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[1]SPOT_Orders_OverView_01!$A$48:$A$80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<sst xmlns="http://schemas.openxmlformats.org/spreadsheetml/2006/main" count="109" uniqueCount="49">
  <si>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27/02/2021 14:11:13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</si>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</sst>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551</c:v>
                </c:pt>
                <c:pt idx="1">
                  <c:v>551</c:v>
                </c:pt>
                <c:pt idx="2">
                  <c:v>551</c:v>
                </c:pt>
                <c:pt idx="3">
                  <c:v>551</c:v>
                </c:pt>
                <c:pt idx="4">
                  <c:v>551</c:v>
                </c:pt>
                <c:pt idx="5">
                  <c:v>551</c:v>
                </c:pt>
                <c:pt idx="6">
                  <c:v>551</c:v>
                </c:pt>
                <c:pt idx="7">
                  <c:v>551</c:v>
                </c:pt>
                <c:pt idx="8">
                  <c:v>551</c:v>
                </c:pt>
                <c:pt idx="9">
                  <c:v>551</c:v>
                </c:pt>
                <c:pt idx="10">
                  <c:v>551</c:v>
                </c:pt>
                <c:pt idx="11">
                  <c:v>551</c:v>
                </c:pt>
                <c:pt idx="12">
                  <c:v>551</c:v>
                </c:pt>
                <c:pt idx="13">
                  <c:v>551</c:v>
                </c:pt>
                <c:pt idx="14">
                  <c:v>551</c:v>
                </c:pt>
                <c:pt idx="15">
                  <c:v>551</c:v>
                </c:pt>
                <c:pt idx="16">
                  <c:v>571</c:v>
                </c:pt>
                <c:pt idx="17">
                  <c:v>705</c:v>
                </c:pt>
                <c:pt idx="18">
                  <c:v>705</c:v>
                </c:pt>
                <c:pt idx="19">
                  <c:v>705</c:v>
                </c:pt>
                <c:pt idx="20">
                  <c:v>705</c:v>
                </c:pt>
                <c:pt idx="21">
                  <c:v>705</c:v>
                </c:pt>
                <c:pt idx="22">
                  <c:v>705</c:v>
                </c:pt>
                <c:pt idx="23">
                  <c:v>705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932.9</c:v>
                </c:pt>
                <c:pt idx="1">
                  <c:v>747.9</c:v>
                </c:pt>
                <c:pt idx="2">
                  <c:v>747.9</c:v>
                </c:pt>
                <c:pt idx="3">
                  <c:v>747.9</c:v>
                </c:pt>
                <c:pt idx="4">
                  <c:v>747.9</c:v>
                </c:pt>
                <c:pt idx="5">
                  <c:v>929.9</c:v>
                </c:pt>
                <c:pt idx="6">
                  <c:v>957.9</c:v>
                </c:pt>
                <c:pt idx="7">
                  <c:v>957.9</c:v>
                </c:pt>
                <c:pt idx="8">
                  <c:v>957.9</c:v>
                </c:pt>
                <c:pt idx="9">
                  <c:v>957.9</c:v>
                </c:pt>
                <c:pt idx="10">
                  <c:v>997.9</c:v>
                </c:pt>
                <c:pt idx="11">
                  <c:v>997.9</c:v>
                </c:pt>
                <c:pt idx="12">
                  <c:v>997.9</c:v>
                </c:pt>
                <c:pt idx="13">
                  <c:v>957.9</c:v>
                </c:pt>
                <c:pt idx="14">
                  <c:v>957.9</c:v>
                </c:pt>
                <c:pt idx="15">
                  <c:v>997.9</c:v>
                </c:pt>
                <c:pt idx="16">
                  <c:v>1017.9</c:v>
                </c:pt>
                <c:pt idx="17">
                  <c:v>1017.9</c:v>
                </c:pt>
                <c:pt idx="18">
                  <c:v>1061.4259999999999</c:v>
                </c:pt>
                <c:pt idx="19">
                  <c:v>1021.331</c:v>
                </c:pt>
                <c:pt idx="20">
                  <c:v>1127.578</c:v>
                </c:pt>
                <c:pt idx="21">
                  <c:v>1017.9</c:v>
                </c:pt>
                <c:pt idx="22">
                  <c:v>957.9</c:v>
                </c:pt>
                <c:pt idx="23">
                  <c:v>797.9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1502.7</c:v>
                </c:pt>
                <c:pt idx="1">
                  <c:v>1498.3</c:v>
                </c:pt>
                <c:pt idx="2">
                  <c:v>1201.0999999999999</c:v>
                </c:pt>
                <c:pt idx="3">
                  <c:v>1076</c:v>
                </c:pt>
                <c:pt idx="4">
                  <c:v>1026.319</c:v>
                </c:pt>
                <c:pt idx="5">
                  <c:v>843.178</c:v>
                </c:pt>
                <c:pt idx="6">
                  <c:v>684</c:v>
                </c:pt>
                <c:pt idx="7">
                  <c:v>715</c:v>
                </c:pt>
                <c:pt idx="8">
                  <c:v>581.59799999999996</c:v>
                </c:pt>
                <c:pt idx="9">
                  <c:v>520</c:v>
                </c:pt>
                <c:pt idx="10">
                  <c:v>843</c:v>
                </c:pt>
                <c:pt idx="11">
                  <c:v>819.70600000000002</c:v>
                </c:pt>
                <c:pt idx="12">
                  <c:v>758</c:v>
                </c:pt>
                <c:pt idx="13">
                  <c:v>495</c:v>
                </c:pt>
                <c:pt idx="14">
                  <c:v>480</c:v>
                </c:pt>
                <c:pt idx="15">
                  <c:v>589</c:v>
                </c:pt>
                <c:pt idx="16">
                  <c:v>847</c:v>
                </c:pt>
                <c:pt idx="17">
                  <c:v>1153.5</c:v>
                </c:pt>
                <c:pt idx="18">
                  <c:v>1510</c:v>
                </c:pt>
                <c:pt idx="19">
                  <c:v>1525</c:v>
                </c:pt>
                <c:pt idx="20">
                  <c:v>1665</c:v>
                </c:pt>
                <c:pt idx="21">
                  <c:v>1520.7</c:v>
                </c:pt>
                <c:pt idx="22">
                  <c:v>1409.2</c:v>
                </c:pt>
                <c:pt idx="23">
                  <c:v>1373.7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1081.5480000000002</c:v>
                </c:pt>
                <c:pt idx="1">
                  <c:v>1254.7860000000001</c:v>
                </c:pt>
                <c:pt idx="2">
                  <c:v>1475.1670000000004</c:v>
                </c:pt>
                <c:pt idx="3">
                  <c:v>1728.7910000000002</c:v>
                </c:pt>
                <c:pt idx="4">
                  <c:v>1948.3819999999998</c:v>
                </c:pt>
                <c:pt idx="5">
                  <c:v>2155.556</c:v>
                </c:pt>
                <c:pt idx="6">
                  <c:v>2428.58</c:v>
                </c:pt>
                <c:pt idx="7">
                  <c:v>2836.6960000000004</c:v>
                </c:pt>
                <c:pt idx="8">
                  <c:v>3274.0309999999999</c:v>
                </c:pt>
                <c:pt idx="9">
                  <c:v>3605.5659999999998</c:v>
                </c:pt>
                <c:pt idx="10">
                  <c:v>3780.4790000000003</c:v>
                </c:pt>
                <c:pt idx="11">
                  <c:v>3822.3480000000004</c:v>
                </c:pt>
                <c:pt idx="12">
                  <c:v>3731.0520000000006</c:v>
                </c:pt>
                <c:pt idx="13">
                  <c:v>3561.5669999999996</c:v>
                </c:pt>
                <c:pt idx="14">
                  <c:v>3307.9270000000006</c:v>
                </c:pt>
                <c:pt idx="15">
                  <c:v>2944.9680000000003</c:v>
                </c:pt>
                <c:pt idx="16">
                  <c:v>2507.0179999999996</c:v>
                </c:pt>
                <c:pt idx="17">
                  <c:v>2244.9969999999998</c:v>
                </c:pt>
                <c:pt idx="18">
                  <c:v>2167.5259999999998</c:v>
                </c:pt>
                <c:pt idx="19">
                  <c:v>2110.9589999999994</c:v>
                </c:pt>
                <c:pt idx="20">
                  <c:v>2054.1050000000005</c:v>
                </c:pt>
                <c:pt idx="21">
                  <c:v>1977.6179999999999</c:v>
                </c:pt>
                <c:pt idx="22">
                  <c:v>1884.7069999999997</c:v>
                </c:pt>
                <c:pt idx="23">
                  <c:v>1792.0360000000001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370</c:v>
                </c:pt>
                <c:pt idx="1">
                  <c:v>270</c:v>
                </c:pt>
                <c:pt idx="2">
                  <c:v>320</c:v>
                </c:pt>
                <c:pt idx="3">
                  <c:v>320</c:v>
                </c:pt>
                <c:pt idx="4">
                  <c:v>320</c:v>
                </c:pt>
                <c:pt idx="5">
                  <c:v>360</c:v>
                </c:pt>
                <c:pt idx="6">
                  <c:v>525</c:v>
                </c:pt>
                <c:pt idx="7">
                  <c:v>775</c:v>
                </c:pt>
                <c:pt idx="8">
                  <c:v>791</c:v>
                </c:pt>
                <c:pt idx="9">
                  <c:v>791</c:v>
                </c:pt>
                <c:pt idx="10">
                  <c:v>436</c:v>
                </c:pt>
                <c:pt idx="11">
                  <c:v>486</c:v>
                </c:pt>
                <c:pt idx="12">
                  <c:v>504</c:v>
                </c:pt>
                <c:pt idx="13">
                  <c:v>463</c:v>
                </c:pt>
                <c:pt idx="14">
                  <c:v>503</c:v>
                </c:pt>
                <c:pt idx="15">
                  <c:v>818</c:v>
                </c:pt>
                <c:pt idx="16">
                  <c:v>799</c:v>
                </c:pt>
                <c:pt idx="17">
                  <c:v>903</c:v>
                </c:pt>
                <c:pt idx="18">
                  <c:v>1052</c:v>
                </c:pt>
                <c:pt idx="19">
                  <c:v>1179</c:v>
                </c:pt>
                <c:pt idx="20">
                  <c:v>716</c:v>
                </c:pt>
                <c:pt idx="21">
                  <c:v>488</c:v>
                </c:pt>
                <c:pt idx="22">
                  <c:v>409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847816"/>
        <c:axId val="172394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4438.1370000000006</c:v>
                </c:pt>
                <c:pt idx="1">
                  <c:v>4321.9449999999988</c:v>
                </c:pt>
                <c:pt idx="2">
                  <c:v>4295.1200000000008</c:v>
                </c:pt>
                <c:pt idx="3">
                  <c:v>4423.6520000000019</c:v>
                </c:pt>
                <c:pt idx="4">
                  <c:v>4593.6460000000015</c:v>
                </c:pt>
                <c:pt idx="5">
                  <c:v>4839.634</c:v>
                </c:pt>
                <c:pt idx="6">
                  <c:v>5146.4799999999996</c:v>
                </c:pt>
                <c:pt idx="7">
                  <c:v>5835.5960000000005</c:v>
                </c:pt>
                <c:pt idx="8">
                  <c:v>6155.5289999999995</c:v>
                </c:pt>
                <c:pt idx="9">
                  <c:v>6425.4660000000003</c:v>
                </c:pt>
                <c:pt idx="10">
                  <c:v>6608.4059999999999</c:v>
                </c:pt>
                <c:pt idx="11">
                  <c:v>6676.9540000000006</c:v>
                </c:pt>
                <c:pt idx="12">
                  <c:v>6541.9519999999993</c:v>
                </c:pt>
                <c:pt idx="13">
                  <c:v>6028.5160000000005</c:v>
                </c:pt>
                <c:pt idx="14">
                  <c:v>5799.8270000000002</c:v>
                </c:pt>
                <c:pt idx="15">
                  <c:v>5900.893</c:v>
                </c:pt>
                <c:pt idx="16">
                  <c:v>5741.9269999999997</c:v>
                </c:pt>
                <c:pt idx="17">
                  <c:v>6024.3610000000017</c:v>
                </c:pt>
                <c:pt idx="18">
                  <c:v>6495.9519999999993</c:v>
                </c:pt>
                <c:pt idx="19">
                  <c:v>6541.2899999999991</c:v>
                </c:pt>
                <c:pt idx="20">
                  <c:v>6267.6830000000018</c:v>
                </c:pt>
                <c:pt idx="21">
                  <c:v>5709.1769999999997</c:v>
                </c:pt>
                <c:pt idx="22">
                  <c:v>5365.829999999999</c:v>
                </c:pt>
                <c:pt idx="23">
                  <c:v>4908.6670000000004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47816"/>
        <c:axId val="172394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</c:v>
                </c:pt>
                <c:pt idx="1">
                  <c:v>44.72</c:v>
                </c:pt>
                <c:pt idx="2">
                  <c:v>42.79</c:v>
                </c:pt>
                <c:pt idx="3">
                  <c:v>40.1</c:v>
                </c:pt>
                <c:pt idx="4">
                  <c:v>39.71</c:v>
                </c:pt>
                <c:pt idx="5">
                  <c:v>33</c:v>
                </c:pt>
                <c:pt idx="6">
                  <c:v>24.99</c:v>
                </c:pt>
                <c:pt idx="7">
                  <c:v>2.58</c:v>
                </c:pt>
                <c:pt idx="8">
                  <c:v>18.55</c:v>
                </c:pt>
                <c:pt idx="9">
                  <c:v>25.01</c:v>
                </c:pt>
                <c:pt idx="10">
                  <c:v>38.9</c:v>
                </c:pt>
                <c:pt idx="11">
                  <c:v>37</c:v>
                </c:pt>
                <c:pt idx="12">
                  <c:v>33.299999999999997</c:v>
                </c:pt>
                <c:pt idx="13">
                  <c:v>26.23</c:v>
                </c:pt>
                <c:pt idx="14">
                  <c:v>25.7</c:v>
                </c:pt>
                <c:pt idx="15">
                  <c:v>29.68</c:v>
                </c:pt>
                <c:pt idx="16">
                  <c:v>43.61</c:v>
                </c:pt>
                <c:pt idx="17">
                  <c:v>49.2</c:v>
                </c:pt>
                <c:pt idx="18">
                  <c:v>61.84</c:v>
                </c:pt>
                <c:pt idx="19">
                  <c:v>61.84</c:v>
                </c:pt>
                <c:pt idx="20">
                  <c:v>61.9</c:v>
                </c:pt>
                <c:pt idx="21">
                  <c:v>52</c:v>
                </c:pt>
                <c:pt idx="22">
                  <c:v>49.06</c:v>
                </c:pt>
                <c:pt idx="23">
                  <c:v>43.61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484384"/>
        <c:axId val="431483992"/>
      </c:lineChart>
      <c:catAx>
        <c:axId val="188847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394184"/>
        <c:crosses val="autoZero"/>
        <c:auto val="1"/>
        <c:lblAlgn val="ctr"/>
        <c:lblOffset val="100"/>
        <c:noMultiLvlLbl val="0"/>
      </c:catAx>
      <c:valAx>
        <c:axId val="17239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847816"/>
        <c:crosses val="autoZero"/>
        <c:crossBetween val="between"/>
      </c:valAx>
      <c:valAx>
        <c:axId val="431483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484384"/>
        <c:crosses val="max"/>
        <c:crossBetween val="between"/>
      </c:valAx>
      <c:catAx>
        <c:axId val="431484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483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44255</v>
          </cell>
        </row>
        <row r="5">
          <cell r="C5" t="str">
            <v>DAM</v>
          </cell>
        </row>
        <row r="26">
          <cell r="C26">
            <v>14322</v>
          </cell>
        </row>
        <row r="27">
          <cell r="C27">
            <v>22613.235000000015</v>
          </cell>
        </row>
        <row r="28">
          <cell r="C28">
            <v>13838</v>
          </cell>
        </row>
        <row r="29">
          <cell r="C29">
            <v>24637.001000000004</v>
          </cell>
        </row>
        <row r="30">
          <cell r="C30">
            <v>59676.410000000018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24270.841000000004</v>
          </cell>
        </row>
        <row r="39">
          <cell r="C39">
            <v>20090.749</v>
          </cell>
        </row>
        <row r="40">
          <cell r="C40">
            <v>76933.584000000017</v>
          </cell>
        </row>
        <row r="41">
          <cell r="C41">
            <v>0</v>
          </cell>
        </row>
        <row r="42">
          <cell r="C42">
            <v>10812.466</v>
          </cell>
        </row>
        <row r="43">
          <cell r="C43">
            <v>2979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51</v>
          </cell>
          <cell r="C7">
            <v>44.72</v>
          </cell>
          <cell r="D7">
            <v>42.79</v>
          </cell>
          <cell r="E7">
            <v>40.1</v>
          </cell>
          <cell r="F7">
            <v>39.71</v>
          </cell>
          <cell r="G7">
            <v>33</v>
          </cell>
          <cell r="H7">
            <v>24.99</v>
          </cell>
          <cell r="I7">
            <v>2.58</v>
          </cell>
          <cell r="J7">
            <v>18.55</v>
          </cell>
          <cell r="K7">
            <v>25.01</v>
          </cell>
          <cell r="L7">
            <v>38.9</v>
          </cell>
          <cell r="M7">
            <v>37</v>
          </cell>
          <cell r="N7">
            <v>33.299999999999997</v>
          </cell>
          <cell r="O7">
            <v>26.23</v>
          </cell>
          <cell r="P7">
            <v>25.7</v>
          </cell>
          <cell r="Q7">
            <v>29.68</v>
          </cell>
          <cell r="R7">
            <v>43.61</v>
          </cell>
          <cell r="S7">
            <v>49.2</v>
          </cell>
          <cell r="T7">
            <v>61.84</v>
          </cell>
          <cell r="U7">
            <v>61.84</v>
          </cell>
          <cell r="V7">
            <v>61.9</v>
          </cell>
          <cell r="W7">
            <v>52</v>
          </cell>
          <cell r="X7">
            <v>49.06</v>
          </cell>
          <cell r="Y7">
            <v>43.61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</v>
          </cell>
          <cell r="C7">
            <v>44.72</v>
          </cell>
          <cell r="D7">
            <v>42.79</v>
          </cell>
          <cell r="E7">
            <v>40.1</v>
          </cell>
          <cell r="F7">
            <v>39.71</v>
          </cell>
          <cell r="G7">
            <v>33</v>
          </cell>
          <cell r="H7">
            <v>24.99</v>
          </cell>
          <cell r="I7">
            <v>2.58</v>
          </cell>
          <cell r="J7">
            <v>18.55</v>
          </cell>
          <cell r="K7">
            <v>25.01</v>
          </cell>
          <cell r="L7">
            <v>38.9</v>
          </cell>
          <cell r="M7">
            <v>37</v>
          </cell>
          <cell r="N7">
            <v>33.299999999999997</v>
          </cell>
          <cell r="O7">
            <v>26.23</v>
          </cell>
          <cell r="P7">
            <v>25.7</v>
          </cell>
          <cell r="Q7">
            <v>29.68</v>
          </cell>
          <cell r="R7">
            <v>43.61</v>
          </cell>
          <cell r="S7">
            <v>49.2</v>
          </cell>
          <cell r="T7">
            <v>61.84</v>
          </cell>
          <cell r="U7">
            <v>61.84</v>
          </cell>
          <cell r="V7">
            <v>61.9</v>
          </cell>
          <cell r="W7">
            <v>52</v>
          </cell>
          <cell r="X7">
            <v>49.06</v>
          </cell>
          <cell r="Y7">
            <v>43.61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17">
          <cell r="R17">
            <v>20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191</v>
          </cell>
          <cell r="C18">
            <v>191</v>
          </cell>
          <cell r="D18">
            <v>191</v>
          </cell>
          <cell r="E18">
            <v>191</v>
          </cell>
          <cell r="F18">
            <v>191</v>
          </cell>
          <cell r="G18">
            <v>191</v>
          </cell>
          <cell r="H18">
            <v>191</v>
          </cell>
          <cell r="I18">
            <v>191</v>
          </cell>
          <cell r="J18">
            <v>191</v>
          </cell>
          <cell r="K18">
            <v>191</v>
          </cell>
          <cell r="L18">
            <v>191</v>
          </cell>
          <cell r="M18">
            <v>191</v>
          </cell>
          <cell r="N18">
            <v>191</v>
          </cell>
          <cell r="O18">
            <v>191</v>
          </cell>
          <cell r="P18">
            <v>191</v>
          </cell>
          <cell r="Q18">
            <v>191</v>
          </cell>
          <cell r="R18">
            <v>191</v>
          </cell>
          <cell r="S18">
            <v>191</v>
          </cell>
          <cell r="T18">
            <v>191</v>
          </cell>
          <cell r="U18">
            <v>191</v>
          </cell>
          <cell r="V18">
            <v>191</v>
          </cell>
          <cell r="W18">
            <v>191</v>
          </cell>
          <cell r="X18">
            <v>191</v>
          </cell>
          <cell r="Y18">
            <v>191</v>
          </cell>
        </row>
        <row r="25">
          <cell r="G25">
            <v>182</v>
          </cell>
          <cell r="H25">
            <v>250</v>
          </cell>
          <cell r="I25">
            <v>250</v>
          </cell>
          <cell r="J25">
            <v>250</v>
          </cell>
          <cell r="K25">
            <v>250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250</v>
          </cell>
          <cell r="S25">
            <v>250</v>
          </cell>
          <cell r="T25">
            <v>250</v>
          </cell>
          <cell r="U25">
            <v>250</v>
          </cell>
          <cell r="V25">
            <v>250</v>
          </cell>
          <cell r="W25">
            <v>250</v>
          </cell>
          <cell r="X25">
            <v>250</v>
          </cell>
          <cell r="Y25">
            <v>250</v>
          </cell>
        </row>
        <row r="28">
          <cell r="T28">
            <v>43.526000000000003</v>
          </cell>
          <cell r="U28">
            <v>3.431</v>
          </cell>
          <cell r="V28">
            <v>109.678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170</v>
          </cell>
          <cell r="T29">
            <v>170</v>
          </cell>
          <cell r="U29">
            <v>170</v>
          </cell>
          <cell r="V29">
            <v>170</v>
          </cell>
          <cell r="W29">
            <v>170</v>
          </cell>
          <cell r="X29">
            <v>170</v>
          </cell>
          <cell r="Y29">
            <v>170</v>
          </cell>
        </row>
        <row r="34">
          <cell r="B34">
            <v>185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160</v>
          </cell>
          <cell r="I37">
            <v>160</v>
          </cell>
          <cell r="J37">
            <v>160</v>
          </cell>
          <cell r="K37">
            <v>160</v>
          </cell>
          <cell r="L37">
            <v>200</v>
          </cell>
          <cell r="M37">
            <v>200</v>
          </cell>
          <cell r="N37">
            <v>200</v>
          </cell>
          <cell r="O37">
            <v>160</v>
          </cell>
          <cell r="P37">
            <v>160</v>
          </cell>
          <cell r="Q37">
            <v>200</v>
          </cell>
          <cell r="R37">
            <v>220</v>
          </cell>
          <cell r="S37">
            <v>220</v>
          </cell>
          <cell r="T37">
            <v>220</v>
          </cell>
          <cell r="U37">
            <v>220</v>
          </cell>
          <cell r="V37">
            <v>220</v>
          </cell>
          <cell r="W37">
            <v>220</v>
          </cell>
          <cell r="X37">
            <v>160</v>
          </cell>
        </row>
        <row r="40">
          <cell r="B40">
            <v>200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140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199</v>
          </cell>
          <cell r="N40">
            <v>200</v>
          </cell>
          <cell r="O40">
            <v>100</v>
          </cell>
          <cell r="P40">
            <v>100</v>
          </cell>
          <cell r="Q40">
            <v>200</v>
          </cell>
          <cell r="R40">
            <v>200</v>
          </cell>
          <cell r="S40">
            <v>150</v>
          </cell>
          <cell r="T40">
            <v>150</v>
          </cell>
          <cell r="U40">
            <v>150</v>
          </cell>
          <cell r="V40">
            <v>150</v>
          </cell>
          <cell r="W40">
            <v>150</v>
          </cell>
          <cell r="X40">
            <v>151</v>
          </cell>
          <cell r="Y40">
            <v>100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160</v>
          </cell>
          <cell r="I41">
            <v>160</v>
          </cell>
          <cell r="J41">
            <v>160</v>
          </cell>
          <cell r="K41">
            <v>160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D42">
            <v>50</v>
          </cell>
          <cell r="E42">
            <v>50</v>
          </cell>
          <cell r="F42">
            <v>50</v>
          </cell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50</v>
          </cell>
          <cell r="M42">
            <v>51</v>
          </cell>
          <cell r="P42">
            <v>50</v>
          </cell>
          <cell r="Q42">
            <v>50</v>
          </cell>
          <cell r="R42">
            <v>51</v>
          </cell>
          <cell r="S42">
            <v>75</v>
          </cell>
          <cell r="T42">
            <v>74</v>
          </cell>
          <cell r="U42">
            <v>75</v>
          </cell>
          <cell r="V42">
            <v>74</v>
          </cell>
          <cell r="W42">
            <v>50</v>
          </cell>
          <cell r="X42">
            <v>50</v>
          </cell>
          <cell r="Y42">
            <v>50</v>
          </cell>
        </row>
        <row r="43">
          <cell r="T43">
            <v>50</v>
          </cell>
          <cell r="U43">
            <v>56</v>
          </cell>
          <cell r="V43">
            <v>64</v>
          </cell>
        </row>
        <row r="44">
          <cell r="R44">
            <v>60</v>
          </cell>
          <cell r="S44">
            <v>110</v>
          </cell>
          <cell r="T44">
            <v>110</v>
          </cell>
          <cell r="U44">
            <v>110</v>
          </cell>
          <cell r="V44">
            <v>110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35</v>
          </cell>
          <cell r="P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Q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52</v>
          </cell>
          <cell r="C50">
            <v>52</v>
          </cell>
          <cell r="D50">
            <v>52</v>
          </cell>
          <cell r="E50">
            <v>52</v>
          </cell>
          <cell r="F50">
            <v>52</v>
          </cell>
          <cell r="G50">
            <v>52</v>
          </cell>
          <cell r="H50">
            <v>52</v>
          </cell>
          <cell r="I50">
            <v>52</v>
          </cell>
          <cell r="J50">
            <v>52</v>
          </cell>
          <cell r="K50">
            <v>52</v>
          </cell>
          <cell r="L50">
            <v>52</v>
          </cell>
          <cell r="M50">
            <v>52</v>
          </cell>
          <cell r="N50">
            <v>52</v>
          </cell>
          <cell r="O50">
            <v>52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U51">
            <v>120</v>
          </cell>
        </row>
        <row r="53">
          <cell r="T53">
            <v>100</v>
          </cell>
          <cell r="U53">
            <v>100</v>
          </cell>
        </row>
        <row r="54"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76</v>
          </cell>
          <cell r="O55">
            <v>76</v>
          </cell>
          <cell r="P55">
            <v>76</v>
          </cell>
          <cell r="Q55">
            <v>76</v>
          </cell>
          <cell r="R55">
            <v>76</v>
          </cell>
          <cell r="S55">
            <v>76</v>
          </cell>
          <cell r="T55">
            <v>76</v>
          </cell>
          <cell r="U55">
            <v>76</v>
          </cell>
          <cell r="V55">
            <v>76</v>
          </cell>
          <cell r="W55">
            <v>76</v>
          </cell>
          <cell r="X55">
            <v>76</v>
          </cell>
          <cell r="Y55">
            <v>38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1081.5480000000002</v>
          </cell>
          <cell r="C59">
            <v>1254.7860000000001</v>
          </cell>
          <cell r="D59">
            <v>1475.1670000000004</v>
          </cell>
          <cell r="E59">
            <v>1728.7910000000002</v>
          </cell>
          <cell r="F59">
            <v>1948.3819999999998</v>
          </cell>
          <cell r="G59">
            <v>2155.556</v>
          </cell>
          <cell r="H59">
            <v>2428.58</v>
          </cell>
          <cell r="I59">
            <v>2836.6960000000004</v>
          </cell>
          <cell r="J59">
            <v>3274.0309999999999</v>
          </cell>
          <cell r="K59">
            <v>3605.5659999999998</v>
          </cell>
          <cell r="L59">
            <v>3780.4790000000003</v>
          </cell>
          <cell r="M59">
            <v>3822.3480000000004</v>
          </cell>
          <cell r="N59">
            <v>3731.0520000000006</v>
          </cell>
          <cell r="O59">
            <v>3561.5669999999996</v>
          </cell>
          <cell r="P59">
            <v>3307.9270000000006</v>
          </cell>
          <cell r="Q59">
            <v>2944.9680000000003</v>
          </cell>
          <cell r="R59">
            <v>2507.0179999999996</v>
          </cell>
          <cell r="S59">
            <v>2244.9969999999998</v>
          </cell>
          <cell r="T59">
            <v>2167.5259999999998</v>
          </cell>
          <cell r="U59">
            <v>2110.9589999999994</v>
          </cell>
          <cell r="V59">
            <v>2054.1050000000005</v>
          </cell>
          <cell r="W59">
            <v>1977.6179999999999</v>
          </cell>
          <cell r="X59">
            <v>1884.7069999999997</v>
          </cell>
          <cell r="Y59">
            <v>1792.0360000000001</v>
          </cell>
        </row>
        <row r="72">
          <cell r="B72">
            <v>374</v>
          </cell>
          <cell r="C72">
            <v>375</v>
          </cell>
          <cell r="D72">
            <v>381</v>
          </cell>
          <cell r="E72">
            <v>365</v>
          </cell>
          <cell r="F72">
            <v>365</v>
          </cell>
          <cell r="G72">
            <v>365</v>
          </cell>
          <cell r="H72">
            <v>254</v>
          </cell>
          <cell r="I72">
            <v>276</v>
          </cell>
          <cell r="J72">
            <v>149</v>
          </cell>
          <cell r="K72">
            <v>118</v>
          </cell>
          <cell r="L72">
            <v>224</v>
          </cell>
          <cell r="M72">
            <v>224</v>
          </cell>
          <cell r="N72">
            <v>184</v>
          </cell>
          <cell r="O72">
            <v>186</v>
          </cell>
          <cell r="P72">
            <v>191</v>
          </cell>
          <cell r="Q72">
            <v>224</v>
          </cell>
          <cell r="R72">
            <v>234</v>
          </cell>
          <cell r="S72">
            <v>234</v>
          </cell>
          <cell r="T72">
            <v>236</v>
          </cell>
          <cell r="U72">
            <v>256</v>
          </cell>
          <cell r="V72">
            <v>284</v>
          </cell>
          <cell r="W72">
            <v>296</v>
          </cell>
          <cell r="X72">
            <v>343</v>
          </cell>
          <cell r="Y72">
            <v>338</v>
          </cell>
        </row>
        <row r="73">
          <cell r="B73">
            <v>281</v>
          </cell>
          <cell r="C73">
            <v>243</v>
          </cell>
          <cell r="D73">
            <v>231</v>
          </cell>
          <cell r="E73">
            <v>192</v>
          </cell>
          <cell r="F73">
            <v>182</v>
          </cell>
          <cell r="G73">
            <v>157</v>
          </cell>
          <cell r="H73">
            <v>178</v>
          </cell>
          <cell r="I73">
            <v>169</v>
          </cell>
          <cell r="J73">
            <v>170</v>
          </cell>
          <cell r="K73">
            <v>135</v>
          </cell>
          <cell r="L73">
            <v>135</v>
          </cell>
          <cell r="M73">
            <v>135</v>
          </cell>
          <cell r="N73">
            <v>120</v>
          </cell>
          <cell r="O73">
            <v>115</v>
          </cell>
          <cell r="P73">
            <v>85</v>
          </cell>
          <cell r="Q73">
            <v>90</v>
          </cell>
          <cell r="R73">
            <v>125</v>
          </cell>
          <cell r="S73">
            <v>116</v>
          </cell>
          <cell r="T73">
            <v>235</v>
          </cell>
          <cell r="U73">
            <v>225</v>
          </cell>
          <cell r="V73">
            <v>225</v>
          </cell>
          <cell r="W73">
            <v>266</v>
          </cell>
          <cell r="X73">
            <v>256</v>
          </cell>
          <cell r="Y73">
            <v>250</v>
          </cell>
        </row>
        <row r="74">
          <cell r="B74">
            <v>723</v>
          </cell>
          <cell r="C74">
            <v>633</v>
          </cell>
          <cell r="D74">
            <v>539</v>
          </cell>
          <cell r="E74">
            <v>469</v>
          </cell>
          <cell r="F74">
            <v>429.31900000000002</v>
          </cell>
          <cell r="G74">
            <v>271.178</v>
          </cell>
          <cell r="H74">
            <v>218</v>
          </cell>
          <cell r="I74">
            <v>236</v>
          </cell>
          <cell r="J74">
            <v>219</v>
          </cell>
          <cell r="K74">
            <v>237</v>
          </cell>
          <cell r="L74">
            <v>434</v>
          </cell>
          <cell r="M74">
            <v>410.70600000000002</v>
          </cell>
          <cell r="N74">
            <v>404</v>
          </cell>
          <cell r="O74">
            <v>165</v>
          </cell>
          <cell r="P74">
            <v>170</v>
          </cell>
          <cell r="Q74">
            <v>251</v>
          </cell>
          <cell r="R74">
            <v>438</v>
          </cell>
          <cell r="S74">
            <v>363</v>
          </cell>
          <cell r="T74">
            <v>459</v>
          </cell>
          <cell r="U74">
            <v>464</v>
          </cell>
          <cell r="V74">
            <v>576</v>
          </cell>
          <cell r="W74">
            <v>520</v>
          </cell>
          <cell r="X74">
            <v>437</v>
          </cell>
          <cell r="Y74">
            <v>399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34</v>
          </cell>
          <cell r="I75">
            <v>34</v>
          </cell>
          <cell r="J75">
            <v>43.597999999999999</v>
          </cell>
          <cell r="K75">
            <v>30</v>
          </cell>
          <cell r="L75">
            <v>50</v>
          </cell>
          <cell r="M75">
            <v>50</v>
          </cell>
          <cell r="N75">
            <v>50</v>
          </cell>
          <cell r="O75">
            <v>29</v>
          </cell>
          <cell r="P75">
            <v>34</v>
          </cell>
          <cell r="Q75">
            <v>24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74.7</v>
          </cell>
          <cell r="C76">
            <v>197.3</v>
          </cell>
          <cell r="D76">
            <v>0.1</v>
          </cell>
          <cell r="S76">
            <v>390.5</v>
          </cell>
          <cell r="T76">
            <v>530</v>
          </cell>
          <cell r="U76">
            <v>530</v>
          </cell>
          <cell r="V76">
            <v>530</v>
          </cell>
          <cell r="W76">
            <v>388.7</v>
          </cell>
          <cell r="X76">
            <v>323.2</v>
          </cell>
          <cell r="Y76">
            <v>336.7</v>
          </cell>
        </row>
      </sheetData>
      <sheetData sheetId="17">
        <row r="64">
          <cell r="B64">
            <v>1019.509</v>
          </cell>
          <cell r="C64">
            <v>1033.5120000000002</v>
          </cell>
          <cell r="D64">
            <v>1045.51</v>
          </cell>
          <cell r="E64">
            <v>1035.508</v>
          </cell>
          <cell r="F64">
            <v>1043.509</v>
          </cell>
          <cell r="G64">
            <v>1042.51</v>
          </cell>
          <cell r="H64">
            <v>1024.982</v>
          </cell>
          <cell r="I64">
            <v>1006.98</v>
          </cell>
          <cell r="J64">
            <v>1011.981</v>
          </cell>
          <cell r="K64">
            <v>1012.982</v>
          </cell>
          <cell r="L64">
            <v>1007.98</v>
          </cell>
          <cell r="M64">
            <v>1005.51</v>
          </cell>
          <cell r="N64">
            <v>1004.978</v>
          </cell>
          <cell r="O64">
            <v>1003.975</v>
          </cell>
          <cell r="P64">
            <v>988.97799999999995</v>
          </cell>
          <cell r="Q64">
            <v>975.50300000000004</v>
          </cell>
          <cell r="R64">
            <v>981.50800000000004</v>
          </cell>
          <cell r="S64">
            <v>995.50700000000006</v>
          </cell>
          <cell r="T64">
            <v>1003.509</v>
          </cell>
          <cell r="U64">
            <v>1007.509</v>
          </cell>
          <cell r="V64">
            <v>1010.509</v>
          </cell>
          <cell r="W64">
            <v>1011.508</v>
          </cell>
          <cell r="X64">
            <v>992.50700000000006</v>
          </cell>
          <cell r="Y64">
            <v>1004.377</v>
          </cell>
        </row>
        <row r="65">
          <cell r="B65">
            <v>780.83100000000002</v>
          </cell>
          <cell r="C65">
            <v>758.54800000000012</v>
          </cell>
          <cell r="D65">
            <v>742.50099999999998</v>
          </cell>
          <cell r="E65">
            <v>731.33300000000008</v>
          </cell>
          <cell r="F65">
            <v>726.64199999999994</v>
          </cell>
          <cell r="G65">
            <v>733.37199999999984</v>
          </cell>
          <cell r="H65">
            <v>748.29500000000007</v>
          </cell>
          <cell r="I65">
            <v>788.63699999999994</v>
          </cell>
          <cell r="J65">
            <v>833.1629999999999</v>
          </cell>
          <cell r="K65">
            <v>876.67599999999993</v>
          </cell>
          <cell r="L65">
            <v>905.25900000000024</v>
          </cell>
          <cell r="M65">
            <v>909.07799999999997</v>
          </cell>
          <cell r="N65">
            <v>900.04500000000019</v>
          </cell>
          <cell r="O65">
            <v>866.72</v>
          </cell>
          <cell r="P65">
            <v>853.82299999999987</v>
          </cell>
          <cell r="Q65">
            <v>845.66600000000005</v>
          </cell>
          <cell r="R65">
            <v>858.04300000000012</v>
          </cell>
          <cell r="S65">
            <v>904.98199999999997</v>
          </cell>
          <cell r="T65">
            <v>941.68899999999996</v>
          </cell>
          <cell r="U65">
            <v>942.64499999999998</v>
          </cell>
          <cell r="V65">
            <v>921.28599999999983</v>
          </cell>
          <cell r="W65">
            <v>877.71400000000006</v>
          </cell>
          <cell r="X65">
            <v>844.34800000000007</v>
          </cell>
          <cell r="Y65">
            <v>799.45300000000009</v>
          </cell>
        </row>
        <row r="66">
          <cell r="B66">
            <v>2488.297</v>
          </cell>
          <cell r="C66">
            <v>2377.8849999999993</v>
          </cell>
          <cell r="D66">
            <v>2241.1089999999999</v>
          </cell>
          <cell r="E66">
            <v>2173.3109999999997</v>
          </cell>
          <cell r="F66">
            <v>2164.9499999999998</v>
          </cell>
          <cell r="G66">
            <v>2233.7519999999995</v>
          </cell>
          <cell r="H66">
            <v>2396.7429999999999</v>
          </cell>
          <cell r="I66">
            <v>2733.7390000000009</v>
          </cell>
          <cell r="J66">
            <v>3134.8850000000002</v>
          </cell>
          <cell r="K66">
            <v>3523.8070000000007</v>
          </cell>
          <cell r="L66">
            <v>3830.4670000000001</v>
          </cell>
          <cell r="M66">
            <v>3897.87</v>
          </cell>
          <cell r="N66">
            <v>3831.0049999999997</v>
          </cell>
          <cell r="O66">
            <v>3503.9209999999994</v>
          </cell>
          <cell r="P66">
            <v>3421.826</v>
          </cell>
          <cell r="Q66">
            <v>3351.6239999999998</v>
          </cell>
          <cell r="R66">
            <v>3428.9760000000001</v>
          </cell>
          <cell r="S66">
            <v>3861.8719999999998</v>
          </cell>
          <cell r="T66">
            <v>4253.7540000000008</v>
          </cell>
          <cell r="U66">
            <v>4254.6359999999995</v>
          </cell>
          <cell r="V66">
            <v>4056.3880000000004</v>
          </cell>
          <cell r="W66">
            <v>3622.4550000000004</v>
          </cell>
          <cell r="X66">
            <v>3300.9749999999995</v>
          </cell>
          <cell r="Y66">
            <v>2849.3369999999995</v>
          </cell>
        </row>
        <row r="68">
          <cell r="B68">
            <v>119.5</v>
          </cell>
          <cell r="C68">
            <v>122</v>
          </cell>
          <cell r="D68">
            <v>106</v>
          </cell>
          <cell r="E68">
            <v>100.5</v>
          </cell>
          <cell r="F68">
            <v>101</v>
          </cell>
          <cell r="G68">
            <v>101</v>
          </cell>
          <cell r="H68">
            <v>108</v>
          </cell>
          <cell r="I68">
            <v>117</v>
          </cell>
          <cell r="J68">
            <v>124.5</v>
          </cell>
          <cell r="K68">
            <v>132</v>
          </cell>
          <cell r="L68">
            <v>142.5</v>
          </cell>
          <cell r="M68">
            <v>144</v>
          </cell>
          <cell r="N68">
            <v>139.5</v>
          </cell>
          <cell r="O68">
            <v>128.5</v>
          </cell>
          <cell r="P68">
            <v>122</v>
          </cell>
          <cell r="Q68">
            <v>126.5</v>
          </cell>
          <cell r="R68">
            <v>124.5</v>
          </cell>
          <cell r="S68">
            <v>134</v>
          </cell>
          <cell r="T68">
            <v>147</v>
          </cell>
          <cell r="U68">
            <v>142.5</v>
          </cell>
          <cell r="V68">
            <v>135.5</v>
          </cell>
          <cell r="W68">
            <v>125.5</v>
          </cell>
          <cell r="X68">
            <v>119</v>
          </cell>
          <cell r="Y68">
            <v>116.5</v>
          </cell>
        </row>
        <row r="72">
          <cell r="D72">
            <v>50</v>
          </cell>
          <cell r="E72">
            <v>50</v>
          </cell>
          <cell r="F72">
            <v>50</v>
          </cell>
          <cell r="G72">
            <v>51</v>
          </cell>
          <cell r="H72">
            <v>49</v>
          </cell>
          <cell r="I72">
            <v>65</v>
          </cell>
          <cell r="J72">
            <v>58</v>
          </cell>
          <cell r="K72">
            <v>82</v>
          </cell>
          <cell r="L72">
            <v>104</v>
          </cell>
          <cell r="M72">
            <v>103</v>
          </cell>
          <cell r="N72">
            <v>50</v>
          </cell>
          <cell r="O72">
            <v>100</v>
          </cell>
          <cell r="P72">
            <v>96</v>
          </cell>
          <cell r="Q72">
            <v>70</v>
          </cell>
          <cell r="R72">
            <v>50</v>
          </cell>
        </row>
        <row r="73">
          <cell r="D73">
            <v>30</v>
          </cell>
          <cell r="E73">
            <v>30</v>
          </cell>
          <cell r="F73">
            <v>52.144999999999996</v>
          </cell>
          <cell r="G73">
            <v>33</v>
          </cell>
          <cell r="H73">
            <v>59</v>
          </cell>
          <cell r="I73">
            <v>198</v>
          </cell>
          <cell r="J73">
            <v>103</v>
          </cell>
          <cell r="K73">
            <v>38</v>
          </cell>
          <cell r="L73">
            <v>50</v>
          </cell>
          <cell r="M73">
            <v>58</v>
          </cell>
          <cell r="N73">
            <v>49</v>
          </cell>
          <cell r="O73">
            <v>43</v>
          </cell>
          <cell r="P73">
            <v>43</v>
          </cell>
          <cell r="Q73">
            <v>33</v>
          </cell>
          <cell r="R73">
            <v>33</v>
          </cell>
          <cell r="S73">
            <v>25</v>
          </cell>
          <cell r="T73">
            <v>50</v>
          </cell>
          <cell r="U73">
            <v>49</v>
          </cell>
          <cell r="V73">
            <v>44</v>
          </cell>
          <cell r="W73">
            <v>42</v>
          </cell>
          <cell r="X73">
            <v>49</v>
          </cell>
          <cell r="Y73">
            <v>29</v>
          </cell>
        </row>
        <row r="74">
          <cell r="D74">
            <v>50</v>
          </cell>
          <cell r="E74">
            <v>50</v>
          </cell>
          <cell r="F74">
            <v>50</v>
          </cell>
          <cell r="G74">
            <v>145</v>
          </cell>
          <cell r="H74">
            <v>260.46000000000004</v>
          </cell>
          <cell r="I74">
            <v>405</v>
          </cell>
          <cell r="J74">
            <v>390</v>
          </cell>
          <cell r="K74">
            <v>260.00099999999998</v>
          </cell>
          <cell r="L74">
            <v>115</v>
          </cell>
          <cell r="M74">
            <v>59.496000000000002</v>
          </cell>
          <cell r="N74">
            <v>67.424000000000007</v>
          </cell>
          <cell r="O74">
            <v>110</v>
          </cell>
          <cell r="P74">
            <v>150</v>
          </cell>
          <cell r="Q74">
            <v>140</v>
          </cell>
          <cell r="R74">
            <v>20</v>
          </cell>
          <cell r="S74">
            <v>73</v>
          </cell>
          <cell r="T74">
            <v>70</v>
          </cell>
          <cell r="U74">
            <v>115</v>
          </cell>
          <cell r="V74">
            <v>70</v>
          </cell>
          <cell r="X74">
            <v>30</v>
          </cell>
          <cell r="Y74">
            <v>80</v>
          </cell>
        </row>
        <row r="75">
          <cell r="I75">
            <v>21.24</v>
          </cell>
          <cell r="Q75">
            <v>115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253</v>
          </cell>
          <cell r="F76">
            <v>405.4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453.2</v>
          </cell>
          <cell r="M76">
            <v>500</v>
          </cell>
          <cell r="N76">
            <v>500</v>
          </cell>
          <cell r="O76">
            <v>272.39999999999998</v>
          </cell>
          <cell r="P76">
            <v>124.2</v>
          </cell>
          <cell r="Q76">
            <v>243.6</v>
          </cell>
          <cell r="R76">
            <v>245.9</v>
          </cell>
          <cell r="S76">
            <v>30</v>
          </cell>
          <cell r="T76">
            <v>30</v>
          </cell>
          <cell r="U76">
            <v>30</v>
          </cell>
          <cell r="V76">
            <v>30</v>
          </cell>
          <cell r="W76">
            <v>30</v>
          </cell>
          <cell r="X76">
            <v>30</v>
          </cell>
          <cell r="Y76">
            <v>30</v>
          </cell>
        </row>
      </sheetData>
      <sheetData sheetId="18">
        <row r="7">
          <cell r="B7">
            <v>51</v>
          </cell>
          <cell r="C7">
            <v>44.72</v>
          </cell>
          <cell r="D7">
            <v>42.79</v>
          </cell>
          <cell r="E7">
            <v>40.1</v>
          </cell>
          <cell r="F7">
            <v>39.71</v>
          </cell>
          <cell r="G7">
            <v>33</v>
          </cell>
          <cell r="H7">
            <v>24.99</v>
          </cell>
          <cell r="I7">
            <v>2.58</v>
          </cell>
          <cell r="J7">
            <v>18.55</v>
          </cell>
          <cell r="K7">
            <v>25.01</v>
          </cell>
          <cell r="L7">
            <v>38.9</v>
          </cell>
          <cell r="M7">
            <v>37</v>
          </cell>
          <cell r="N7">
            <v>33.299999999999997</v>
          </cell>
          <cell r="O7">
            <v>26.23</v>
          </cell>
          <cell r="P7">
            <v>25.7</v>
          </cell>
          <cell r="Q7">
            <v>29.68</v>
          </cell>
          <cell r="R7">
            <v>43.61</v>
          </cell>
          <cell r="S7">
            <v>49.2</v>
          </cell>
          <cell r="T7">
            <v>61.84</v>
          </cell>
          <cell r="U7">
            <v>61.84</v>
          </cell>
          <cell r="V7">
            <v>61.9</v>
          </cell>
          <cell r="W7">
            <v>52</v>
          </cell>
          <cell r="X7">
            <v>49.06</v>
          </cell>
          <cell r="Y7">
            <v>43.61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4438.1480000000001</v>
      </c>
      <c r="C4" s="18">
        <v>4321.9860000000008</v>
      </c>
      <c r="D4" s="18">
        <v>4295.1669999999995</v>
      </c>
      <c r="E4" s="18">
        <v>4423.6909999999989</v>
      </c>
      <c r="F4" s="18">
        <v>4593.6009999999997</v>
      </c>
      <c r="G4" s="18">
        <v>4839.634</v>
      </c>
      <c r="H4" s="18">
        <v>5146.4800000000005</v>
      </c>
      <c r="I4" s="18">
        <v>5835.5960000000014</v>
      </c>
      <c r="J4" s="18">
        <v>6155.5290000000005</v>
      </c>
      <c r="K4" s="18">
        <v>6425.4659999999994</v>
      </c>
      <c r="L4" s="18">
        <v>6608.3790000000017</v>
      </c>
      <c r="M4" s="18">
        <v>6676.9540000000015</v>
      </c>
      <c r="N4" s="18">
        <v>6541.9520000000011</v>
      </c>
      <c r="O4" s="18">
        <v>6028.4669999999996</v>
      </c>
      <c r="P4" s="18">
        <v>5799.8270000000002</v>
      </c>
      <c r="Q4" s="18">
        <v>5900.8679999999986</v>
      </c>
      <c r="R4" s="18">
        <v>5741.9180000000006</v>
      </c>
      <c r="S4" s="18">
        <v>6024.3970000000008</v>
      </c>
      <c r="T4" s="18">
        <v>6495.9519999999993</v>
      </c>
      <c r="U4" s="18">
        <v>6541.29</v>
      </c>
      <c r="V4" s="18">
        <v>6267.6830000000009</v>
      </c>
      <c r="W4" s="18">
        <v>5709.2179999999998</v>
      </c>
      <c r="X4" s="18">
        <v>5365.8069999999998</v>
      </c>
      <c r="Y4" s="18">
        <v>4908.6360000000004</v>
      </c>
      <c r="Z4" s="19"/>
      <c r="AA4" s="20">
        <f>SUM(B4:Z4)</f>
        <v>135086.64600000004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44.72</v>
      </c>
      <c r="D7" s="28">
        <v>42.79</v>
      </c>
      <c r="E7" s="28">
        <v>40.1</v>
      </c>
      <c r="F7" s="28">
        <v>39.71</v>
      </c>
      <c r="G7" s="28">
        <v>33</v>
      </c>
      <c r="H7" s="28">
        <v>24.99</v>
      </c>
      <c r="I7" s="28">
        <v>2.58</v>
      </c>
      <c r="J7" s="28">
        <v>18.55</v>
      </c>
      <c r="K7" s="28">
        <v>25.01</v>
      </c>
      <c r="L7" s="28">
        <v>38.9</v>
      </c>
      <c r="M7" s="28">
        <v>37</v>
      </c>
      <c r="N7" s="28">
        <v>33.299999999999997</v>
      </c>
      <c r="O7" s="28">
        <v>26.23</v>
      </c>
      <c r="P7" s="28">
        <v>25.7</v>
      </c>
      <c r="Q7" s="28">
        <v>29.68</v>
      </c>
      <c r="R7" s="28">
        <v>43.61</v>
      </c>
      <c r="S7" s="28">
        <v>49.2</v>
      </c>
      <c r="T7" s="28">
        <v>61.84</v>
      </c>
      <c r="U7" s="28">
        <v>61.84</v>
      </c>
      <c r="V7" s="28">
        <v>61.9</v>
      </c>
      <c r="W7" s="28">
        <v>52</v>
      </c>
      <c r="X7" s="28">
        <v>49.06</v>
      </c>
      <c r="Y7" s="28">
        <v>43.61</v>
      </c>
      <c r="Z7" s="29"/>
      <c r="AA7" s="30">
        <f>IF(SUM(GR_MAINLAND_MCP_SUM_SELL)&lt;&gt;0,AVERAGEIF(GR_MAINLAND_MCP_SUM_SELL,"&lt;&gt;"""),"")</f>
        <v>39.013333333333335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551</v>
      </c>
      <c r="C10" s="42">
        <v>551</v>
      </c>
      <c r="D10" s="42">
        <v>551</v>
      </c>
      <c r="E10" s="42">
        <v>551</v>
      </c>
      <c r="F10" s="42">
        <v>551</v>
      </c>
      <c r="G10" s="42">
        <v>551</v>
      </c>
      <c r="H10" s="42">
        <v>551</v>
      </c>
      <c r="I10" s="42">
        <v>551</v>
      </c>
      <c r="J10" s="42">
        <v>551</v>
      </c>
      <c r="K10" s="42">
        <v>551</v>
      </c>
      <c r="L10" s="42">
        <v>551</v>
      </c>
      <c r="M10" s="42">
        <v>551</v>
      </c>
      <c r="N10" s="42">
        <v>551</v>
      </c>
      <c r="O10" s="42">
        <v>551</v>
      </c>
      <c r="P10" s="42">
        <v>551</v>
      </c>
      <c r="Q10" s="42">
        <v>551</v>
      </c>
      <c r="R10" s="42">
        <v>571</v>
      </c>
      <c r="S10" s="42">
        <v>705</v>
      </c>
      <c r="T10" s="42">
        <v>705</v>
      </c>
      <c r="U10" s="42">
        <v>705</v>
      </c>
      <c r="V10" s="42">
        <v>705</v>
      </c>
      <c r="W10" s="42">
        <v>705</v>
      </c>
      <c r="X10" s="42">
        <v>705</v>
      </c>
      <c r="Y10" s="42">
        <v>705</v>
      </c>
      <c r="Z10" s="43"/>
      <c r="AA10" s="44">
        <f>SUM(B10:Z10)</f>
        <v>14322</v>
      </c>
    </row>
    <row r="11" spans="1:27" ht="24.95" customHeight="1" x14ac:dyDescent="0.2">
      <c r="A11" s="45" t="s">
        <v>7</v>
      </c>
      <c r="B11" s="46">
        <v>932.9</v>
      </c>
      <c r="C11" s="47">
        <v>747.9</v>
      </c>
      <c r="D11" s="47">
        <v>747.9</v>
      </c>
      <c r="E11" s="47">
        <v>747.9</v>
      </c>
      <c r="F11" s="47">
        <v>747.9</v>
      </c>
      <c r="G11" s="47">
        <v>929.9</v>
      </c>
      <c r="H11" s="47">
        <v>957.9</v>
      </c>
      <c r="I11" s="47">
        <v>957.9</v>
      </c>
      <c r="J11" s="47">
        <v>957.9</v>
      </c>
      <c r="K11" s="47">
        <v>957.9</v>
      </c>
      <c r="L11" s="47">
        <v>997.9</v>
      </c>
      <c r="M11" s="47">
        <v>997.9</v>
      </c>
      <c r="N11" s="47">
        <v>997.9</v>
      </c>
      <c r="O11" s="47">
        <v>957.9</v>
      </c>
      <c r="P11" s="47">
        <v>957.9</v>
      </c>
      <c r="Q11" s="47">
        <v>997.9</v>
      </c>
      <c r="R11" s="47">
        <v>1017.9</v>
      </c>
      <c r="S11" s="47">
        <v>1017.9</v>
      </c>
      <c r="T11" s="47">
        <v>1061.4259999999999</v>
      </c>
      <c r="U11" s="47">
        <v>1021.331</v>
      </c>
      <c r="V11" s="47">
        <v>1127.578</v>
      </c>
      <c r="W11" s="47">
        <v>1017.9</v>
      </c>
      <c r="X11" s="47">
        <v>957.9</v>
      </c>
      <c r="Y11" s="47">
        <v>797.9</v>
      </c>
      <c r="Z11" s="48"/>
      <c r="AA11" s="49">
        <f>SUM(B11:Z11)</f>
        <v>22613.235000000001</v>
      </c>
    </row>
    <row r="12" spans="1:27" ht="24.95" customHeight="1" x14ac:dyDescent="0.2">
      <c r="A12" s="45" t="s">
        <v>8</v>
      </c>
      <c r="B12" s="46">
        <v>370</v>
      </c>
      <c r="C12" s="47">
        <v>270</v>
      </c>
      <c r="D12" s="47">
        <v>320</v>
      </c>
      <c r="E12" s="47">
        <v>320</v>
      </c>
      <c r="F12" s="47">
        <v>320</v>
      </c>
      <c r="G12" s="47">
        <v>360</v>
      </c>
      <c r="H12" s="47">
        <v>525</v>
      </c>
      <c r="I12" s="47">
        <v>775</v>
      </c>
      <c r="J12" s="47">
        <v>791</v>
      </c>
      <c r="K12" s="47">
        <v>791</v>
      </c>
      <c r="L12" s="47">
        <v>436</v>
      </c>
      <c r="M12" s="47">
        <v>486</v>
      </c>
      <c r="N12" s="47">
        <v>504</v>
      </c>
      <c r="O12" s="47">
        <v>463</v>
      </c>
      <c r="P12" s="47">
        <v>503</v>
      </c>
      <c r="Q12" s="47">
        <v>818</v>
      </c>
      <c r="R12" s="47">
        <v>799</v>
      </c>
      <c r="S12" s="47">
        <v>903</v>
      </c>
      <c r="T12" s="47">
        <v>1052</v>
      </c>
      <c r="U12" s="47">
        <v>1179</v>
      </c>
      <c r="V12" s="47">
        <v>716</v>
      </c>
      <c r="W12" s="47">
        <v>488</v>
      </c>
      <c r="X12" s="47">
        <v>409</v>
      </c>
      <c r="Y12" s="47">
        <v>240</v>
      </c>
      <c r="Z12" s="48"/>
      <c r="AA12" s="49">
        <f>SUM(B12:Z12)</f>
        <v>13838</v>
      </c>
    </row>
    <row r="13" spans="1:27" ht="24.95" customHeight="1" x14ac:dyDescent="0.2">
      <c r="A13" s="50" t="s">
        <v>9</v>
      </c>
      <c r="B13" s="51">
        <v>1081.5480000000002</v>
      </c>
      <c r="C13" s="52">
        <v>1254.7860000000001</v>
      </c>
      <c r="D13" s="52">
        <v>1475.1670000000004</v>
      </c>
      <c r="E13" s="52">
        <v>1728.7910000000002</v>
      </c>
      <c r="F13" s="52">
        <v>1948.3819999999998</v>
      </c>
      <c r="G13" s="52">
        <v>2155.556</v>
      </c>
      <c r="H13" s="52">
        <v>2428.58</v>
      </c>
      <c r="I13" s="52">
        <v>2836.6960000000004</v>
      </c>
      <c r="J13" s="52">
        <v>3274.0309999999999</v>
      </c>
      <c r="K13" s="52">
        <v>3605.5659999999998</v>
      </c>
      <c r="L13" s="52">
        <v>3780.4790000000003</v>
      </c>
      <c r="M13" s="52">
        <v>3822.3480000000004</v>
      </c>
      <c r="N13" s="52">
        <v>3731.0520000000006</v>
      </c>
      <c r="O13" s="52">
        <v>3561.5669999999996</v>
      </c>
      <c r="P13" s="52">
        <v>3307.9270000000006</v>
      </c>
      <c r="Q13" s="52">
        <v>2944.9680000000003</v>
      </c>
      <c r="R13" s="52">
        <v>2507.0179999999996</v>
      </c>
      <c r="S13" s="52">
        <v>2244.9969999999998</v>
      </c>
      <c r="T13" s="52">
        <v>2167.5259999999998</v>
      </c>
      <c r="U13" s="52">
        <v>2110.9589999999994</v>
      </c>
      <c r="V13" s="52">
        <v>2054.1050000000005</v>
      </c>
      <c r="W13" s="52">
        <v>1977.6179999999999</v>
      </c>
      <c r="X13" s="52">
        <v>1884.7069999999997</v>
      </c>
      <c r="Y13" s="52">
        <v>1792.0360000000001</v>
      </c>
      <c r="Z13" s="53"/>
      <c r="AA13" s="54">
        <f>SUM(B13:Z13)</f>
        <v>59676.410000000018</v>
      </c>
    </row>
    <row r="14" spans="1:27" ht="30" customHeight="1" thickBot="1" x14ac:dyDescent="0.25">
      <c r="A14" s="55" t="s">
        <v>10</v>
      </c>
      <c r="B14" s="56">
        <f>IF(LEN(B$2)&gt;0,SUM(B10:B13),"")</f>
        <v>2935.4480000000003</v>
      </c>
      <c r="C14" s="57">
        <f t="shared" ref="C14:Z14" si="0">IF(LEN(C$2)&gt;0,SUM(C10:C13),"")</f>
        <v>2823.6860000000001</v>
      </c>
      <c r="D14" s="57">
        <f t="shared" si="0"/>
        <v>3094.0670000000005</v>
      </c>
      <c r="E14" s="57">
        <f t="shared" si="0"/>
        <v>3347.6910000000003</v>
      </c>
      <c r="F14" s="57">
        <f t="shared" si="0"/>
        <v>3567.2820000000002</v>
      </c>
      <c r="G14" s="57">
        <f t="shared" si="0"/>
        <v>3996.4560000000001</v>
      </c>
      <c r="H14" s="57">
        <f t="shared" si="0"/>
        <v>4462.4799999999996</v>
      </c>
      <c r="I14" s="57">
        <f t="shared" si="0"/>
        <v>5120.5960000000005</v>
      </c>
      <c r="J14" s="57">
        <f t="shared" si="0"/>
        <v>5573.9310000000005</v>
      </c>
      <c r="K14" s="57">
        <f t="shared" si="0"/>
        <v>5905.4660000000003</v>
      </c>
      <c r="L14" s="57">
        <f t="shared" si="0"/>
        <v>5765.3790000000008</v>
      </c>
      <c r="M14" s="57">
        <f t="shared" si="0"/>
        <v>5857.2480000000005</v>
      </c>
      <c r="N14" s="57">
        <f t="shared" si="0"/>
        <v>5783.9520000000011</v>
      </c>
      <c r="O14" s="57">
        <f t="shared" si="0"/>
        <v>5533.4669999999996</v>
      </c>
      <c r="P14" s="57">
        <f t="shared" si="0"/>
        <v>5319.8270000000011</v>
      </c>
      <c r="Q14" s="57">
        <f t="shared" si="0"/>
        <v>5311.8680000000004</v>
      </c>
      <c r="R14" s="57">
        <f t="shared" si="0"/>
        <v>4894.9179999999997</v>
      </c>
      <c r="S14" s="57">
        <f t="shared" si="0"/>
        <v>4870.8969999999999</v>
      </c>
      <c r="T14" s="57">
        <f t="shared" si="0"/>
        <v>4985.9519999999993</v>
      </c>
      <c r="U14" s="57">
        <f t="shared" si="0"/>
        <v>5016.2899999999991</v>
      </c>
      <c r="V14" s="57">
        <f t="shared" si="0"/>
        <v>4602.6830000000009</v>
      </c>
      <c r="W14" s="57">
        <f t="shared" si="0"/>
        <v>4188.518</v>
      </c>
      <c r="X14" s="57">
        <f t="shared" si="0"/>
        <v>3956.607</v>
      </c>
      <c r="Y14" s="57">
        <f t="shared" si="0"/>
        <v>3534.9360000000001</v>
      </c>
      <c r="Z14" s="58" t="str">
        <f t="shared" si="0"/>
        <v/>
      </c>
      <c r="AA14" s="59">
        <f>SUM(AA9:AA13)</f>
        <v>110449.64500000002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2114.9</v>
      </c>
      <c r="C25" s="67">
        <v>2123.9</v>
      </c>
      <c r="D25" s="67">
        <v>2301.9</v>
      </c>
      <c r="E25" s="67">
        <v>2415.9</v>
      </c>
      <c r="F25" s="67">
        <v>2554.9</v>
      </c>
      <c r="G25" s="67">
        <v>2715.9</v>
      </c>
      <c r="H25" s="67">
        <v>3100.9</v>
      </c>
      <c r="I25" s="67">
        <v>3654.9</v>
      </c>
      <c r="J25" s="67">
        <v>4016.9</v>
      </c>
      <c r="K25" s="67">
        <v>4232.8999999999996</v>
      </c>
      <c r="L25" s="67">
        <v>4099.8999999999996</v>
      </c>
      <c r="M25" s="67">
        <v>4208.8999999999996</v>
      </c>
      <c r="N25" s="67">
        <v>4133.8999999999996</v>
      </c>
      <c r="O25" s="67">
        <v>3901.9</v>
      </c>
      <c r="P25" s="67">
        <v>3738.9</v>
      </c>
      <c r="Q25" s="67">
        <v>3865.9</v>
      </c>
      <c r="R25" s="67">
        <v>3516.9</v>
      </c>
      <c r="S25" s="67">
        <v>3446.9</v>
      </c>
      <c r="T25" s="67">
        <v>3537.9</v>
      </c>
      <c r="U25" s="67">
        <v>3623.9</v>
      </c>
      <c r="V25" s="67">
        <v>3122.9</v>
      </c>
      <c r="W25" s="67">
        <v>2839.9</v>
      </c>
      <c r="X25" s="67">
        <v>2704.9</v>
      </c>
      <c r="Y25" s="67">
        <v>2471.9</v>
      </c>
      <c r="Z25" s="68"/>
      <c r="AA25" s="69">
        <f>SUM(B25:Z25)</f>
        <v>78447.599999999991</v>
      </c>
    </row>
    <row r="26" spans="1:27" ht="24.95" customHeight="1" x14ac:dyDescent="0.2">
      <c r="A26" s="70" t="s">
        <v>20</v>
      </c>
      <c r="B26" s="71">
        <v>1577.548</v>
      </c>
      <c r="C26" s="72">
        <v>1329.7860000000001</v>
      </c>
      <c r="D26" s="72">
        <v>1322.1669999999999</v>
      </c>
      <c r="E26" s="72">
        <v>1336.7909999999999</v>
      </c>
      <c r="F26" s="72">
        <v>1367.701</v>
      </c>
      <c r="G26" s="72">
        <v>1270.7339999999999</v>
      </c>
      <c r="H26" s="72">
        <v>1164.58</v>
      </c>
      <c r="I26" s="72">
        <v>1299.6959999999999</v>
      </c>
      <c r="J26" s="72">
        <v>1257.6289999999999</v>
      </c>
      <c r="K26" s="72">
        <v>1311.566</v>
      </c>
      <c r="L26" s="72">
        <v>1587.479</v>
      </c>
      <c r="M26" s="72">
        <v>1547.0540000000001</v>
      </c>
      <c r="N26" s="72">
        <v>1487.0519999999999</v>
      </c>
      <c r="O26" s="72">
        <v>1245.567</v>
      </c>
      <c r="P26" s="72">
        <v>1179.9269999999999</v>
      </c>
      <c r="Q26" s="72">
        <v>1113.9680000000001</v>
      </c>
      <c r="R26" s="72">
        <v>1264.018</v>
      </c>
      <c r="S26" s="72">
        <v>1091.9970000000001</v>
      </c>
      <c r="T26" s="72">
        <v>1333.0519999999999</v>
      </c>
      <c r="U26" s="72">
        <v>1292.3900000000001</v>
      </c>
      <c r="V26" s="72">
        <v>1519.7829999999999</v>
      </c>
      <c r="W26" s="72">
        <v>1385.6179999999999</v>
      </c>
      <c r="X26" s="72">
        <v>1302.7070000000001</v>
      </c>
      <c r="Y26" s="72">
        <v>1225.0360000000001</v>
      </c>
      <c r="Z26" s="73"/>
      <c r="AA26" s="74">
        <f>SUM(B26:Z26)</f>
        <v>31813.845999999998</v>
      </c>
    </row>
    <row r="27" spans="1:27" ht="24.95" customHeight="1" x14ac:dyDescent="0.2">
      <c r="A27" s="77" t="s">
        <v>21</v>
      </c>
      <c r="B27" s="75">
        <v>671</v>
      </c>
      <c r="C27" s="76">
        <v>671</v>
      </c>
      <c r="D27" s="76">
        <v>671</v>
      </c>
      <c r="E27" s="76">
        <v>671</v>
      </c>
      <c r="F27" s="76">
        <v>671</v>
      </c>
      <c r="G27" s="76">
        <v>853</v>
      </c>
      <c r="H27" s="76">
        <v>881</v>
      </c>
      <c r="I27" s="76">
        <v>881</v>
      </c>
      <c r="J27" s="76">
        <v>881</v>
      </c>
      <c r="K27" s="76">
        <v>881</v>
      </c>
      <c r="L27" s="76">
        <v>921</v>
      </c>
      <c r="M27" s="76">
        <v>921</v>
      </c>
      <c r="N27" s="76">
        <v>921</v>
      </c>
      <c r="O27" s="76">
        <v>881</v>
      </c>
      <c r="P27" s="76">
        <v>881</v>
      </c>
      <c r="Q27" s="76">
        <v>921</v>
      </c>
      <c r="R27" s="76">
        <v>961</v>
      </c>
      <c r="S27" s="76">
        <v>1095</v>
      </c>
      <c r="T27" s="76">
        <v>1095</v>
      </c>
      <c r="U27" s="76">
        <v>1095</v>
      </c>
      <c r="V27" s="76">
        <v>1095</v>
      </c>
      <c r="W27" s="76">
        <v>1095</v>
      </c>
      <c r="X27" s="76">
        <v>1035</v>
      </c>
      <c r="Y27" s="76">
        <v>875</v>
      </c>
      <c r="Z27" s="78"/>
      <c r="AA27" s="79">
        <f>SUM(B27:Z27)</f>
        <v>21524</v>
      </c>
    </row>
    <row r="28" spans="1:27" ht="30" customHeight="1" thickBot="1" x14ac:dyDescent="0.25">
      <c r="A28" s="55" t="s">
        <v>22</v>
      </c>
      <c r="B28" s="56">
        <f>IF(LEN(B$2)&gt;0,SUM(B25:B27),"")</f>
        <v>4363.4480000000003</v>
      </c>
      <c r="C28" s="57">
        <f t="shared" ref="C28:Z28" si="2">IF(LEN(C$2)&gt;0,SUM(C25:C27),"")</f>
        <v>4124.6859999999997</v>
      </c>
      <c r="D28" s="57">
        <f t="shared" si="2"/>
        <v>4295.067</v>
      </c>
      <c r="E28" s="57">
        <f t="shared" si="2"/>
        <v>4423.6909999999998</v>
      </c>
      <c r="F28" s="57">
        <f t="shared" si="2"/>
        <v>4593.6010000000006</v>
      </c>
      <c r="G28" s="57">
        <f t="shared" si="2"/>
        <v>4839.634</v>
      </c>
      <c r="H28" s="57">
        <f t="shared" si="2"/>
        <v>5146.4799999999996</v>
      </c>
      <c r="I28" s="57">
        <f t="shared" si="2"/>
        <v>5835.5959999999995</v>
      </c>
      <c r="J28" s="57">
        <f t="shared" si="2"/>
        <v>6155.5290000000005</v>
      </c>
      <c r="K28" s="57">
        <f t="shared" si="2"/>
        <v>6425.4659999999994</v>
      </c>
      <c r="L28" s="57">
        <f t="shared" si="2"/>
        <v>6608.3789999999999</v>
      </c>
      <c r="M28" s="57">
        <f t="shared" si="2"/>
        <v>6676.9539999999997</v>
      </c>
      <c r="N28" s="57">
        <f t="shared" si="2"/>
        <v>6541.9519999999993</v>
      </c>
      <c r="O28" s="57">
        <f t="shared" si="2"/>
        <v>6028.4670000000006</v>
      </c>
      <c r="P28" s="57">
        <f t="shared" si="2"/>
        <v>5799.8270000000002</v>
      </c>
      <c r="Q28" s="57">
        <f t="shared" si="2"/>
        <v>5900.8680000000004</v>
      </c>
      <c r="R28" s="57">
        <f t="shared" si="2"/>
        <v>5741.9179999999997</v>
      </c>
      <c r="S28" s="57">
        <f t="shared" si="2"/>
        <v>5633.8969999999999</v>
      </c>
      <c r="T28" s="57">
        <f t="shared" si="2"/>
        <v>5965.9520000000002</v>
      </c>
      <c r="U28" s="57">
        <f t="shared" si="2"/>
        <v>6011.29</v>
      </c>
      <c r="V28" s="57">
        <f t="shared" si="2"/>
        <v>5737.683</v>
      </c>
      <c r="W28" s="57">
        <f t="shared" si="2"/>
        <v>5320.518</v>
      </c>
      <c r="X28" s="57">
        <f t="shared" si="2"/>
        <v>5042.607</v>
      </c>
      <c r="Y28" s="57">
        <f t="shared" si="2"/>
        <v>4571.9359999999997</v>
      </c>
      <c r="Z28" s="58" t="str">
        <f t="shared" si="2"/>
        <v/>
      </c>
      <c r="AA28" s="59">
        <f>SUM(AA25:AA27)</f>
        <v>131785.446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374</v>
      </c>
      <c r="C31" s="90">
        <v>375</v>
      </c>
      <c r="D31" s="90">
        <v>381</v>
      </c>
      <c r="E31" s="90">
        <v>365</v>
      </c>
      <c r="F31" s="90">
        <v>365</v>
      </c>
      <c r="G31" s="90">
        <v>365</v>
      </c>
      <c r="H31" s="90">
        <v>254</v>
      </c>
      <c r="I31" s="90">
        <v>276</v>
      </c>
      <c r="J31" s="90">
        <v>149</v>
      </c>
      <c r="K31" s="90">
        <v>118</v>
      </c>
      <c r="L31" s="90">
        <v>224</v>
      </c>
      <c r="M31" s="90">
        <v>224</v>
      </c>
      <c r="N31" s="90">
        <v>184</v>
      </c>
      <c r="O31" s="90">
        <v>186</v>
      </c>
      <c r="P31" s="90">
        <v>191</v>
      </c>
      <c r="Q31" s="90">
        <v>224</v>
      </c>
      <c r="R31" s="90">
        <v>234</v>
      </c>
      <c r="S31" s="90">
        <v>234</v>
      </c>
      <c r="T31" s="90">
        <v>236</v>
      </c>
      <c r="U31" s="90">
        <v>256</v>
      </c>
      <c r="V31" s="90">
        <v>284</v>
      </c>
      <c r="W31" s="90">
        <v>296</v>
      </c>
      <c r="X31" s="90">
        <v>343</v>
      </c>
      <c r="Y31" s="90">
        <v>338</v>
      </c>
      <c r="Z31" s="91"/>
      <c r="AA31" s="69">
        <f t="shared" ref="AA31:AA36" si="3">SUM(B31:Z31)</f>
        <v>6476</v>
      </c>
    </row>
    <row r="32" spans="1:27" ht="24.95" customHeight="1" x14ac:dyDescent="0.2">
      <c r="A32" s="92" t="s">
        <v>25</v>
      </c>
      <c r="B32" s="93">
        <v>281</v>
      </c>
      <c r="C32" s="94">
        <v>243</v>
      </c>
      <c r="D32" s="94">
        <v>231</v>
      </c>
      <c r="E32" s="94">
        <v>192</v>
      </c>
      <c r="F32" s="94">
        <v>182</v>
      </c>
      <c r="G32" s="94">
        <v>157</v>
      </c>
      <c r="H32" s="94">
        <v>178</v>
      </c>
      <c r="I32" s="94">
        <v>169</v>
      </c>
      <c r="J32" s="94">
        <v>170</v>
      </c>
      <c r="K32" s="94">
        <v>135</v>
      </c>
      <c r="L32" s="94">
        <v>135</v>
      </c>
      <c r="M32" s="94">
        <v>135</v>
      </c>
      <c r="N32" s="94">
        <v>120</v>
      </c>
      <c r="O32" s="94">
        <v>115</v>
      </c>
      <c r="P32" s="94">
        <v>85</v>
      </c>
      <c r="Q32" s="94">
        <v>90</v>
      </c>
      <c r="R32" s="94">
        <v>125</v>
      </c>
      <c r="S32" s="94">
        <v>116</v>
      </c>
      <c r="T32" s="94">
        <v>235</v>
      </c>
      <c r="U32" s="94">
        <v>225</v>
      </c>
      <c r="V32" s="94">
        <v>225</v>
      </c>
      <c r="W32" s="94">
        <v>266</v>
      </c>
      <c r="X32" s="94">
        <v>256</v>
      </c>
      <c r="Y32" s="94">
        <v>250</v>
      </c>
      <c r="Z32" s="95"/>
      <c r="AA32" s="74">
        <f t="shared" si="3"/>
        <v>4316</v>
      </c>
    </row>
    <row r="33" spans="1:27" ht="24.95" customHeight="1" x14ac:dyDescent="0.2">
      <c r="A33" s="92" t="s">
        <v>26</v>
      </c>
      <c r="B33" s="93">
        <v>723</v>
      </c>
      <c r="C33" s="94">
        <v>633</v>
      </c>
      <c r="D33" s="94">
        <v>539</v>
      </c>
      <c r="E33" s="94">
        <v>469</v>
      </c>
      <c r="F33" s="94">
        <v>429.31900000000002</v>
      </c>
      <c r="G33" s="94">
        <v>271.178</v>
      </c>
      <c r="H33" s="94">
        <v>218</v>
      </c>
      <c r="I33" s="94">
        <v>236</v>
      </c>
      <c r="J33" s="94">
        <v>219</v>
      </c>
      <c r="K33" s="94">
        <v>237</v>
      </c>
      <c r="L33" s="94">
        <v>434</v>
      </c>
      <c r="M33" s="94">
        <v>410.70600000000002</v>
      </c>
      <c r="N33" s="94">
        <v>404</v>
      </c>
      <c r="O33" s="94">
        <v>165</v>
      </c>
      <c r="P33" s="94">
        <v>170</v>
      </c>
      <c r="Q33" s="94">
        <v>251</v>
      </c>
      <c r="R33" s="94">
        <v>438</v>
      </c>
      <c r="S33" s="94">
        <v>363</v>
      </c>
      <c r="T33" s="94">
        <v>459</v>
      </c>
      <c r="U33" s="94">
        <v>464</v>
      </c>
      <c r="V33" s="94">
        <v>576</v>
      </c>
      <c r="W33" s="94">
        <v>520</v>
      </c>
      <c r="X33" s="94">
        <v>437</v>
      </c>
      <c r="Y33" s="94">
        <v>399</v>
      </c>
      <c r="Z33" s="95"/>
      <c r="AA33" s="74">
        <f t="shared" si="3"/>
        <v>9465.2029999999995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34</v>
      </c>
      <c r="I34" s="94">
        <v>34</v>
      </c>
      <c r="J34" s="94">
        <v>43.597999999999999</v>
      </c>
      <c r="K34" s="94">
        <v>30</v>
      </c>
      <c r="L34" s="94">
        <v>50</v>
      </c>
      <c r="M34" s="94">
        <v>50</v>
      </c>
      <c r="N34" s="94">
        <v>50</v>
      </c>
      <c r="O34" s="94">
        <v>29</v>
      </c>
      <c r="P34" s="94">
        <v>34</v>
      </c>
      <c r="Q34" s="94">
        <v>24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1078.598</v>
      </c>
    </row>
    <row r="35" spans="1:27" ht="24.95" customHeight="1" x14ac:dyDescent="0.2">
      <c r="A35" s="92" t="s">
        <v>28</v>
      </c>
      <c r="B35" s="93">
        <v>74.7</v>
      </c>
      <c r="C35" s="94">
        <v>197.3</v>
      </c>
      <c r="D35" s="94">
        <v>0.1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390.5</v>
      </c>
      <c r="T35" s="94">
        <v>530</v>
      </c>
      <c r="U35" s="94">
        <v>530</v>
      </c>
      <c r="V35" s="94">
        <v>530</v>
      </c>
      <c r="W35" s="94">
        <v>388.7</v>
      </c>
      <c r="X35" s="94">
        <v>323.2</v>
      </c>
      <c r="Y35" s="94">
        <v>336.7</v>
      </c>
      <c r="Z35" s="95"/>
      <c r="AA35" s="74">
        <f t="shared" si="3"/>
        <v>3301.1999999999994</v>
      </c>
    </row>
    <row r="36" spans="1:27" ht="30" customHeight="1" thickBot="1" x14ac:dyDescent="0.25">
      <c r="A36" s="81" t="s">
        <v>29</v>
      </c>
      <c r="B36" s="82">
        <f>IF(LEN(B$2)&gt;0,SUM(B31:B35),"")</f>
        <v>1502.7</v>
      </c>
      <c r="C36" s="83">
        <f t="shared" ref="C36:Z36" si="4">IF(LEN(C$2)&gt;0,SUM(C31:C35),"")</f>
        <v>1498.3</v>
      </c>
      <c r="D36" s="83">
        <f t="shared" si="4"/>
        <v>1201.0999999999999</v>
      </c>
      <c r="E36" s="83">
        <f t="shared" si="4"/>
        <v>1076</v>
      </c>
      <c r="F36" s="83">
        <f t="shared" si="4"/>
        <v>1026.319</v>
      </c>
      <c r="G36" s="83">
        <f t="shared" si="4"/>
        <v>843.178</v>
      </c>
      <c r="H36" s="83">
        <f t="shared" si="4"/>
        <v>684</v>
      </c>
      <c r="I36" s="83">
        <f t="shared" si="4"/>
        <v>715</v>
      </c>
      <c r="J36" s="83">
        <f t="shared" si="4"/>
        <v>581.59799999999996</v>
      </c>
      <c r="K36" s="83">
        <f t="shared" si="4"/>
        <v>520</v>
      </c>
      <c r="L36" s="83">
        <f t="shared" si="4"/>
        <v>843</v>
      </c>
      <c r="M36" s="83">
        <f t="shared" si="4"/>
        <v>819.70600000000002</v>
      </c>
      <c r="N36" s="83">
        <f t="shared" si="4"/>
        <v>758</v>
      </c>
      <c r="O36" s="83">
        <f t="shared" si="4"/>
        <v>495</v>
      </c>
      <c r="P36" s="83">
        <f t="shared" si="4"/>
        <v>480</v>
      </c>
      <c r="Q36" s="83">
        <f t="shared" si="4"/>
        <v>589</v>
      </c>
      <c r="R36" s="83">
        <f t="shared" si="4"/>
        <v>847</v>
      </c>
      <c r="S36" s="83">
        <f t="shared" si="4"/>
        <v>1153.5</v>
      </c>
      <c r="T36" s="83">
        <f t="shared" si="4"/>
        <v>1510</v>
      </c>
      <c r="U36" s="83">
        <f t="shared" si="4"/>
        <v>1525</v>
      </c>
      <c r="V36" s="83">
        <f t="shared" si="4"/>
        <v>1665</v>
      </c>
      <c r="W36" s="83">
        <f t="shared" si="4"/>
        <v>1520.7</v>
      </c>
      <c r="X36" s="83">
        <f t="shared" si="4"/>
        <v>1409.2</v>
      </c>
      <c r="Y36" s="83">
        <f t="shared" si="4"/>
        <v>1373.7</v>
      </c>
      <c r="Z36" s="84" t="str">
        <f t="shared" si="4"/>
        <v/>
      </c>
      <c r="AA36" s="85">
        <f t="shared" si="3"/>
        <v>24637.001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74.7</v>
      </c>
      <c r="C43" s="94">
        <v>197.3</v>
      </c>
      <c r="D43" s="94">
        <v>0.1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390.5</v>
      </c>
      <c r="T43" s="94">
        <v>530</v>
      </c>
      <c r="U43" s="94">
        <v>530</v>
      </c>
      <c r="V43" s="94">
        <v>530</v>
      </c>
      <c r="W43" s="94">
        <v>388.7</v>
      </c>
      <c r="X43" s="94">
        <v>323.2</v>
      </c>
      <c r="Y43" s="94">
        <v>336.7</v>
      </c>
      <c r="Z43" s="95"/>
      <c r="AA43" s="74">
        <f t="shared" si="5"/>
        <v>3301.1999999999994</v>
      </c>
    </row>
    <row r="44" spans="1:27" ht="30" customHeight="1" thickBot="1" x14ac:dyDescent="0.25">
      <c r="A44" s="81" t="s">
        <v>31</v>
      </c>
      <c r="B44" s="82">
        <f>IF(LEN(B$2)&gt;0,SUM(B39:B43),"")</f>
        <v>74.7</v>
      </c>
      <c r="C44" s="83">
        <f t="shared" ref="C44:Z44" si="6">IF(LEN(C$2)&gt;0,SUM(C39:C43),"")</f>
        <v>197.3</v>
      </c>
      <c r="D44" s="83">
        <f t="shared" si="6"/>
        <v>0.1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390.5</v>
      </c>
      <c r="T44" s="83">
        <f t="shared" si="6"/>
        <v>530</v>
      </c>
      <c r="U44" s="83">
        <f t="shared" si="6"/>
        <v>530</v>
      </c>
      <c r="V44" s="83">
        <f t="shared" si="6"/>
        <v>530</v>
      </c>
      <c r="W44" s="83">
        <f t="shared" si="6"/>
        <v>388.7</v>
      </c>
      <c r="X44" s="83">
        <f t="shared" si="6"/>
        <v>323.2</v>
      </c>
      <c r="Y44" s="83">
        <f t="shared" si="6"/>
        <v>336.7</v>
      </c>
      <c r="Z44" s="84" t="str">
        <f t="shared" si="6"/>
        <v/>
      </c>
      <c r="AA44" s="85">
        <f t="shared" si="5"/>
        <v>3301.1999999999994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4438.1480000000001</v>
      </c>
      <c r="C47" s="83">
        <f t="shared" ref="C47:Z47" si="8">IF(LEN(C$2)&gt;0,C14+C22+C36,"")</f>
        <v>4321.9859999999999</v>
      </c>
      <c r="D47" s="83">
        <f t="shared" si="8"/>
        <v>4295.1670000000004</v>
      </c>
      <c r="E47" s="83">
        <f t="shared" si="8"/>
        <v>4423.6910000000007</v>
      </c>
      <c r="F47" s="83">
        <f t="shared" si="8"/>
        <v>4593.6010000000006</v>
      </c>
      <c r="G47" s="83">
        <f t="shared" si="8"/>
        <v>4839.634</v>
      </c>
      <c r="H47" s="83">
        <f t="shared" si="8"/>
        <v>5146.4799999999996</v>
      </c>
      <c r="I47" s="83">
        <f t="shared" si="8"/>
        <v>5835.5960000000005</v>
      </c>
      <c r="J47" s="83">
        <f t="shared" si="8"/>
        <v>6155.5290000000005</v>
      </c>
      <c r="K47" s="83">
        <f t="shared" si="8"/>
        <v>6425.4660000000003</v>
      </c>
      <c r="L47" s="83">
        <f t="shared" si="8"/>
        <v>6608.3790000000008</v>
      </c>
      <c r="M47" s="83">
        <f t="shared" si="8"/>
        <v>6676.9540000000006</v>
      </c>
      <c r="N47" s="83">
        <f t="shared" si="8"/>
        <v>6541.9520000000011</v>
      </c>
      <c r="O47" s="83">
        <f t="shared" si="8"/>
        <v>6028.4669999999996</v>
      </c>
      <c r="P47" s="83">
        <f t="shared" si="8"/>
        <v>5799.8270000000011</v>
      </c>
      <c r="Q47" s="83">
        <f t="shared" si="8"/>
        <v>5900.8680000000004</v>
      </c>
      <c r="R47" s="83">
        <f t="shared" si="8"/>
        <v>5741.9179999999997</v>
      </c>
      <c r="S47" s="83">
        <f t="shared" si="8"/>
        <v>6024.3969999999999</v>
      </c>
      <c r="T47" s="83">
        <f t="shared" si="8"/>
        <v>6495.9519999999993</v>
      </c>
      <c r="U47" s="83">
        <f t="shared" si="8"/>
        <v>6541.2899999999991</v>
      </c>
      <c r="V47" s="83">
        <f t="shared" si="8"/>
        <v>6267.6830000000009</v>
      </c>
      <c r="W47" s="83">
        <f t="shared" si="8"/>
        <v>5709.2179999999998</v>
      </c>
      <c r="X47" s="83">
        <f t="shared" si="8"/>
        <v>5365.8069999999998</v>
      </c>
      <c r="Y47" s="83">
        <f t="shared" si="8"/>
        <v>4908.6360000000004</v>
      </c>
      <c r="Z47" s="84" t="str">
        <f t="shared" si="8"/>
        <v/>
      </c>
      <c r="AA47" s="100">
        <f>SUM(B47:Z47)</f>
        <v>135086.64600000001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4438.1370000000006</v>
      </c>
      <c r="C4" s="18">
        <v>4321.9449999999988</v>
      </c>
      <c r="D4" s="18">
        <v>4295.1200000000008</v>
      </c>
      <c r="E4" s="18">
        <v>4423.6520000000019</v>
      </c>
      <c r="F4" s="18">
        <v>4593.6460000000015</v>
      </c>
      <c r="G4" s="18">
        <v>4839.634</v>
      </c>
      <c r="H4" s="18">
        <v>5146.4799999999996</v>
      </c>
      <c r="I4" s="18">
        <v>5835.5960000000005</v>
      </c>
      <c r="J4" s="18">
        <v>6155.5289999999995</v>
      </c>
      <c r="K4" s="18">
        <v>6425.4660000000003</v>
      </c>
      <c r="L4" s="18">
        <v>6608.4059999999999</v>
      </c>
      <c r="M4" s="18">
        <v>6676.9540000000006</v>
      </c>
      <c r="N4" s="18">
        <v>6541.9519999999993</v>
      </c>
      <c r="O4" s="18">
        <v>6028.5160000000005</v>
      </c>
      <c r="P4" s="18">
        <v>5799.8270000000002</v>
      </c>
      <c r="Q4" s="18">
        <v>5900.893</v>
      </c>
      <c r="R4" s="18">
        <v>5741.9269999999997</v>
      </c>
      <c r="S4" s="18">
        <v>6024.3610000000017</v>
      </c>
      <c r="T4" s="18">
        <v>6495.9519999999993</v>
      </c>
      <c r="U4" s="18">
        <v>6541.2899999999991</v>
      </c>
      <c r="V4" s="18">
        <v>6267.6830000000018</v>
      </c>
      <c r="W4" s="18">
        <v>5709.1769999999997</v>
      </c>
      <c r="X4" s="18">
        <v>5365.829999999999</v>
      </c>
      <c r="Y4" s="18">
        <v>4908.6670000000004</v>
      </c>
      <c r="Z4" s="19"/>
      <c r="AA4" s="20">
        <f>SUM(B4:Z4)</f>
        <v>135086.64000000001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44.72</v>
      </c>
      <c r="D7" s="28">
        <v>42.79</v>
      </c>
      <c r="E7" s="28">
        <v>40.1</v>
      </c>
      <c r="F7" s="28">
        <v>39.71</v>
      </c>
      <c r="G7" s="28">
        <v>33</v>
      </c>
      <c r="H7" s="28">
        <v>24.99</v>
      </c>
      <c r="I7" s="28">
        <v>2.58</v>
      </c>
      <c r="J7" s="28">
        <v>18.55</v>
      </c>
      <c r="K7" s="28">
        <v>25.01</v>
      </c>
      <c r="L7" s="28">
        <v>38.9</v>
      </c>
      <c r="M7" s="28">
        <v>37</v>
      </c>
      <c r="N7" s="28">
        <v>33.299999999999997</v>
      </c>
      <c r="O7" s="28">
        <v>26.23</v>
      </c>
      <c r="P7" s="28">
        <v>25.7</v>
      </c>
      <c r="Q7" s="28">
        <v>29.68</v>
      </c>
      <c r="R7" s="28">
        <v>43.61</v>
      </c>
      <c r="S7" s="28">
        <v>49.2</v>
      </c>
      <c r="T7" s="28">
        <v>61.84</v>
      </c>
      <c r="U7" s="28">
        <v>61.84</v>
      </c>
      <c r="V7" s="28">
        <v>61.9</v>
      </c>
      <c r="W7" s="28">
        <v>52</v>
      </c>
      <c r="X7" s="28">
        <v>49.06</v>
      </c>
      <c r="Y7" s="28">
        <v>43.61</v>
      </c>
      <c r="Z7" s="29"/>
      <c r="AA7" s="30">
        <v>39.013333333333335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1019.509</v>
      </c>
      <c r="C17" s="67">
        <v>1033.5120000000002</v>
      </c>
      <c r="D17" s="67">
        <v>1045.51</v>
      </c>
      <c r="E17" s="67">
        <v>1035.508</v>
      </c>
      <c r="F17" s="67">
        <v>1043.509</v>
      </c>
      <c r="G17" s="67">
        <v>1042.51</v>
      </c>
      <c r="H17" s="67">
        <v>1024.982</v>
      </c>
      <c r="I17" s="67">
        <v>1006.98</v>
      </c>
      <c r="J17" s="67">
        <v>1011.981</v>
      </c>
      <c r="K17" s="67">
        <v>1012.982</v>
      </c>
      <c r="L17" s="67">
        <v>1007.98</v>
      </c>
      <c r="M17" s="67">
        <v>1005.51</v>
      </c>
      <c r="N17" s="67">
        <v>1004.978</v>
      </c>
      <c r="O17" s="67">
        <v>1003.975</v>
      </c>
      <c r="P17" s="67">
        <v>988.97799999999995</v>
      </c>
      <c r="Q17" s="67">
        <v>975.50300000000004</v>
      </c>
      <c r="R17" s="67">
        <v>981.50800000000004</v>
      </c>
      <c r="S17" s="67">
        <v>995.50700000000006</v>
      </c>
      <c r="T17" s="67">
        <v>1003.509</v>
      </c>
      <c r="U17" s="67">
        <v>1007.509</v>
      </c>
      <c r="V17" s="67">
        <v>1010.509</v>
      </c>
      <c r="W17" s="67">
        <v>1011.508</v>
      </c>
      <c r="X17" s="67">
        <v>992.50700000000006</v>
      </c>
      <c r="Y17" s="67">
        <v>1004.377</v>
      </c>
      <c r="Z17" s="68"/>
      <c r="AA17" s="69">
        <f>SUM(B17:Z17)</f>
        <v>24270.841000000004</v>
      </c>
    </row>
    <row r="18" spans="1:27" ht="24.95" customHeight="1" x14ac:dyDescent="0.2">
      <c r="A18" s="70" t="s">
        <v>13</v>
      </c>
      <c r="B18" s="71">
        <v>780.83100000000002</v>
      </c>
      <c r="C18" s="72">
        <v>758.54800000000012</v>
      </c>
      <c r="D18" s="72">
        <v>742.50099999999998</v>
      </c>
      <c r="E18" s="72">
        <v>731.33300000000008</v>
      </c>
      <c r="F18" s="72">
        <v>726.64199999999994</v>
      </c>
      <c r="G18" s="72">
        <v>733.37199999999984</v>
      </c>
      <c r="H18" s="72">
        <v>748.29500000000007</v>
      </c>
      <c r="I18" s="72">
        <v>788.63699999999994</v>
      </c>
      <c r="J18" s="72">
        <v>833.1629999999999</v>
      </c>
      <c r="K18" s="72">
        <v>876.67599999999993</v>
      </c>
      <c r="L18" s="72">
        <v>905.25900000000024</v>
      </c>
      <c r="M18" s="72">
        <v>909.07799999999997</v>
      </c>
      <c r="N18" s="72">
        <v>900.04500000000019</v>
      </c>
      <c r="O18" s="72">
        <v>866.72</v>
      </c>
      <c r="P18" s="72">
        <v>853.82299999999987</v>
      </c>
      <c r="Q18" s="72">
        <v>845.66600000000005</v>
      </c>
      <c r="R18" s="72">
        <v>858.04300000000012</v>
      </c>
      <c r="S18" s="72">
        <v>904.98199999999997</v>
      </c>
      <c r="T18" s="72">
        <v>941.68899999999996</v>
      </c>
      <c r="U18" s="72">
        <v>942.64499999999998</v>
      </c>
      <c r="V18" s="72">
        <v>921.28599999999983</v>
      </c>
      <c r="W18" s="72">
        <v>877.71400000000006</v>
      </c>
      <c r="X18" s="72">
        <v>844.34800000000007</v>
      </c>
      <c r="Y18" s="72">
        <v>799.45300000000009</v>
      </c>
      <c r="Z18" s="73"/>
      <c r="AA18" s="74">
        <f>SUM(B18:Z18)</f>
        <v>20090.749</v>
      </c>
    </row>
    <row r="19" spans="1:27" ht="24.95" customHeight="1" x14ac:dyDescent="0.2">
      <c r="A19" s="70" t="s">
        <v>14</v>
      </c>
      <c r="B19" s="75">
        <v>2488.297</v>
      </c>
      <c r="C19" s="76">
        <v>2377.8849999999993</v>
      </c>
      <c r="D19" s="76">
        <v>2241.1089999999999</v>
      </c>
      <c r="E19" s="76">
        <v>2173.3109999999997</v>
      </c>
      <c r="F19" s="76">
        <v>2164.9499999999998</v>
      </c>
      <c r="G19" s="76">
        <v>2233.7519999999995</v>
      </c>
      <c r="H19" s="76">
        <v>2396.7429999999999</v>
      </c>
      <c r="I19" s="76">
        <v>2733.7390000000009</v>
      </c>
      <c r="J19" s="76">
        <v>3134.8850000000002</v>
      </c>
      <c r="K19" s="76">
        <v>3523.8070000000007</v>
      </c>
      <c r="L19" s="76">
        <v>3830.4670000000001</v>
      </c>
      <c r="M19" s="76">
        <v>3897.87</v>
      </c>
      <c r="N19" s="76">
        <v>3831.0049999999997</v>
      </c>
      <c r="O19" s="76">
        <v>3503.9209999999994</v>
      </c>
      <c r="P19" s="76">
        <v>3421.826</v>
      </c>
      <c r="Q19" s="76">
        <v>3351.6239999999998</v>
      </c>
      <c r="R19" s="76">
        <v>3428.9760000000001</v>
      </c>
      <c r="S19" s="76">
        <v>3861.8719999999998</v>
      </c>
      <c r="T19" s="76">
        <v>4253.7540000000008</v>
      </c>
      <c r="U19" s="76">
        <v>4254.6359999999995</v>
      </c>
      <c r="V19" s="76">
        <v>4056.3880000000004</v>
      </c>
      <c r="W19" s="76">
        <v>3622.4550000000004</v>
      </c>
      <c r="X19" s="76">
        <v>3300.9749999999995</v>
      </c>
      <c r="Y19" s="76">
        <v>2849.3369999999995</v>
      </c>
      <c r="Z19" s="73"/>
      <c r="AA19" s="74">
        <f>SUM(B19:Z19)</f>
        <v>76933.584000000017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119.5</v>
      </c>
      <c r="C21" s="72">
        <v>122</v>
      </c>
      <c r="D21" s="72">
        <v>106</v>
      </c>
      <c r="E21" s="72">
        <v>100.5</v>
      </c>
      <c r="F21" s="72">
        <v>101</v>
      </c>
      <c r="G21" s="72">
        <v>101</v>
      </c>
      <c r="H21" s="72">
        <v>108</v>
      </c>
      <c r="I21" s="72">
        <v>117</v>
      </c>
      <c r="J21" s="72">
        <v>124.5</v>
      </c>
      <c r="K21" s="72">
        <v>132</v>
      </c>
      <c r="L21" s="72">
        <v>142.5</v>
      </c>
      <c r="M21" s="72">
        <v>144</v>
      </c>
      <c r="N21" s="72">
        <v>139.5</v>
      </c>
      <c r="O21" s="72">
        <v>128.5</v>
      </c>
      <c r="P21" s="72">
        <v>122</v>
      </c>
      <c r="Q21" s="72">
        <v>126.5</v>
      </c>
      <c r="R21" s="72">
        <v>124.5</v>
      </c>
      <c r="S21" s="72">
        <v>134</v>
      </c>
      <c r="T21" s="72">
        <v>147</v>
      </c>
      <c r="U21" s="72">
        <v>142.5</v>
      </c>
      <c r="V21" s="72">
        <v>135.5</v>
      </c>
      <c r="W21" s="72">
        <v>125.5</v>
      </c>
      <c r="X21" s="72">
        <v>119</v>
      </c>
      <c r="Y21" s="72">
        <v>116.5</v>
      </c>
      <c r="Z21" s="72"/>
      <c r="AA21" s="74">
        <f>SUM(B21:Z21)</f>
        <v>2979</v>
      </c>
    </row>
    <row r="22" spans="1:27" ht="30" customHeight="1" thickBot="1" x14ac:dyDescent="0.25">
      <c r="A22" s="81" t="s">
        <v>17</v>
      </c>
      <c r="B22" s="82">
        <f t="shared" ref="B22:AA22" si="1">SUM(B17:B21)</f>
        <v>4408.1370000000006</v>
      </c>
      <c r="C22" s="83">
        <f t="shared" si="1"/>
        <v>4291.9449999999997</v>
      </c>
      <c r="D22" s="83">
        <f t="shared" si="1"/>
        <v>4135.12</v>
      </c>
      <c r="E22" s="83">
        <f t="shared" si="1"/>
        <v>4040.652</v>
      </c>
      <c r="F22" s="83">
        <f t="shared" si="1"/>
        <v>4036.1009999999997</v>
      </c>
      <c r="G22" s="83">
        <f t="shared" si="1"/>
        <v>4110.6339999999991</v>
      </c>
      <c r="H22" s="83">
        <f t="shared" si="1"/>
        <v>4278.0200000000004</v>
      </c>
      <c r="I22" s="83">
        <f t="shared" si="1"/>
        <v>4646.3560000000007</v>
      </c>
      <c r="J22" s="83">
        <f t="shared" si="1"/>
        <v>5104.5290000000005</v>
      </c>
      <c r="K22" s="83">
        <f t="shared" si="1"/>
        <v>5545.4650000000001</v>
      </c>
      <c r="L22" s="83">
        <f t="shared" si="1"/>
        <v>5886.2060000000001</v>
      </c>
      <c r="M22" s="83">
        <f t="shared" si="1"/>
        <v>5956.4579999999996</v>
      </c>
      <c r="N22" s="83">
        <f t="shared" si="1"/>
        <v>5875.5280000000002</v>
      </c>
      <c r="O22" s="83">
        <f t="shared" si="1"/>
        <v>5503.116</v>
      </c>
      <c r="P22" s="83">
        <f t="shared" si="1"/>
        <v>5386.6270000000004</v>
      </c>
      <c r="Q22" s="83">
        <f t="shared" si="1"/>
        <v>5299.2929999999997</v>
      </c>
      <c r="R22" s="83">
        <f t="shared" si="1"/>
        <v>5393.027</v>
      </c>
      <c r="S22" s="83">
        <f t="shared" si="1"/>
        <v>5896.3609999999999</v>
      </c>
      <c r="T22" s="83">
        <f t="shared" si="1"/>
        <v>6345.9520000000011</v>
      </c>
      <c r="U22" s="83">
        <f t="shared" si="1"/>
        <v>6347.2899999999991</v>
      </c>
      <c r="V22" s="83">
        <f t="shared" si="1"/>
        <v>6123.683</v>
      </c>
      <c r="W22" s="83">
        <f t="shared" si="1"/>
        <v>5637.1770000000006</v>
      </c>
      <c r="X22" s="83">
        <f t="shared" si="1"/>
        <v>5256.83</v>
      </c>
      <c r="Y22" s="83">
        <f t="shared" si="1"/>
        <v>4769.6669999999995</v>
      </c>
      <c r="Z22" s="84">
        <f t="shared" si="1"/>
        <v>0</v>
      </c>
      <c r="AA22" s="85">
        <f t="shared" si="1"/>
        <v>124274.17400000003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649.5</v>
      </c>
      <c r="C25" s="67">
        <v>652</v>
      </c>
      <c r="D25" s="67">
        <v>636</v>
      </c>
      <c r="E25" s="67">
        <v>630.5</v>
      </c>
      <c r="F25" s="67">
        <v>631</v>
      </c>
      <c r="G25" s="67">
        <v>631</v>
      </c>
      <c r="H25" s="67">
        <v>638</v>
      </c>
      <c r="I25" s="67">
        <v>647</v>
      </c>
      <c r="J25" s="67">
        <v>654.5</v>
      </c>
      <c r="K25" s="67">
        <v>662</v>
      </c>
      <c r="L25" s="67">
        <v>672.5</v>
      </c>
      <c r="M25" s="67">
        <v>674</v>
      </c>
      <c r="N25" s="67">
        <v>669.5</v>
      </c>
      <c r="O25" s="67">
        <v>658.5</v>
      </c>
      <c r="P25" s="67">
        <v>652</v>
      </c>
      <c r="Q25" s="67">
        <v>656.5</v>
      </c>
      <c r="R25" s="67">
        <v>654.5</v>
      </c>
      <c r="S25" s="67">
        <v>664</v>
      </c>
      <c r="T25" s="67">
        <v>677</v>
      </c>
      <c r="U25" s="67">
        <v>672.5</v>
      </c>
      <c r="V25" s="67">
        <v>665.5</v>
      </c>
      <c r="W25" s="67">
        <v>655.5</v>
      </c>
      <c r="X25" s="67">
        <v>649</v>
      </c>
      <c r="Y25" s="67">
        <v>646.5</v>
      </c>
      <c r="Z25" s="68"/>
      <c r="AA25" s="69">
        <f>SUM(B25:Z25)</f>
        <v>15699</v>
      </c>
    </row>
    <row r="26" spans="1:27" ht="24.95" customHeight="1" x14ac:dyDescent="0.2">
      <c r="A26" s="70" t="s">
        <v>20</v>
      </c>
      <c r="B26" s="71">
        <v>3788.6370000000002</v>
      </c>
      <c r="C26" s="72">
        <v>3669.9450000000002</v>
      </c>
      <c r="D26" s="72">
        <v>3659.12</v>
      </c>
      <c r="E26" s="72">
        <v>3570.152</v>
      </c>
      <c r="F26" s="72">
        <v>3587.2460000000001</v>
      </c>
      <c r="G26" s="72">
        <v>3738.634</v>
      </c>
      <c r="H26" s="72">
        <v>4038.48</v>
      </c>
      <c r="I26" s="72">
        <v>4718.5959999999995</v>
      </c>
      <c r="J26" s="72">
        <v>5031.0290000000005</v>
      </c>
      <c r="K26" s="72">
        <v>5293.4660000000003</v>
      </c>
      <c r="L26" s="72">
        <v>5512.7060000000001</v>
      </c>
      <c r="M26" s="72">
        <v>5532.9539999999997</v>
      </c>
      <c r="N26" s="72">
        <v>5402.4520000000002</v>
      </c>
      <c r="O26" s="72">
        <v>5127.616</v>
      </c>
      <c r="P26" s="72">
        <v>5053.6270000000004</v>
      </c>
      <c r="Q26" s="72">
        <v>5030.7929999999997</v>
      </c>
      <c r="R26" s="72">
        <v>4871.527</v>
      </c>
      <c r="S26" s="72">
        <v>5360.3609999999999</v>
      </c>
      <c r="T26" s="72">
        <v>5818.9520000000002</v>
      </c>
      <c r="U26" s="72">
        <v>5868.79</v>
      </c>
      <c r="V26" s="72">
        <v>5602.183</v>
      </c>
      <c r="W26" s="72">
        <v>5053.6769999999997</v>
      </c>
      <c r="X26" s="72">
        <v>4716.83</v>
      </c>
      <c r="Y26" s="72">
        <v>4262.1670000000004</v>
      </c>
      <c r="Z26" s="73"/>
      <c r="AA26" s="74">
        <f>SUM(B26:Z26)</f>
        <v>114309.94000000002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4438.1370000000006</v>
      </c>
      <c r="C28" s="57">
        <f t="shared" si="2"/>
        <v>4321.9449999999997</v>
      </c>
      <c r="D28" s="57">
        <f t="shared" si="2"/>
        <v>4295.12</v>
      </c>
      <c r="E28" s="57">
        <f t="shared" si="2"/>
        <v>4200.652</v>
      </c>
      <c r="F28" s="57">
        <f t="shared" si="2"/>
        <v>4218.2460000000001</v>
      </c>
      <c r="G28" s="57">
        <f t="shared" si="2"/>
        <v>4369.634</v>
      </c>
      <c r="H28" s="57">
        <f t="shared" si="2"/>
        <v>4676.4799999999996</v>
      </c>
      <c r="I28" s="57">
        <f t="shared" si="2"/>
        <v>5365.5959999999995</v>
      </c>
      <c r="J28" s="57">
        <f t="shared" si="2"/>
        <v>5685.5290000000005</v>
      </c>
      <c r="K28" s="57">
        <f t="shared" si="2"/>
        <v>5955.4660000000003</v>
      </c>
      <c r="L28" s="57">
        <f t="shared" si="2"/>
        <v>6185.2060000000001</v>
      </c>
      <c r="M28" s="57">
        <f t="shared" si="2"/>
        <v>6206.9539999999997</v>
      </c>
      <c r="N28" s="57">
        <f t="shared" si="2"/>
        <v>6071.9520000000002</v>
      </c>
      <c r="O28" s="57">
        <f t="shared" si="2"/>
        <v>5786.116</v>
      </c>
      <c r="P28" s="57">
        <f t="shared" si="2"/>
        <v>5705.6270000000004</v>
      </c>
      <c r="Q28" s="57">
        <f t="shared" si="2"/>
        <v>5687.2929999999997</v>
      </c>
      <c r="R28" s="57">
        <f t="shared" si="2"/>
        <v>5526.027</v>
      </c>
      <c r="S28" s="57">
        <f t="shared" si="2"/>
        <v>6024.3609999999999</v>
      </c>
      <c r="T28" s="57">
        <f t="shared" si="2"/>
        <v>6495.9520000000002</v>
      </c>
      <c r="U28" s="57">
        <f t="shared" si="2"/>
        <v>6541.29</v>
      </c>
      <c r="V28" s="57">
        <f t="shared" si="2"/>
        <v>6267.683</v>
      </c>
      <c r="W28" s="57">
        <f t="shared" si="2"/>
        <v>5709.1769999999997</v>
      </c>
      <c r="X28" s="57">
        <f t="shared" si="2"/>
        <v>5365.83</v>
      </c>
      <c r="Y28" s="57">
        <f t="shared" si="2"/>
        <v>4908.6670000000004</v>
      </c>
      <c r="Z28" s="58">
        <f t="shared" si="2"/>
        <v>0</v>
      </c>
      <c r="AA28" s="59">
        <f t="shared" si="2"/>
        <v>130008.94000000002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>
        <v>50</v>
      </c>
      <c r="E31" s="90">
        <v>50</v>
      </c>
      <c r="F31" s="90">
        <v>50</v>
      </c>
      <c r="G31" s="90">
        <v>51</v>
      </c>
      <c r="H31" s="90">
        <v>49</v>
      </c>
      <c r="I31" s="90">
        <v>65</v>
      </c>
      <c r="J31" s="90">
        <v>58</v>
      </c>
      <c r="K31" s="90">
        <v>82</v>
      </c>
      <c r="L31" s="90">
        <v>104</v>
      </c>
      <c r="M31" s="90">
        <v>103</v>
      </c>
      <c r="N31" s="90">
        <v>50</v>
      </c>
      <c r="O31" s="90">
        <v>100</v>
      </c>
      <c r="P31" s="90">
        <v>96</v>
      </c>
      <c r="Q31" s="90">
        <v>70</v>
      </c>
      <c r="R31" s="90">
        <v>50</v>
      </c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1028</v>
      </c>
    </row>
    <row r="32" spans="1:27" ht="24.95" customHeight="1" x14ac:dyDescent="0.2">
      <c r="A32" s="92" t="s">
        <v>37</v>
      </c>
      <c r="B32" s="93"/>
      <c r="C32" s="94"/>
      <c r="D32" s="94">
        <v>30</v>
      </c>
      <c r="E32" s="94">
        <v>30</v>
      </c>
      <c r="F32" s="94">
        <v>52.144999999999996</v>
      </c>
      <c r="G32" s="94">
        <v>33</v>
      </c>
      <c r="H32" s="94">
        <v>59</v>
      </c>
      <c r="I32" s="94">
        <v>198</v>
      </c>
      <c r="J32" s="94">
        <v>103</v>
      </c>
      <c r="K32" s="94">
        <v>38</v>
      </c>
      <c r="L32" s="94">
        <v>50</v>
      </c>
      <c r="M32" s="94">
        <v>58</v>
      </c>
      <c r="N32" s="94">
        <v>49</v>
      </c>
      <c r="O32" s="94">
        <v>43</v>
      </c>
      <c r="P32" s="94">
        <v>43</v>
      </c>
      <c r="Q32" s="94">
        <v>33</v>
      </c>
      <c r="R32" s="94">
        <v>33</v>
      </c>
      <c r="S32" s="94">
        <v>25</v>
      </c>
      <c r="T32" s="94">
        <v>50</v>
      </c>
      <c r="U32" s="94">
        <v>49</v>
      </c>
      <c r="V32" s="94">
        <v>44</v>
      </c>
      <c r="W32" s="94">
        <v>42</v>
      </c>
      <c r="X32" s="94">
        <v>49</v>
      </c>
      <c r="Y32" s="94">
        <v>29</v>
      </c>
      <c r="Z32" s="95"/>
      <c r="AA32" s="74">
        <f t="shared" si="3"/>
        <v>1140.145</v>
      </c>
    </row>
    <row r="33" spans="1:27" ht="24.95" customHeight="1" x14ac:dyDescent="0.2">
      <c r="A33" s="92" t="s">
        <v>38</v>
      </c>
      <c r="B33" s="93"/>
      <c r="C33" s="94"/>
      <c r="D33" s="94">
        <v>50</v>
      </c>
      <c r="E33" s="94">
        <v>50</v>
      </c>
      <c r="F33" s="94">
        <v>50</v>
      </c>
      <c r="G33" s="94">
        <v>145</v>
      </c>
      <c r="H33" s="94">
        <v>260.46000000000004</v>
      </c>
      <c r="I33" s="94">
        <v>405</v>
      </c>
      <c r="J33" s="94">
        <v>390</v>
      </c>
      <c r="K33" s="94">
        <v>260.00099999999998</v>
      </c>
      <c r="L33" s="94">
        <v>115</v>
      </c>
      <c r="M33" s="94">
        <v>59.496000000000002</v>
      </c>
      <c r="N33" s="94">
        <v>67.424000000000007</v>
      </c>
      <c r="O33" s="94">
        <v>110</v>
      </c>
      <c r="P33" s="94">
        <v>150</v>
      </c>
      <c r="Q33" s="94">
        <v>140</v>
      </c>
      <c r="R33" s="94">
        <v>20</v>
      </c>
      <c r="S33" s="94">
        <v>73</v>
      </c>
      <c r="T33" s="94">
        <v>70</v>
      </c>
      <c r="U33" s="94">
        <v>115</v>
      </c>
      <c r="V33" s="94">
        <v>70</v>
      </c>
      <c r="W33" s="94"/>
      <c r="X33" s="94">
        <v>30</v>
      </c>
      <c r="Y33" s="94">
        <v>80</v>
      </c>
      <c r="Z33" s="95"/>
      <c r="AA33" s="74">
        <f t="shared" si="3"/>
        <v>2710.3810000000003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>
        <v>21.24</v>
      </c>
      <c r="J34" s="94"/>
      <c r="K34" s="94"/>
      <c r="L34" s="94"/>
      <c r="M34" s="94"/>
      <c r="N34" s="94"/>
      <c r="O34" s="94"/>
      <c r="P34" s="94"/>
      <c r="Q34" s="94">
        <v>115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136.24</v>
      </c>
    </row>
    <row r="35" spans="1:27" ht="24.95" customHeight="1" x14ac:dyDescent="0.2">
      <c r="A35" s="92" t="s">
        <v>40</v>
      </c>
      <c r="B35" s="93">
        <v>30</v>
      </c>
      <c r="C35" s="94">
        <v>30</v>
      </c>
      <c r="D35" s="94">
        <v>30</v>
      </c>
      <c r="E35" s="94">
        <v>253</v>
      </c>
      <c r="F35" s="94">
        <v>405.4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453.2</v>
      </c>
      <c r="M35" s="94">
        <v>500</v>
      </c>
      <c r="N35" s="94">
        <v>500</v>
      </c>
      <c r="O35" s="94">
        <v>272.39999999999998</v>
      </c>
      <c r="P35" s="94">
        <v>124.2</v>
      </c>
      <c r="Q35" s="94">
        <v>243.6</v>
      </c>
      <c r="R35" s="94">
        <v>245.9</v>
      </c>
      <c r="S35" s="94">
        <v>30</v>
      </c>
      <c r="T35" s="94">
        <v>30</v>
      </c>
      <c r="U35" s="94">
        <v>30</v>
      </c>
      <c r="V35" s="94">
        <v>30</v>
      </c>
      <c r="W35" s="94">
        <v>30</v>
      </c>
      <c r="X35" s="94">
        <v>30</v>
      </c>
      <c r="Y35" s="94">
        <v>30</v>
      </c>
      <c r="Z35" s="95"/>
      <c r="AA35" s="74">
        <f t="shared" si="3"/>
        <v>5797.7</v>
      </c>
    </row>
    <row r="36" spans="1:27" ht="30" customHeight="1" thickBot="1" x14ac:dyDescent="0.25">
      <c r="A36" s="81" t="s">
        <v>41</v>
      </c>
      <c r="B36" s="82">
        <f>SUM(B31:B35)</f>
        <v>30</v>
      </c>
      <c r="C36" s="83">
        <f t="shared" ref="C36:Z36" si="4">SUM(C31:C35)</f>
        <v>30</v>
      </c>
      <c r="D36" s="83">
        <f t="shared" si="4"/>
        <v>160</v>
      </c>
      <c r="E36" s="83">
        <f t="shared" si="4"/>
        <v>383</v>
      </c>
      <c r="F36" s="83">
        <f t="shared" si="4"/>
        <v>557.54499999999996</v>
      </c>
      <c r="G36" s="83">
        <f t="shared" si="4"/>
        <v>729</v>
      </c>
      <c r="H36" s="83">
        <f t="shared" si="4"/>
        <v>868.46</v>
      </c>
      <c r="I36" s="83">
        <f t="shared" si="4"/>
        <v>1189.24</v>
      </c>
      <c r="J36" s="83">
        <f t="shared" si="4"/>
        <v>1051</v>
      </c>
      <c r="K36" s="83">
        <f t="shared" si="4"/>
        <v>880.00099999999998</v>
      </c>
      <c r="L36" s="83">
        <f t="shared" si="4"/>
        <v>722.2</v>
      </c>
      <c r="M36" s="83">
        <f t="shared" si="4"/>
        <v>720.49599999999998</v>
      </c>
      <c r="N36" s="83">
        <f t="shared" si="4"/>
        <v>666.42399999999998</v>
      </c>
      <c r="O36" s="83">
        <f t="shared" si="4"/>
        <v>525.4</v>
      </c>
      <c r="P36" s="83">
        <f t="shared" si="4"/>
        <v>413.2</v>
      </c>
      <c r="Q36" s="83">
        <f t="shared" si="4"/>
        <v>601.6</v>
      </c>
      <c r="R36" s="83">
        <f t="shared" si="4"/>
        <v>348.9</v>
      </c>
      <c r="S36" s="83">
        <f t="shared" si="4"/>
        <v>128</v>
      </c>
      <c r="T36" s="83">
        <f t="shared" si="4"/>
        <v>150</v>
      </c>
      <c r="U36" s="83">
        <f t="shared" si="4"/>
        <v>194</v>
      </c>
      <c r="V36" s="83">
        <f t="shared" si="4"/>
        <v>144</v>
      </c>
      <c r="W36" s="83">
        <f t="shared" si="4"/>
        <v>72</v>
      </c>
      <c r="X36" s="83">
        <f t="shared" si="4"/>
        <v>109</v>
      </c>
      <c r="Y36" s="83">
        <f t="shared" si="4"/>
        <v>139</v>
      </c>
      <c r="Z36" s="84">
        <f t="shared" si="4"/>
        <v>0</v>
      </c>
      <c r="AA36" s="85">
        <f t="shared" si="3"/>
        <v>10812.466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>
        <v>223</v>
      </c>
      <c r="F43" s="94">
        <v>375.4</v>
      </c>
      <c r="G43" s="94">
        <v>470</v>
      </c>
      <c r="H43" s="94">
        <v>470</v>
      </c>
      <c r="I43" s="94">
        <v>470</v>
      </c>
      <c r="J43" s="94">
        <v>470</v>
      </c>
      <c r="K43" s="94">
        <v>470</v>
      </c>
      <c r="L43" s="94">
        <v>423.2</v>
      </c>
      <c r="M43" s="94">
        <v>470</v>
      </c>
      <c r="N43" s="94">
        <v>470</v>
      </c>
      <c r="O43" s="94">
        <v>242.4</v>
      </c>
      <c r="P43" s="94">
        <v>94.2</v>
      </c>
      <c r="Q43" s="94">
        <v>213.6</v>
      </c>
      <c r="R43" s="94">
        <v>215.9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5077.7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223</v>
      </c>
      <c r="F44" s="83">
        <f t="shared" si="6"/>
        <v>375.4</v>
      </c>
      <c r="G44" s="83">
        <f t="shared" si="6"/>
        <v>470</v>
      </c>
      <c r="H44" s="83">
        <f t="shared" si="6"/>
        <v>470</v>
      </c>
      <c r="I44" s="83">
        <f t="shared" si="6"/>
        <v>470</v>
      </c>
      <c r="J44" s="83">
        <f t="shared" si="6"/>
        <v>470</v>
      </c>
      <c r="K44" s="83">
        <f t="shared" si="6"/>
        <v>470</v>
      </c>
      <c r="L44" s="83">
        <f t="shared" si="6"/>
        <v>423.2</v>
      </c>
      <c r="M44" s="83">
        <f t="shared" si="6"/>
        <v>470</v>
      </c>
      <c r="N44" s="83">
        <f t="shared" si="6"/>
        <v>470</v>
      </c>
      <c r="O44" s="83">
        <f t="shared" si="6"/>
        <v>242.4</v>
      </c>
      <c r="P44" s="83">
        <f t="shared" si="6"/>
        <v>94.2</v>
      </c>
      <c r="Q44" s="83">
        <f t="shared" si="6"/>
        <v>213.6</v>
      </c>
      <c r="R44" s="83">
        <f t="shared" si="6"/>
        <v>215.9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5077.7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4438.1370000000006</v>
      </c>
      <c r="C47" s="83">
        <f t="shared" ref="C47:Z47" si="8">SUM(C10:C13)+C22+C36</f>
        <v>4321.9449999999997</v>
      </c>
      <c r="D47" s="83">
        <f t="shared" si="8"/>
        <v>4295.12</v>
      </c>
      <c r="E47" s="83">
        <f t="shared" si="8"/>
        <v>4423.652</v>
      </c>
      <c r="F47" s="83">
        <f t="shared" si="8"/>
        <v>4593.6459999999997</v>
      </c>
      <c r="G47" s="83">
        <f t="shared" si="8"/>
        <v>4839.6339999999991</v>
      </c>
      <c r="H47" s="83">
        <f t="shared" si="8"/>
        <v>5146.4800000000005</v>
      </c>
      <c r="I47" s="83">
        <f t="shared" si="8"/>
        <v>5835.5960000000005</v>
      </c>
      <c r="J47" s="83">
        <f t="shared" si="8"/>
        <v>6155.5290000000005</v>
      </c>
      <c r="K47" s="83">
        <f t="shared" si="8"/>
        <v>6425.4660000000003</v>
      </c>
      <c r="L47" s="83">
        <f t="shared" si="8"/>
        <v>6608.4059999999999</v>
      </c>
      <c r="M47" s="83">
        <f t="shared" si="8"/>
        <v>6676.9539999999997</v>
      </c>
      <c r="N47" s="83">
        <f t="shared" si="8"/>
        <v>6541.9520000000002</v>
      </c>
      <c r="O47" s="83">
        <f t="shared" si="8"/>
        <v>6028.5159999999996</v>
      </c>
      <c r="P47" s="83">
        <f t="shared" si="8"/>
        <v>5799.8270000000002</v>
      </c>
      <c r="Q47" s="83">
        <f t="shared" si="8"/>
        <v>5900.893</v>
      </c>
      <c r="R47" s="83">
        <f t="shared" si="8"/>
        <v>5741.9269999999997</v>
      </c>
      <c r="S47" s="83">
        <f t="shared" si="8"/>
        <v>6024.3609999999999</v>
      </c>
      <c r="T47" s="83">
        <f t="shared" si="8"/>
        <v>6495.9520000000011</v>
      </c>
      <c r="U47" s="83">
        <f t="shared" si="8"/>
        <v>6541.2899999999991</v>
      </c>
      <c r="V47" s="83">
        <f t="shared" si="8"/>
        <v>6267.683</v>
      </c>
      <c r="W47" s="83">
        <f t="shared" si="8"/>
        <v>5709.1770000000006</v>
      </c>
      <c r="X47" s="83">
        <f t="shared" si="8"/>
        <v>5365.83</v>
      </c>
      <c r="Y47" s="83">
        <f t="shared" si="8"/>
        <v>4908.6669999999995</v>
      </c>
      <c r="Z47" s="84">
        <f t="shared" si="8"/>
        <v>0</v>
      </c>
      <c r="AA47" s="100">
        <f>SUM(B47:Z47)</f>
        <v>135086.64000000001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-74.7</v>
      </c>
      <c r="C4" s="18">
        <v>-197.3</v>
      </c>
      <c r="D4" s="18">
        <v>-0.1</v>
      </c>
      <c r="E4" s="18">
        <v>223</v>
      </c>
      <c r="F4" s="18">
        <v>375.4</v>
      </c>
      <c r="G4" s="18">
        <v>470</v>
      </c>
      <c r="H4" s="18">
        <v>470</v>
      </c>
      <c r="I4" s="18">
        <v>470</v>
      </c>
      <c r="J4" s="18">
        <v>470</v>
      </c>
      <c r="K4" s="18">
        <v>470</v>
      </c>
      <c r="L4" s="18">
        <v>423.2</v>
      </c>
      <c r="M4" s="18">
        <v>470</v>
      </c>
      <c r="N4" s="18">
        <v>470</v>
      </c>
      <c r="O4" s="18">
        <v>242.4</v>
      </c>
      <c r="P4" s="18">
        <v>94.2</v>
      </c>
      <c r="Q4" s="18">
        <v>213.6</v>
      </c>
      <c r="R4" s="18">
        <v>215.9</v>
      </c>
      <c r="S4" s="18">
        <v>-390.5</v>
      </c>
      <c r="T4" s="18">
        <v>-530</v>
      </c>
      <c r="U4" s="18">
        <v>-530</v>
      </c>
      <c r="V4" s="18">
        <v>-530</v>
      </c>
      <c r="W4" s="18">
        <v>-388.7</v>
      </c>
      <c r="X4" s="18">
        <v>-323.2</v>
      </c>
      <c r="Y4" s="18">
        <v>-336.7</v>
      </c>
      <c r="Z4" s="19"/>
      <c r="AA4" s="106">
        <f>SUM(B4:Z4)</f>
        <v>1776.4999999999998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51</v>
      </c>
      <c r="C7" s="112">
        <v>44.72</v>
      </c>
      <c r="D7" s="112">
        <v>42.79</v>
      </c>
      <c r="E7" s="112">
        <v>40.1</v>
      </c>
      <c r="F7" s="112">
        <v>39.71</v>
      </c>
      <c r="G7" s="112">
        <v>33</v>
      </c>
      <c r="H7" s="112">
        <v>24.99</v>
      </c>
      <c r="I7" s="112">
        <v>2.58</v>
      </c>
      <c r="J7" s="112">
        <v>18.55</v>
      </c>
      <c r="K7" s="112">
        <v>25.01</v>
      </c>
      <c r="L7" s="112">
        <v>38.9</v>
      </c>
      <c r="M7" s="112">
        <v>37</v>
      </c>
      <c r="N7" s="112">
        <v>33.299999999999997</v>
      </c>
      <c r="O7" s="112">
        <v>26.23</v>
      </c>
      <c r="P7" s="112">
        <v>25.7</v>
      </c>
      <c r="Q7" s="112">
        <v>29.68</v>
      </c>
      <c r="R7" s="112">
        <v>43.61</v>
      </c>
      <c r="S7" s="112">
        <v>49.2</v>
      </c>
      <c r="T7" s="112">
        <v>61.84</v>
      </c>
      <c r="U7" s="112">
        <v>61.84</v>
      </c>
      <c r="V7" s="112">
        <v>61.9</v>
      </c>
      <c r="W7" s="112">
        <v>52</v>
      </c>
      <c r="X7" s="112">
        <v>49.06</v>
      </c>
      <c r="Y7" s="112">
        <v>43.61</v>
      </c>
      <c r="Z7" s="113"/>
      <c r="AA7" s="114">
        <v>39.013333333333335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74.7</v>
      </c>
      <c r="C15" s="128">
        <v>197.3</v>
      </c>
      <c r="D15" s="128">
        <v>0.1</v>
      </c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390.5</v>
      </c>
      <c r="T15" s="128">
        <v>530</v>
      </c>
      <c r="U15" s="128">
        <v>530</v>
      </c>
      <c r="V15" s="124">
        <v>530</v>
      </c>
      <c r="W15" s="128">
        <v>388.7</v>
      </c>
      <c r="X15" s="128">
        <v>323.2</v>
      </c>
      <c r="Y15" s="128">
        <v>336.7</v>
      </c>
      <c r="Z15" s="126"/>
      <c r="AA15" s="127">
        <f t="shared" si="0"/>
        <v>3301.1999999999994</v>
      </c>
    </row>
    <row r="16" spans="1:27" ht="30" customHeight="1" thickBot="1" x14ac:dyDescent="0.25">
      <c r="A16" s="81" t="s">
        <v>46</v>
      </c>
      <c r="B16" s="129">
        <f>IF(LEN(B$2)&gt;0,SUM(B11:B15),"")</f>
        <v>74.7</v>
      </c>
      <c r="C16" s="130">
        <f t="shared" ref="C16:Z16" si="1">IF(LEN(C$2)&gt;0,SUM(C11:C15),"")</f>
        <v>197.3</v>
      </c>
      <c r="D16" s="130">
        <f t="shared" si="1"/>
        <v>0.1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390.5</v>
      </c>
      <c r="T16" s="130">
        <f t="shared" si="1"/>
        <v>530</v>
      </c>
      <c r="U16" s="130">
        <f t="shared" si="1"/>
        <v>530</v>
      </c>
      <c r="V16" s="130">
        <f t="shared" si="1"/>
        <v>530</v>
      </c>
      <c r="W16" s="130">
        <f t="shared" si="1"/>
        <v>388.7</v>
      </c>
      <c r="X16" s="130">
        <f t="shared" si="1"/>
        <v>323.2</v>
      </c>
      <c r="Y16" s="130">
        <f t="shared" si="1"/>
        <v>336.7</v>
      </c>
      <c r="Z16" s="131" t="str">
        <f t="shared" si="1"/>
        <v/>
      </c>
      <c r="AA16" s="85">
        <f t="shared" si="0"/>
        <v>3301.1999999999994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>
        <v>223</v>
      </c>
      <c r="F23" s="128">
        <v>375.4</v>
      </c>
      <c r="G23" s="128">
        <v>470</v>
      </c>
      <c r="H23" s="128">
        <v>470</v>
      </c>
      <c r="I23" s="128">
        <v>470</v>
      </c>
      <c r="J23" s="128">
        <v>470</v>
      </c>
      <c r="K23" s="128">
        <v>470</v>
      </c>
      <c r="L23" s="128">
        <v>423.2</v>
      </c>
      <c r="M23" s="128">
        <v>470</v>
      </c>
      <c r="N23" s="128">
        <v>470</v>
      </c>
      <c r="O23" s="128">
        <v>242.4</v>
      </c>
      <c r="P23" s="128">
        <v>94.2</v>
      </c>
      <c r="Q23" s="128">
        <v>213.6</v>
      </c>
      <c r="R23" s="128">
        <v>215.9</v>
      </c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5077.7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223</v>
      </c>
      <c r="F24" s="130">
        <f t="shared" si="3"/>
        <v>375.4</v>
      </c>
      <c r="G24" s="130">
        <f t="shared" si="3"/>
        <v>470</v>
      </c>
      <c r="H24" s="130">
        <f t="shared" si="3"/>
        <v>470</v>
      </c>
      <c r="I24" s="130">
        <f t="shared" si="3"/>
        <v>470</v>
      </c>
      <c r="J24" s="130">
        <f t="shared" si="3"/>
        <v>470</v>
      </c>
      <c r="K24" s="130">
        <f t="shared" si="3"/>
        <v>470</v>
      </c>
      <c r="L24" s="130">
        <f t="shared" si="3"/>
        <v>423.2</v>
      </c>
      <c r="M24" s="130">
        <f t="shared" si="3"/>
        <v>470</v>
      </c>
      <c r="N24" s="130">
        <f t="shared" si="3"/>
        <v>470</v>
      </c>
      <c r="O24" s="130">
        <f t="shared" si="3"/>
        <v>242.4</v>
      </c>
      <c r="P24" s="130">
        <f t="shared" si="3"/>
        <v>94.2</v>
      </c>
      <c r="Q24" s="130">
        <f t="shared" si="3"/>
        <v>213.6</v>
      </c>
      <c r="R24" s="130">
        <f t="shared" si="3"/>
        <v>215.9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5077.7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2021-02-27T12:11:13Z</dcterms:created>
  <dcterms:modified xsi:type="dcterms:W3CDTF">2021-02-27T12:11:14Z</dcterms:modified>
</cp:coreProperties>
</file>