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[1]SPOT_Orders_OverView_01!$A$51:$A$83</definedName>
    <definedName name="MKT_OVW_PARTICIPANTS_S">[1]SPOT_Orders_OverView_01!$A$5:$A$47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<sst xmlns="http://schemas.openxmlformats.org/spreadsheetml/2006/main" count="109" uniqueCount="49">
  <si>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26/02/2021 14:05:39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</si>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</sst>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571</c:v>
                </c:pt>
                <c:pt idx="1">
                  <c:v>571</c:v>
                </c:pt>
                <c:pt idx="2">
                  <c:v>571</c:v>
                </c:pt>
                <c:pt idx="3">
                  <c:v>571</c:v>
                </c:pt>
                <c:pt idx="4">
                  <c:v>571</c:v>
                </c:pt>
                <c:pt idx="5">
                  <c:v>571</c:v>
                </c:pt>
                <c:pt idx="6">
                  <c:v>571</c:v>
                </c:pt>
                <c:pt idx="7">
                  <c:v>571</c:v>
                </c:pt>
                <c:pt idx="8">
                  <c:v>571</c:v>
                </c:pt>
                <c:pt idx="9">
                  <c:v>571</c:v>
                </c:pt>
                <c:pt idx="10">
                  <c:v>571</c:v>
                </c:pt>
                <c:pt idx="11">
                  <c:v>571</c:v>
                </c:pt>
                <c:pt idx="12">
                  <c:v>571</c:v>
                </c:pt>
                <c:pt idx="13">
                  <c:v>571</c:v>
                </c:pt>
                <c:pt idx="14">
                  <c:v>571</c:v>
                </c:pt>
                <c:pt idx="15">
                  <c:v>571</c:v>
                </c:pt>
                <c:pt idx="16">
                  <c:v>571</c:v>
                </c:pt>
                <c:pt idx="17">
                  <c:v>571</c:v>
                </c:pt>
                <c:pt idx="18">
                  <c:v>571</c:v>
                </c:pt>
                <c:pt idx="19">
                  <c:v>571</c:v>
                </c:pt>
                <c:pt idx="20">
                  <c:v>571</c:v>
                </c:pt>
                <c:pt idx="21">
                  <c:v>571</c:v>
                </c:pt>
                <c:pt idx="22">
                  <c:v>571</c:v>
                </c:pt>
                <c:pt idx="23">
                  <c:v>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1493.9</c:v>
                </c:pt>
                <c:pt idx="1">
                  <c:v>1583.9</c:v>
                </c:pt>
                <c:pt idx="2">
                  <c:v>1393.82</c:v>
                </c:pt>
                <c:pt idx="3">
                  <c:v>1387.9</c:v>
                </c:pt>
                <c:pt idx="4">
                  <c:v>1387.9</c:v>
                </c:pt>
                <c:pt idx="5">
                  <c:v>1387.9</c:v>
                </c:pt>
                <c:pt idx="6">
                  <c:v>1768.9</c:v>
                </c:pt>
                <c:pt idx="7">
                  <c:v>1767.9</c:v>
                </c:pt>
                <c:pt idx="8">
                  <c:v>1720.2470000000001</c:v>
                </c:pt>
                <c:pt idx="9">
                  <c:v>1536.8789999999999</c:v>
                </c:pt>
                <c:pt idx="10">
                  <c:v>1387.9</c:v>
                </c:pt>
                <c:pt idx="11">
                  <c:v>1387.9</c:v>
                </c:pt>
                <c:pt idx="12">
                  <c:v>1387.9</c:v>
                </c:pt>
                <c:pt idx="13">
                  <c:v>1387.9</c:v>
                </c:pt>
                <c:pt idx="14">
                  <c:v>1387.9</c:v>
                </c:pt>
                <c:pt idx="15">
                  <c:v>1387.9</c:v>
                </c:pt>
                <c:pt idx="16">
                  <c:v>1452.9</c:v>
                </c:pt>
                <c:pt idx="17">
                  <c:v>1916.9</c:v>
                </c:pt>
                <c:pt idx="18">
                  <c:v>2193.9</c:v>
                </c:pt>
                <c:pt idx="19">
                  <c:v>2823.9</c:v>
                </c:pt>
                <c:pt idx="20">
                  <c:v>2003.7190000000001</c:v>
                </c:pt>
                <c:pt idx="21">
                  <c:v>1719.6309999999999</c:v>
                </c:pt>
                <c:pt idx="22">
                  <c:v>1602.9</c:v>
                </c:pt>
                <c:pt idx="23">
                  <c:v>1422.9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1600</c:v>
                </c:pt>
                <c:pt idx="1">
                  <c:v>1600</c:v>
                </c:pt>
                <c:pt idx="2">
                  <c:v>1600</c:v>
                </c:pt>
                <c:pt idx="3">
                  <c:v>1600</c:v>
                </c:pt>
                <c:pt idx="4">
                  <c:v>1600</c:v>
                </c:pt>
                <c:pt idx="5">
                  <c:v>1600</c:v>
                </c:pt>
                <c:pt idx="6">
                  <c:v>1600</c:v>
                </c:pt>
                <c:pt idx="7">
                  <c:v>1600</c:v>
                </c:pt>
                <c:pt idx="8">
                  <c:v>1575</c:v>
                </c:pt>
                <c:pt idx="9">
                  <c:v>1473</c:v>
                </c:pt>
                <c:pt idx="10">
                  <c:v>1408</c:v>
                </c:pt>
                <c:pt idx="11">
                  <c:v>1524</c:v>
                </c:pt>
                <c:pt idx="12">
                  <c:v>1338</c:v>
                </c:pt>
                <c:pt idx="13">
                  <c:v>1297</c:v>
                </c:pt>
                <c:pt idx="14">
                  <c:v>1370</c:v>
                </c:pt>
                <c:pt idx="15">
                  <c:v>1679.7</c:v>
                </c:pt>
                <c:pt idx="16">
                  <c:v>1848.6</c:v>
                </c:pt>
                <c:pt idx="17">
                  <c:v>1930.9</c:v>
                </c:pt>
                <c:pt idx="18">
                  <c:v>2089</c:v>
                </c:pt>
                <c:pt idx="19">
                  <c:v>1598</c:v>
                </c:pt>
                <c:pt idx="20">
                  <c:v>2133</c:v>
                </c:pt>
                <c:pt idx="21">
                  <c:v>2130</c:v>
                </c:pt>
                <c:pt idx="22">
                  <c:v>1680.6</c:v>
                </c:pt>
                <c:pt idx="23">
                  <c:v>1602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711.25699999999983</c:v>
                </c:pt>
                <c:pt idx="1">
                  <c:v>675.50200000000007</c:v>
                </c:pt>
                <c:pt idx="2">
                  <c:v>634.72499999999991</c:v>
                </c:pt>
                <c:pt idx="3">
                  <c:v>594.73300000000017</c:v>
                </c:pt>
                <c:pt idx="4">
                  <c:v>543.38599999999985</c:v>
                </c:pt>
                <c:pt idx="5">
                  <c:v>492.07400000000007</c:v>
                </c:pt>
                <c:pt idx="6">
                  <c:v>571.12600000000009</c:v>
                </c:pt>
                <c:pt idx="7">
                  <c:v>1018.6489999999999</c:v>
                </c:pt>
                <c:pt idx="8">
                  <c:v>1596.0550000000003</c:v>
                </c:pt>
                <c:pt idx="9">
                  <c:v>2046.9690000000005</c:v>
                </c:pt>
                <c:pt idx="10">
                  <c:v>2325.7499999999995</c:v>
                </c:pt>
                <c:pt idx="11">
                  <c:v>2449.1750000000006</c:v>
                </c:pt>
                <c:pt idx="12">
                  <c:v>2419.1339999999991</c:v>
                </c:pt>
                <c:pt idx="13">
                  <c:v>2217.9670000000001</c:v>
                </c:pt>
                <c:pt idx="14">
                  <c:v>1852.597</c:v>
                </c:pt>
                <c:pt idx="15">
                  <c:v>1298.3989999999999</c:v>
                </c:pt>
                <c:pt idx="16">
                  <c:v>712.65399999999988</c:v>
                </c:pt>
                <c:pt idx="17">
                  <c:v>480.834</c:v>
                </c:pt>
                <c:pt idx="18">
                  <c:v>501.89199999999988</c:v>
                </c:pt>
                <c:pt idx="19">
                  <c:v>550.78199999999993</c:v>
                </c:pt>
                <c:pt idx="20">
                  <c:v>639.64699999999971</c:v>
                </c:pt>
                <c:pt idx="21">
                  <c:v>754.06799999999998</c:v>
                </c:pt>
                <c:pt idx="22">
                  <c:v>860.596</c:v>
                </c:pt>
                <c:pt idx="23">
                  <c:v>969.90899999999988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408</c:v>
                </c:pt>
                <c:pt idx="1">
                  <c:v>488</c:v>
                </c:pt>
                <c:pt idx="2">
                  <c:v>488</c:v>
                </c:pt>
                <c:pt idx="3">
                  <c:v>488</c:v>
                </c:pt>
                <c:pt idx="4">
                  <c:v>568</c:v>
                </c:pt>
                <c:pt idx="5">
                  <c:v>568</c:v>
                </c:pt>
                <c:pt idx="6">
                  <c:v>593</c:v>
                </c:pt>
                <c:pt idx="7">
                  <c:v>843</c:v>
                </c:pt>
                <c:pt idx="8">
                  <c:v>859</c:v>
                </c:pt>
                <c:pt idx="9">
                  <c:v>859</c:v>
                </c:pt>
                <c:pt idx="10">
                  <c:v>859</c:v>
                </c:pt>
                <c:pt idx="11">
                  <c:v>541</c:v>
                </c:pt>
                <c:pt idx="12">
                  <c:v>516</c:v>
                </c:pt>
                <c:pt idx="13">
                  <c:v>485</c:v>
                </c:pt>
                <c:pt idx="14">
                  <c:v>485</c:v>
                </c:pt>
                <c:pt idx="15">
                  <c:v>450</c:v>
                </c:pt>
                <c:pt idx="16">
                  <c:v>795</c:v>
                </c:pt>
                <c:pt idx="17">
                  <c:v>1085</c:v>
                </c:pt>
                <c:pt idx="18">
                  <c:v>1185</c:v>
                </c:pt>
                <c:pt idx="19">
                  <c:v>1105</c:v>
                </c:pt>
                <c:pt idx="20">
                  <c:v>905</c:v>
                </c:pt>
                <c:pt idx="21">
                  <c:v>555</c:v>
                </c:pt>
                <c:pt idx="22">
                  <c:v>530</c:v>
                </c:pt>
                <c:pt idx="23">
                  <c:v>370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8197392"/>
        <c:axId val="278197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4784.1799999999994</c:v>
                </c:pt>
                <c:pt idx="1">
                  <c:v>4918.4519999999993</c:v>
                </c:pt>
                <c:pt idx="2">
                  <c:v>4687.5510000000004</c:v>
                </c:pt>
                <c:pt idx="3">
                  <c:v>4641.6679999999997</c:v>
                </c:pt>
                <c:pt idx="4">
                  <c:v>4670.335</c:v>
                </c:pt>
                <c:pt idx="5">
                  <c:v>4618.9619999999995</c:v>
                </c:pt>
                <c:pt idx="6">
                  <c:v>5104.0040000000026</c:v>
                </c:pt>
                <c:pt idx="7">
                  <c:v>5800.5789999999997</c:v>
                </c:pt>
                <c:pt idx="8">
                  <c:v>6321.3019999999988</c:v>
                </c:pt>
                <c:pt idx="9">
                  <c:v>6486.8480000000009</c:v>
                </c:pt>
                <c:pt idx="10">
                  <c:v>6551.6360000000022</c:v>
                </c:pt>
                <c:pt idx="11">
                  <c:v>6473.0490000000018</c:v>
                </c:pt>
                <c:pt idx="12">
                  <c:v>6232.058</c:v>
                </c:pt>
                <c:pt idx="13">
                  <c:v>5958.9110000000001</c:v>
                </c:pt>
                <c:pt idx="14">
                  <c:v>5666.4870000000028</c:v>
                </c:pt>
                <c:pt idx="15">
                  <c:v>5386.9890000000014</c:v>
                </c:pt>
                <c:pt idx="16">
                  <c:v>5380.143</c:v>
                </c:pt>
                <c:pt idx="17">
                  <c:v>5984.5870000000004</c:v>
                </c:pt>
                <c:pt idx="18">
                  <c:v>6540.8189999999995</c:v>
                </c:pt>
                <c:pt idx="19">
                  <c:v>6648.6650000000009</c:v>
                </c:pt>
                <c:pt idx="20">
                  <c:v>6252.366</c:v>
                </c:pt>
                <c:pt idx="21">
                  <c:v>5729.6989999999996</c:v>
                </c:pt>
                <c:pt idx="22">
                  <c:v>5245.0710000000008</c:v>
                </c:pt>
                <c:pt idx="23">
                  <c:v>4935.8529999999992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197392"/>
        <c:axId val="278197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59.38</c:v>
                </c:pt>
                <c:pt idx="1">
                  <c:v>53.94</c:v>
                </c:pt>
                <c:pt idx="2">
                  <c:v>52.54</c:v>
                </c:pt>
                <c:pt idx="3">
                  <c:v>50</c:v>
                </c:pt>
                <c:pt idx="4">
                  <c:v>48.5</c:v>
                </c:pt>
                <c:pt idx="5">
                  <c:v>50</c:v>
                </c:pt>
                <c:pt idx="6">
                  <c:v>59.38</c:v>
                </c:pt>
                <c:pt idx="7">
                  <c:v>60</c:v>
                </c:pt>
                <c:pt idx="8">
                  <c:v>53.57</c:v>
                </c:pt>
                <c:pt idx="9">
                  <c:v>52.54</c:v>
                </c:pt>
                <c:pt idx="10">
                  <c:v>47.13</c:v>
                </c:pt>
                <c:pt idx="11">
                  <c:v>44.07</c:v>
                </c:pt>
                <c:pt idx="12">
                  <c:v>39.67</c:v>
                </c:pt>
                <c:pt idx="13">
                  <c:v>36.85</c:v>
                </c:pt>
                <c:pt idx="14">
                  <c:v>36.380000000000003</c:v>
                </c:pt>
                <c:pt idx="15">
                  <c:v>43</c:v>
                </c:pt>
                <c:pt idx="16">
                  <c:v>47.82</c:v>
                </c:pt>
                <c:pt idx="17">
                  <c:v>55.38</c:v>
                </c:pt>
                <c:pt idx="18">
                  <c:v>70.22</c:v>
                </c:pt>
                <c:pt idx="19">
                  <c:v>73.22</c:v>
                </c:pt>
                <c:pt idx="20">
                  <c:v>62.93</c:v>
                </c:pt>
                <c:pt idx="21">
                  <c:v>52.54</c:v>
                </c:pt>
                <c:pt idx="22">
                  <c:v>46.05</c:v>
                </c:pt>
                <c:pt idx="23">
                  <c:v>42.9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63528"/>
        <c:axId val="238263136"/>
      </c:lineChart>
      <c:catAx>
        <c:axId val="278197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197784"/>
        <c:crosses val="autoZero"/>
        <c:auto val="1"/>
        <c:lblAlgn val="ctr"/>
        <c:lblOffset val="100"/>
        <c:noMultiLvlLbl val="0"/>
      </c:catAx>
      <c:valAx>
        <c:axId val="278197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197392"/>
        <c:crosses val="autoZero"/>
        <c:crossBetween val="between"/>
      </c:valAx>
      <c:valAx>
        <c:axId val="238263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263528"/>
        <c:crosses val="max"/>
        <c:crossBetween val="between"/>
      </c:valAx>
      <c:catAx>
        <c:axId val="238263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263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44254</v>
          </cell>
        </row>
        <row r="5">
          <cell r="C5" t="str">
            <v>DAM</v>
          </cell>
        </row>
        <row r="26">
          <cell r="C26">
            <v>13704</v>
          </cell>
        </row>
        <row r="27">
          <cell r="C27">
            <v>38893.39600000003</v>
          </cell>
        </row>
        <row r="28">
          <cell r="C28">
            <v>16028</v>
          </cell>
        </row>
        <row r="29">
          <cell r="C29">
            <v>39476.799999999996</v>
          </cell>
        </row>
        <row r="30">
          <cell r="C30">
            <v>26917.88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24308.728999999999</v>
          </cell>
        </row>
        <row r="39">
          <cell r="C39">
            <v>23188.941000000003</v>
          </cell>
        </row>
        <row r="40">
          <cell r="C40">
            <v>78985.275000000009</v>
          </cell>
        </row>
        <row r="41">
          <cell r="C41">
            <v>0</v>
          </cell>
        </row>
        <row r="42">
          <cell r="C42">
            <v>5802.2689999999993</v>
          </cell>
        </row>
        <row r="43">
          <cell r="C43">
            <v>2735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59.38</v>
          </cell>
          <cell r="C7">
            <v>53.94</v>
          </cell>
          <cell r="D7">
            <v>52.54</v>
          </cell>
          <cell r="E7">
            <v>50</v>
          </cell>
          <cell r="F7">
            <v>48.5</v>
          </cell>
          <cell r="G7">
            <v>50</v>
          </cell>
          <cell r="H7">
            <v>59.38</v>
          </cell>
          <cell r="I7">
            <v>60</v>
          </cell>
          <cell r="J7">
            <v>53.57</v>
          </cell>
          <cell r="K7">
            <v>52.54</v>
          </cell>
          <cell r="L7">
            <v>47.13</v>
          </cell>
          <cell r="M7">
            <v>44.07</v>
          </cell>
          <cell r="N7">
            <v>39.67</v>
          </cell>
          <cell r="O7">
            <v>36.85</v>
          </cell>
          <cell r="P7">
            <v>36.380000000000003</v>
          </cell>
          <cell r="Q7">
            <v>43</v>
          </cell>
          <cell r="R7">
            <v>47.82</v>
          </cell>
          <cell r="S7">
            <v>55.38</v>
          </cell>
          <cell r="T7">
            <v>70.22</v>
          </cell>
          <cell r="U7">
            <v>73.22</v>
          </cell>
          <cell r="V7">
            <v>62.93</v>
          </cell>
          <cell r="W7">
            <v>52.54</v>
          </cell>
          <cell r="X7">
            <v>46.05</v>
          </cell>
          <cell r="Y7">
            <v>42.9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59.38</v>
          </cell>
          <cell r="C7">
            <v>53.94</v>
          </cell>
          <cell r="D7">
            <v>52.54</v>
          </cell>
          <cell r="E7">
            <v>50</v>
          </cell>
          <cell r="F7">
            <v>48.5</v>
          </cell>
          <cell r="G7">
            <v>50</v>
          </cell>
          <cell r="H7">
            <v>59.38</v>
          </cell>
          <cell r="I7">
            <v>60</v>
          </cell>
          <cell r="J7">
            <v>53.57</v>
          </cell>
          <cell r="K7">
            <v>52.54</v>
          </cell>
          <cell r="L7">
            <v>47.13</v>
          </cell>
          <cell r="M7">
            <v>44.07</v>
          </cell>
          <cell r="N7">
            <v>39.67</v>
          </cell>
          <cell r="O7">
            <v>36.85</v>
          </cell>
          <cell r="P7">
            <v>36.380000000000003</v>
          </cell>
          <cell r="Q7">
            <v>43</v>
          </cell>
          <cell r="R7">
            <v>47.82</v>
          </cell>
          <cell r="S7">
            <v>55.38</v>
          </cell>
          <cell r="T7">
            <v>70.22</v>
          </cell>
          <cell r="U7">
            <v>73.22</v>
          </cell>
          <cell r="V7">
            <v>62.93</v>
          </cell>
          <cell r="W7">
            <v>52.54</v>
          </cell>
          <cell r="X7">
            <v>46.05</v>
          </cell>
          <cell r="Y7">
            <v>42.9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8">
          <cell r="B18">
            <v>191</v>
          </cell>
          <cell r="C18">
            <v>191</v>
          </cell>
          <cell r="D18">
            <v>191</v>
          </cell>
          <cell r="E18">
            <v>191</v>
          </cell>
          <cell r="F18">
            <v>191</v>
          </cell>
          <cell r="G18">
            <v>191</v>
          </cell>
          <cell r="H18">
            <v>191</v>
          </cell>
          <cell r="I18">
            <v>191</v>
          </cell>
          <cell r="J18">
            <v>191</v>
          </cell>
          <cell r="K18">
            <v>191</v>
          </cell>
          <cell r="L18">
            <v>191</v>
          </cell>
          <cell r="M18">
            <v>191</v>
          </cell>
          <cell r="N18">
            <v>191</v>
          </cell>
          <cell r="O18">
            <v>191</v>
          </cell>
          <cell r="P18">
            <v>191</v>
          </cell>
          <cell r="Q18">
            <v>191</v>
          </cell>
          <cell r="R18">
            <v>191</v>
          </cell>
          <cell r="S18">
            <v>191</v>
          </cell>
          <cell r="T18">
            <v>191</v>
          </cell>
          <cell r="U18">
            <v>191</v>
          </cell>
          <cell r="V18">
            <v>191</v>
          </cell>
          <cell r="W18">
            <v>191</v>
          </cell>
          <cell r="X18">
            <v>191</v>
          </cell>
          <cell r="Y18">
            <v>191</v>
          </cell>
        </row>
        <row r="25">
          <cell r="B25">
            <v>415</v>
          </cell>
          <cell r="C25">
            <v>415</v>
          </cell>
          <cell r="D25">
            <v>265.92</v>
          </cell>
          <cell r="E25">
            <v>250</v>
          </cell>
          <cell r="F25">
            <v>250</v>
          </cell>
          <cell r="G25">
            <v>250</v>
          </cell>
          <cell r="H25">
            <v>415</v>
          </cell>
          <cell r="I25">
            <v>415</v>
          </cell>
          <cell r="J25">
            <v>415</v>
          </cell>
          <cell r="K25">
            <v>333.97899999999998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250</v>
          </cell>
          <cell r="R25">
            <v>250</v>
          </cell>
          <cell r="S25">
            <v>415</v>
          </cell>
          <cell r="T25">
            <v>415</v>
          </cell>
          <cell r="U25">
            <v>415</v>
          </cell>
          <cell r="V25">
            <v>415</v>
          </cell>
          <cell r="W25">
            <v>366.73099999999999</v>
          </cell>
          <cell r="X25">
            <v>250</v>
          </cell>
          <cell r="Y25">
            <v>250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346</v>
          </cell>
          <cell r="U26">
            <v>520</v>
          </cell>
          <cell r="V26">
            <v>155.81899999999999</v>
          </cell>
          <cell r="W26">
            <v>100</v>
          </cell>
          <cell r="X26">
            <v>100</v>
          </cell>
          <cell r="Y26">
            <v>100</v>
          </cell>
        </row>
        <row r="27">
          <cell r="U27">
            <v>158</v>
          </cell>
        </row>
        <row r="28">
          <cell r="U28">
            <v>298</v>
          </cell>
        </row>
        <row r="29">
          <cell r="B29">
            <v>401</v>
          </cell>
          <cell r="C29">
            <v>401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401</v>
          </cell>
          <cell r="I29">
            <v>400</v>
          </cell>
          <cell r="J29">
            <v>352.34699999999998</v>
          </cell>
          <cell r="K29">
            <v>250</v>
          </cell>
          <cell r="L29">
            <v>250</v>
          </cell>
          <cell r="M29">
            <v>250</v>
          </cell>
          <cell r="N29">
            <v>250</v>
          </cell>
          <cell r="O29">
            <v>250</v>
          </cell>
          <cell r="P29">
            <v>250</v>
          </cell>
          <cell r="Q29">
            <v>250</v>
          </cell>
          <cell r="R29">
            <v>250</v>
          </cell>
          <cell r="S29">
            <v>399</v>
          </cell>
          <cell r="T29">
            <v>400</v>
          </cell>
          <cell r="U29">
            <v>400</v>
          </cell>
          <cell r="V29">
            <v>400</v>
          </cell>
          <cell r="W29">
            <v>250</v>
          </cell>
          <cell r="X29">
            <v>250</v>
          </cell>
          <cell r="Y29">
            <v>250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185</v>
          </cell>
          <cell r="M34">
            <v>185</v>
          </cell>
          <cell r="N34">
            <v>185</v>
          </cell>
          <cell r="O34">
            <v>185</v>
          </cell>
          <cell r="P34">
            <v>185</v>
          </cell>
          <cell r="Q34">
            <v>185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185</v>
          </cell>
        </row>
        <row r="35">
          <cell r="C35">
            <v>90</v>
          </cell>
          <cell r="D35">
            <v>200</v>
          </cell>
          <cell r="E35">
            <v>210</v>
          </cell>
          <cell r="F35">
            <v>210</v>
          </cell>
          <cell r="G35">
            <v>210</v>
          </cell>
          <cell r="H35">
            <v>275</v>
          </cell>
          <cell r="I35">
            <v>275</v>
          </cell>
          <cell r="J35">
            <v>275</v>
          </cell>
          <cell r="K35">
            <v>275</v>
          </cell>
          <cell r="L35">
            <v>275</v>
          </cell>
          <cell r="M35">
            <v>275</v>
          </cell>
          <cell r="N35">
            <v>275</v>
          </cell>
          <cell r="O35">
            <v>275</v>
          </cell>
          <cell r="P35">
            <v>275</v>
          </cell>
          <cell r="Q35">
            <v>275</v>
          </cell>
          <cell r="R35">
            <v>275</v>
          </cell>
          <cell r="S35">
            <v>275</v>
          </cell>
          <cell r="T35">
            <v>275</v>
          </cell>
          <cell r="U35">
            <v>275</v>
          </cell>
          <cell r="V35">
            <v>275</v>
          </cell>
          <cell r="W35">
            <v>275</v>
          </cell>
          <cell r="X35">
            <v>275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350</v>
          </cell>
          <cell r="T37">
            <v>380</v>
          </cell>
          <cell r="U37">
            <v>380</v>
          </cell>
          <cell r="V37">
            <v>380</v>
          </cell>
          <cell r="W37">
            <v>350</v>
          </cell>
          <cell r="X37">
            <v>350</v>
          </cell>
          <cell r="Y37">
            <v>300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200</v>
          </cell>
          <cell r="Y40">
            <v>200</v>
          </cell>
        </row>
        <row r="41">
          <cell r="C41">
            <v>80</v>
          </cell>
          <cell r="D41">
            <v>80</v>
          </cell>
          <cell r="E41">
            <v>80</v>
          </cell>
          <cell r="F41">
            <v>160</v>
          </cell>
          <cell r="G41">
            <v>160</v>
          </cell>
          <cell r="H41">
            <v>160</v>
          </cell>
          <cell r="I41">
            <v>160</v>
          </cell>
          <cell r="J41">
            <v>160</v>
          </cell>
          <cell r="K41">
            <v>160</v>
          </cell>
          <cell r="L41">
            <v>160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160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160</v>
          </cell>
        </row>
        <row r="42">
          <cell r="B42">
            <v>50</v>
          </cell>
          <cell r="C42">
            <v>50</v>
          </cell>
          <cell r="D42">
            <v>50</v>
          </cell>
          <cell r="E42">
            <v>50</v>
          </cell>
          <cell r="F42">
            <v>50</v>
          </cell>
          <cell r="G42">
            <v>50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75</v>
          </cell>
          <cell r="M42">
            <v>75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75</v>
          </cell>
          <cell r="S42">
            <v>75</v>
          </cell>
          <cell r="T42">
            <v>75</v>
          </cell>
          <cell r="U42">
            <v>75</v>
          </cell>
          <cell r="V42">
            <v>75</v>
          </cell>
          <cell r="W42">
            <v>75</v>
          </cell>
          <cell r="X42">
            <v>50</v>
          </cell>
          <cell r="Y42">
            <v>50</v>
          </cell>
        </row>
        <row r="43">
          <cell r="S43">
            <v>50</v>
          </cell>
          <cell r="T43">
            <v>60</v>
          </cell>
          <cell r="U43">
            <v>60</v>
          </cell>
        </row>
        <row r="44">
          <cell r="R44">
            <v>100</v>
          </cell>
          <cell r="S44">
            <v>100</v>
          </cell>
          <cell r="T44">
            <v>100</v>
          </cell>
          <cell r="U44">
            <v>100</v>
          </cell>
          <cell r="V44">
            <v>100</v>
          </cell>
        </row>
        <row r="45">
          <cell r="R45">
            <v>90</v>
          </cell>
          <cell r="S45">
            <v>80</v>
          </cell>
          <cell r="T45">
            <v>80</v>
          </cell>
        </row>
        <row r="46">
          <cell r="M46">
            <v>50</v>
          </cell>
          <cell r="N46">
            <v>50</v>
          </cell>
          <cell r="O46">
            <v>35</v>
          </cell>
          <cell r="P46">
            <v>35</v>
          </cell>
        </row>
        <row r="48"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</row>
        <row r="49"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</row>
        <row r="50">
          <cell r="B50">
            <v>52</v>
          </cell>
          <cell r="C50">
            <v>52</v>
          </cell>
          <cell r="D50">
            <v>52</v>
          </cell>
          <cell r="E50">
            <v>52</v>
          </cell>
          <cell r="F50">
            <v>52</v>
          </cell>
          <cell r="G50">
            <v>52</v>
          </cell>
          <cell r="H50">
            <v>52</v>
          </cell>
          <cell r="I50">
            <v>52</v>
          </cell>
          <cell r="J50">
            <v>52</v>
          </cell>
          <cell r="K50">
            <v>52</v>
          </cell>
          <cell r="L50">
            <v>52</v>
          </cell>
          <cell r="M50">
            <v>52</v>
          </cell>
          <cell r="N50">
            <v>52</v>
          </cell>
          <cell r="O50">
            <v>52</v>
          </cell>
          <cell r="P50">
            <v>52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52</v>
          </cell>
        </row>
        <row r="51">
          <cell r="T51">
            <v>60</v>
          </cell>
          <cell r="U51">
            <v>60</v>
          </cell>
        </row>
        <row r="53">
          <cell r="R53">
            <v>50</v>
          </cell>
          <cell r="S53">
            <v>50</v>
          </cell>
          <cell r="T53">
            <v>50</v>
          </cell>
          <cell r="U53">
            <v>50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60</v>
          </cell>
          <cell r="U54">
            <v>60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76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  <cell r="V55">
            <v>38</v>
          </cell>
          <cell r="W55">
            <v>38</v>
          </cell>
          <cell r="X55">
            <v>38</v>
          </cell>
          <cell r="Y55">
            <v>38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711.25699999999983</v>
          </cell>
          <cell r="C59">
            <v>675.50200000000007</v>
          </cell>
          <cell r="D59">
            <v>634.72499999999991</v>
          </cell>
          <cell r="E59">
            <v>594.73300000000017</v>
          </cell>
          <cell r="F59">
            <v>543.38599999999985</v>
          </cell>
          <cell r="G59">
            <v>492.07400000000007</v>
          </cell>
          <cell r="H59">
            <v>571.12600000000009</v>
          </cell>
          <cell r="I59">
            <v>1018.6489999999999</v>
          </cell>
          <cell r="J59">
            <v>1596.0550000000003</v>
          </cell>
          <cell r="K59">
            <v>2046.9690000000005</v>
          </cell>
          <cell r="L59">
            <v>2325.7499999999995</v>
          </cell>
          <cell r="M59">
            <v>2449.1750000000006</v>
          </cell>
          <cell r="N59">
            <v>2419.1339999999991</v>
          </cell>
          <cell r="O59">
            <v>2217.9670000000001</v>
          </cell>
          <cell r="P59">
            <v>1852.597</v>
          </cell>
          <cell r="Q59">
            <v>1298.3989999999999</v>
          </cell>
          <cell r="R59">
            <v>712.65399999999988</v>
          </cell>
          <cell r="S59">
            <v>480.834</v>
          </cell>
          <cell r="T59">
            <v>501.89199999999988</v>
          </cell>
          <cell r="U59">
            <v>550.78199999999993</v>
          </cell>
          <cell r="V59">
            <v>639.64699999999971</v>
          </cell>
          <cell r="W59">
            <v>754.06799999999998</v>
          </cell>
          <cell r="X59">
            <v>860.596</v>
          </cell>
          <cell r="Y59">
            <v>969.90899999999988</v>
          </cell>
        </row>
        <row r="72">
          <cell r="B72">
            <v>400</v>
          </cell>
          <cell r="C72">
            <v>400</v>
          </cell>
          <cell r="D72">
            <v>400</v>
          </cell>
          <cell r="E72">
            <v>400</v>
          </cell>
          <cell r="F72">
            <v>400</v>
          </cell>
          <cell r="G72">
            <v>400</v>
          </cell>
          <cell r="H72">
            <v>400</v>
          </cell>
          <cell r="I72">
            <v>400</v>
          </cell>
          <cell r="J72">
            <v>400</v>
          </cell>
          <cell r="K72">
            <v>400</v>
          </cell>
          <cell r="L72">
            <v>389</v>
          </cell>
          <cell r="M72">
            <v>400</v>
          </cell>
          <cell r="N72">
            <v>320</v>
          </cell>
          <cell r="O72">
            <v>306</v>
          </cell>
          <cell r="P72">
            <v>321</v>
          </cell>
          <cell r="Q72">
            <v>367</v>
          </cell>
          <cell r="R72">
            <v>400</v>
          </cell>
          <cell r="S72">
            <v>400</v>
          </cell>
          <cell r="T72">
            <v>400</v>
          </cell>
          <cell r="U72">
            <v>400</v>
          </cell>
          <cell r="V72">
            <v>400</v>
          </cell>
          <cell r="W72">
            <v>400</v>
          </cell>
          <cell r="X72">
            <v>400</v>
          </cell>
          <cell r="Y72">
            <v>400</v>
          </cell>
        </row>
        <row r="73">
          <cell r="B73">
            <v>400</v>
          </cell>
          <cell r="C73">
            <v>400</v>
          </cell>
          <cell r="D73">
            <v>400</v>
          </cell>
          <cell r="E73">
            <v>400</v>
          </cell>
          <cell r="F73">
            <v>400</v>
          </cell>
          <cell r="G73">
            <v>400</v>
          </cell>
          <cell r="H73">
            <v>400</v>
          </cell>
          <cell r="I73">
            <v>400</v>
          </cell>
          <cell r="J73">
            <v>400</v>
          </cell>
          <cell r="K73">
            <v>378</v>
          </cell>
          <cell r="L73">
            <v>334</v>
          </cell>
          <cell r="M73">
            <v>363</v>
          </cell>
          <cell r="N73">
            <v>343</v>
          </cell>
          <cell r="O73">
            <v>336</v>
          </cell>
          <cell r="P73">
            <v>380</v>
          </cell>
          <cell r="Q73">
            <v>389</v>
          </cell>
          <cell r="R73">
            <v>403</v>
          </cell>
          <cell r="S73">
            <v>403</v>
          </cell>
          <cell r="T73">
            <v>403</v>
          </cell>
          <cell r="U73">
            <v>398</v>
          </cell>
          <cell r="V73">
            <v>403</v>
          </cell>
          <cell r="W73">
            <v>400</v>
          </cell>
          <cell r="X73">
            <v>400</v>
          </cell>
          <cell r="Y73">
            <v>403</v>
          </cell>
        </row>
        <row r="74">
          <cell r="B74">
            <v>750</v>
          </cell>
          <cell r="C74">
            <v>750</v>
          </cell>
          <cell r="D74">
            <v>750</v>
          </cell>
          <cell r="E74">
            <v>750</v>
          </cell>
          <cell r="F74">
            <v>750</v>
          </cell>
          <cell r="G74">
            <v>750</v>
          </cell>
          <cell r="H74">
            <v>750</v>
          </cell>
          <cell r="I74">
            <v>750</v>
          </cell>
          <cell r="J74">
            <v>725</v>
          </cell>
          <cell r="K74">
            <v>645</v>
          </cell>
          <cell r="L74">
            <v>635</v>
          </cell>
          <cell r="M74">
            <v>711</v>
          </cell>
          <cell r="N74">
            <v>625</v>
          </cell>
          <cell r="O74">
            <v>605</v>
          </cell>
          <cell r="P74">
            <v>619</v>
          </cell>
          <cell r="Q74">
            <v>656</v>
          </cell>
          <cell r="R74">
            <v>725</v>
          </cell>
          <cell r="S74">
            <v>750</v>
          </cell>
          <cell r="T74">
            <v>750</v>
          </cell>
          <cell r="U74">
            <v>750</v>
          </cell>
          <cell r="V74">
            <v>750</v>
          </cell>
          <cell r="W74">
            <v>750</v>
          </cell>
          <cell r="X74">
            <v>749</v>
          </cell>
          <cell r="Y74">
            <v>749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Q76">
            <v>217.7</v>
          </cell>
          <cell r="R76">
            <v>270.60000000000002</v>
          </cell>
          <cell r="S76">
            <v>327.9</v>
          </cell>
          <cell r="T76">
            <v>486</v>
          </cell>
          <cell r="V76">
            <v>530</v>
          </cell>
          <cell r="W76">
            <v>530</v>
          </cell>
          <cell r="X76">
            <v>81.599999999999994</v>
          </cell>
        </row>
      </sheetData>
      <sheetData sheetId="17">
        <row r="64">
          <cell r="B64">
            <v>1019.9059999999999</v>
          </cell>
          <cell r="C64">
            <v>1033.904</v>
          </cell>
          <cell r="D64">
            <v>1045.902</v>
          </cell>
          <cell r="E64">
            <v>1035.904</v>
          </cell>
          <cell r="F64">
            <v>1043.905</v>
          </cell>
          <cell r="G64">
            <v>1043.1860000000001</v>
          </cell>
          <cell r="H64">
            <v>1025.663</v>
          </cell>
          <cell r="I64">
            <v>1011.465</v>
          </cell>
          <cell r="J64">
            <v>1013.897</v>
          </cell>
          <cell r="K64">
            <v>1014.897</v>
          </cell>
          <cell r="L64">
            <v>1009.89</v>
          </cell>
          <cell r="M64">
            <v>1007.421</v>
          </cell>
          <cell r="N64">
            <v>1006.424</v>
          </cell>
          <cell r="O64">
            <v>1007.984</v>
          </cell>
          <cell r="P64">
            <v>992.99099999999999</v>
          </cell>
          <cell r="Q64">
            <v>979.995</v>
          </cell>
          <cell r="R64">
            <v>985.70699999999999</v>
          </cell>
          <cell r="S64">
            <v>999.70299999999997</v>
          </cell>
          <cell r="T64">
            <v>1007.701</v>
          </cell>
          <cell r="U64">
            <v>1011.683</v>
          </cell>
          <cell r="V64">
            <v>1010.89</v>
          </cell>
          <cell r="W64">
            <v>1011.903</v>
          </cell>
          <cell r="X64">
            <v>992.90499999999997</v>
          </cell>
          <cell r="Y64">
            <v>994.90300000000002</v>
          </cell>
        </row>
        <row r="65">
          <cell r="B65">
            <v>921.44100000000003</v>
          </cell>
          <cell r="C65">
            <v>901.85</v>
          </cell>
          <cell r="D65">
            <v>883.4140000000001</v>
          </cell>
          <cell r="E65">
            <v>872.51199999999994</v>
          </cell>
          <cell r="F65">
            <v>865.09499999999991</v>
          </cell>
          <cell r="G65">
            <v>879.17199999999991</v>
          </cell>
          <cell r="H65">
            <v>940.2059999999999</v>
          </cell>
          <cell r="I65">
            <v>1043.0950000000003</v>
          </cell>
          <cell r="J65">
            <v>1090.9040000000002</v>
          </cell>
          <cell r="K65">
            <v>1103.6370000000002</v>
          </cell>
          <cell r="L65">
            <v>1100.165</v>
          </cell>
          <cell r="M65">
            <v>1092.4419999999998</v>
          </cell>
          <cell r="N65">
            <v>1071.4120000000003</v>
          </cell>
          <cell r="O65">
            <v>1013.0450000000001</v>
          </cell>
          <cell r="P65">
            <v>975.33500000000004</v>
          </cell>
          <cell r="Q65">
            <v>951.06099999999981</v>
          </cell>
          <cell r="R65">
            <v>941.07299999999987</v>
          </cell>
          <cell r="S65">
            <v>983.69700000000012</v>
          </cell>
          <cell r="T65">
            <v>1019.2729999999999</v>
          </cell>
          <cell r="U65">
            <v>1011.6359999999999</v>
          </cell>
          <cell r="V65">
            <v>973.59400000000005</v>
          </cell>
          <cell r="W65">
            <v>908.67700000000002</v>
          </cell>
          <cell r="X65">
            <v>852.02100000000019</v>
          </cell>
          <cell r="Y65">
            <v>794.18400000000008</v>
          </cell>
        </row>
        <row r="66">
          <cell r="B66">
            <v>2573.5329999999999</v>
          </cell>
          <cell r="C66">
            <v>2527.0980000000004</v>
          </cell>
          <cell r="D66">
            <v>2410.6350000000002</v>
          </cell>
          <cell r="E66">
            <v>2326.1519999999996</v>
          </cell>
          <cell r="F66">
            <v>2375.0350000000003</v>
          </cell>
          <cell r="G66">
            <v>2491.8039999999996</v>
          </cell>
          <cell r="H66">
            <v>2732.7349999999997</v>
          </cell>
          <cell r="I66">
            <v>3264.319</v>
          </cell>
          <cell r="J66">
            <v>3599.5009999999997</v>
          </cell>
          <cell r="K66">
            <v>3746.8139999999999</v>
          </cell>
          <cell r="L66">
            <v>3816.681</v>
          </cell>
          <cell r="M66">
            <v>3838.6859999999992</v>
          </cell>
          <cell r="N66">
            <v>3797.5219999999999</v>
          </cell>
          <cell r="O66">
            <v>3504.9820000000004</v>
          </cell>
          <cell r="P66">
            <v>3393.8919999999998</v>
          </cell>
          <cell r="Q66">
            <v>3305.433</v>
          </cell>
          <cell r="R66">
            <v>3291.3629999999998</v>
          </cell>
          <cell r="S66">
            <v>3802.1869999999999</v>
          </cell>
          <cell r="T66">
            <v>4274.8450000000012</v>
          </cell>
          <cell r="U66">
            <v>4271.1460000000006</v>
          </cell>
          <cell r="V66">
            <v>4062.8820000000005</v>
          </cell>
          <cell r="W66">
            <v>3615.6190000000001</v>
          </cell>
          <cell r="X66">
            <v>3207.6449999999995</v>
          </cell>
          <cell r="Y66">
            <v>2754.7660000000001</v>
          </cell>
        </row>
        <row r="68">
          <cell r="B68">
            <v>109</v>
          </cell>
          <cell r="C68">
            <v>107.5</v>
          </cell>
          <cell r="D68">
            <v>104</v>
          </cell>
          <cell r="E68">
            <v>102</v>
          </cell>
          <cell r="F68">
            <v>103.5</v>
          </cell>
          <cell r="G68">
            <v>107</v>
          </cell>
          <cell r="H68">
            <v>111.5</v>
          </cell>
          <cell r="I68">
            <v>112</v>
          </cell>
          <cell r="J68">
            <v>108</v>
          </cell>
          <cell r="K68">
            <v>102.5</v>
          </cell>
          <cell r="L68">
            <v>98.5</v>
          </cell>
          <cell r="M68">
            <v>96.5</v>
          </cell>
          <cell r="N68">
            <v>96</v>
          </cell>
          <cell r="O68">
            <v>94</v>
          </cell>
          <cell r="P68">
            <v>100</v>
          </cell>
          <cell r="Q68">
            <v>108.5</v>
          </cell>
          <cell r="R68">
            <v>120</v>
          </cell>
          <cell r="S68">
            <v>141</v>
          </cell>
          <cell r="T68">
            <v>155</v>
          </cell>
          <cell r="U68">
            <v>150</v>
          </cell>
          <cell r="V68">
            <v>142</v>
          </cell>
          <cell r="W68">
            <v>131.5</v>
          </cell>
          <cell r="X68">
            <v>122.5</v>
          </cell>
          <cell r="Y68">
            <v>112.5</v>
          </cell>
        </row>
        <row r="72">
          <cell r="P72">
            <v>21.169</v>
          </cell>
        </row>
        <row r="73">
          <cell r="B73">
            <v>9</v>
          </cell>
          <cell r="C73">
            <v>9</v>
          </cell>
          <cell r="D73">
            <v>9</v>
          </cell>
          <cell r="E73">
            <v>9</v>
          </cell>
          <cell r="F73">
            <v>9</v>
          </cell>
          <cell r="G73">
            <v>9</v>
          </cell>
          <cell r="H73">
            <v>9</v>
          </cell>
          <cell r="I73">
            <v>9</v>
          </cell>
          <cell r="J73">
            <v>9</v>
          </cell>
          <cell r="K73">
            <v>19</v>
          </cell>
          <cell r="L73">
            <v>26</v>
          </cell>
          <cell r="M73">
            <v>12</v>
          </cell>
          <cell r="N73">
            <v>9</v>
          </cell>
          <cell r="O73">
            <v>9</v>
          </cell>
          <cell r="P73">
            <v>9</v>
          </cell>
          <cell r="Q73">
            <v>12</v>
          </cell>
          <cell r="R73">
            <v>12</v>
          </cell>
          <cell r="S73">
            <v>28</v>
          </cell>
          <cell r="T73">
            <v>54</v>
          </cell>
          <cell r="U73">
            <v>43</v>
          </cell>
          <cell r="V73">
            <v>33</v>
          </cell>
          <cell r="W73">
            <v>32</v>
          </cell>
          <cell r="X73">
            <v>40</v>
          </cell>
          <cell r="Y73">
            <v>78</v>
          </cell>
        </row>
        <row r="74">
          <cell r="L74">
            <v>5</v>
          </cell>
          <cell r="M74">
            <v>5</v>
          </cell>
          <cell r="N74">
            <v>5</v>
          </cell>
          <cell r="O74">
            <v>5</v>
          </cell>
        </row>
        <row r="76">
          <cell r="B76">
            <v>151.30000000000001</v>
          </cell>
          <cell r="C76">
            <v>339.1</v>
          </cell>
          <cell r="D76">
            <v>234.6</v>
          </cell>
          <cell r="E76">
            <v>296.10000000000002</v>
          </cell>
          <cell r="F76">
            <v>273.8</v>
          </cell>
          <cell r="G76">
            <v>88.8</v>
          </cell>
          <cell r="H76">
            <v>284.89999999999998</v>
          </cell>
          <cell r="I76">
            <v>360.7</v>
          </cell>
          <cell r="J76">
            <v>500</v>
          </cell>
          <cell r="K76">
            <v>500</v>
          </cell>
          <cell r="L76">
            <v>495.4</v>
          </cell>
          <cell r="M76">
            <v>421</v>
          </cell>
          <cell r="N76">
            <v>246.7</v>
          </cell>
          <cell r="O76">
            <v>324.89999999999998</v>
          </cell>
          <cell r="P76">
            <v>174.1</v>
          </cell>
          <cell r="Q76">
            <v>30</v>
          </cell>
          <cell r="R76">
            <v>30</v>
          </cell>
          <cell r="S76">
            <v>30</v>
          </cell>
          <cell r="T76">
            <v>30</v>
          </cell>
          <cell r="U76">
            <v>161.19999999999999</v>
          </cell>
          <cell r="V76">
            <v>30</v>
          </cell>
          <cell r="W76">
            <v>30</v>
          </cell>
          <cell r="X76">
            <v>30</v>
          </cell>
          <cell r="Y76">
            <v>201.5</v>
          </cell>
        </row>
      </sheetData>
      <sheetData sheetId="18">
        <row r="7">
          <cell r="B7">
            <v>59.38</v>
          </cell>
          <cell r="C7">
            <v>53.94</v>
          </cell>
          <cell r="D7">
            <v>52.54</v>
          </cell>
          <cell r="E7">
            <v>50</v>
          </cell>
          <cell r="F7">
            <v>48.5</v>
          </cell>
          <cell r="G7">
            <v>50</v>
          </cell>
          <cell r="H7">
            <v>59.38</v>
          </cell>
          <cell r="I7">
            <v>60</v>
          </cell>
          <cell r="J7">
            <v>53.57</v>
          </cell>
          <cell r="K7">
            <v>52.54</v>
          </cell>
          <cell r="L7">
            <v>47.13</v>
          </cell>
          <cell r="M7">
            <v>44.07</v>
          </cell>
          <cell r="N7">
            <v>39.67</v>
          </cell>
          <cell r="O7">
            <v>36.85</v>
          </cell>
          <cell r="P7">
            <v>36.380000000000003</v>
          </cell>
          <cell r="Q7">
            <v>43</v>
          </cell>
          <cell r="R7">
            <v>47.82</v>
          </cell>
          <cell r="S7">
            <v>55.38</v>
          </cell>
          <cell r="T7">
            <v>70.22</v>
          </cell>
          <cell r="U7">
            <v>73.22</v>
          </cell>
          <cell r="V7">
            <v>62.93</v>
          </cell>
          <cell r="W7">
            <v>52.54</v>
          </cell>
          <cell r="X7">
            <v>46.05</v>
          </cell>
          <cell r="Y7">
            <v>42.9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SUSAKI_POWER</v>
          </cell>
        </row>
        <row r="40">
          <cell r="A40" t="str">
            <v>TERNA_ENERGY</v>
          </cell>
        </row>
        <row r="41">
          <cell r="A41" t="str">
            <v>VIENER</v>
          </cell>
        </row>
        <row r="42">
          <cell r="A42" t="str">
            <v>VOLTERRA</v>
          </cell>
        </row>
        <row r="43">
          <cell r="A43" t="str">
            <v>VOLTON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  <row r="51">
          <cell r="A51" t="str">
            <v>ADMIE</v>
          </cell>
        </row>
        <row r="52">
          <cell r="A52" t="str">
            <v>ALPIQ_ENERGY</v>
          </cell>
        </row>
        <row r="53">
          <cell r="A53" t="str">
            <v>ATTIKI_GSC</v>
          </cell>
        </row>
        <row r="54">
          <cell r="A54" t="str">
            <v>AYEN_ENERGIJA</v>
          </cell>
        </row>
        <row r="55">
          <cell r="A55" t="str">
            <v>DANSKECOM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44252</v>
          </cell>
        </row>
        <row r="4">
          <cell r="B4">
            <v>44252</v>
          </cell>
        </row>
        <row r="5">
          <cell r="B5">
            <v>44252</v>
          </cell>
        </row>
        <row r="6">
          <cell r="B6">
            <v>44252</v>
          </cell>
        </row>
        <row r="7">
          <cell r="B7">
            <v>44252</v>
          </cell>
        </row>
        <row r="8">
          <cell r="B8">
            <v>44252</v>
          </cell>
        </row>
        <row r="9">
          <cell r="B9">
            <v>44252</v>
          </cell>
        </row>
        <row r="10">
          <cell r="B10">
            <v>44252</v>
          </cell>
        </row>
        <row r="11">
          <cell r="B11">
            <v>44252</v>
          </cell>
        </row>
        <row r="12">
          <cell r="B12">
            <v>44252</v>
          </cell>
        </row>
        <row r="13">
          <cell r="B13">
            <v>44252</v>
          </cell>
        </row>
        <row r="14">
          <cell r="B14">
            <v>44252</v>
          </cell>
        </row>
        <row r="15">
          <cell r="B15">
            <v>44252</v>
          </cell>
        </row>
        <row r="16">
          <cell r="B16">
            <v>44252</v>
          </cell>
        </row>
      </sheetData>
      <sheetData sheetId="41">
        <row r="2">
          <cell r="C2">
            <v>44255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4784.1570000000011</v>
      </c>
      <c r="C4" s="18">
        <v>4918.402</v>
      </c>
      <c r="D4" s="18">
        <v>4687.545000000001</v>
      </c>
      <c r="E4" s="18">
        <v>4641.6329999999998</v>
      </c>
      <c r="F4" s="18">
        <v>4670.2860000000001</v>
      </c>
      <c r="G4" s="18">
        <v>4618.9740000000002</v>
      </c>
      <c r="H4" s="18">
        <v>5104.0259999999989</v>
      </c>
      <c r="I4" s="18">
        <v>5800.5489999999991</v>
      </c>
      <c r="J4" s="18">
        <v>6321.3019999999997</v>
      </c>
      <c r="K4" s="18">
        <v>6486.847999999999</v>
      </c>
      <c r="L4" s="18">
        <v>6551.6500000000015</v>
      </c>
      <c r="M4" s="18">
        <v>6473.0750000000016</v>
      </c>
      <c r="N4" s="18">
        <v>6232.0340000000024</v>
      </c>
      <c r="O4" s="18">
        <v>5958.8669999999993</v>
      </c>
      <c r="P4" s="18">
        <v>5666.4970000000003</v>
      </c>
      <c r="Q4" s="18">
        <v>5386.9990000000007</v>
      </c>
      <c r="R4" s="18">
        <v>5380.1540000000005</v>
      </c>
      <c r="S4" s="18">
        <v>5984.6339999999991</v>
      </c>
      <c r="T4" s="18">
        <v>6540.7919999999986</v>
      </c>
      <c r="U4" s="18">
        <v>6648.6819999999998</v>
      </c>
      <c r="V4" s="18">
        <v>6252.3660000000009</v>
      </c>
      <c r="W4" s="18">
        <v>5729.6990000000005</v>
      </c>
      <c r="X4" s="18">
        <v>5245.0960000000005</v>
      </c>
      <c r="Y4" s="18">
        <v>4935.8090000000002</v>
      </c>
      <c r="Z4" s="19"/>
      <c r="AA4" s="20">
        <f>SUM(B4:Z4)</f>
        <v>135020.076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59.38</v>
      </c>
      <c r="C7" s="28">
        <v>53.94</v>
      </c>
      <c r="D7" s="28">
        <v>52.54</v>
      </c>
      <c r="E7" s="28">
        <v>50</v>
      </c>
      <c r="F7" s="28">
        <v>48.5</v>
      </c>
      <c r="G7" s="28">
        <v>50</v>
      </c>
      <c r="H7" s="28">
        <v>59.38</v>
      </c>
      <c r="I7" s="28">
        <v>60</v>
      </c>
      <c r="J7" s="28">
        <v>53.57</v>
      </c>
      <c r="K7" s="28">
        <v>52.54</v>
      </c>
      <c r="L7" s="28">
        <v>47.13</v>
      </c>
      <c r="M7" s="28">
        <v>44.07</v>
      </c>
      <c r="N7" s="28">
        <v>39.67</v>
      </c>
      <c r="O7" s="28">
        <v>36.85</v>
      </c>
      <c r="P7" s="28">
        <v>36.380000000000003</v>
      </c>
      <c r="Q7" s="28">
        <v>43</v>
      </c>
      <c r="R7" s="28">
        <v>47.82</v>
      </c>
      <c r="S7" s="28">
        <v>55.38</v>
      </c>
      <c r="T7" s="28">
        <v>70.22</v>
      </c>
      <c r="U7" s="28">
        <v>73.22</v>
      </c>
      <c r="V7" s="28">
        <v>62.93</v>
      </c>
      <c r="W7" s="28">
        <v>52.54</v>
      </c>
      <c r="X7" s="28">
        <v>46.05</v>
      </c>
      <c r="Y7" s="28">
        <v>42.9</v>
      </c>
      <c r="Z7" s="29"/>
      <c r="AA7" s="30">
        <f>IF(SUM(GR_MAINLAND_MCP_SUM_SELL)&lt;&gt;0,AVERAGEIF(GR_MAINLAND_MCP_SUM_SELL,"&lt;&gt;"""),"")</f>
        <v>51.583750000000009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571</v>
      </c>
      <c r="C10" s="42">
        <v>571</v>
      </c>
      <c r="D10" s="42">
        <v>571</v>
      </c>
      <c r="E10" s="42">
        <v>571</v>
      </c>
      <c r="F10" s="42">
        <v>571</v>
      </c>
      <c r="G10" s="42">
        <v>571</v>
      </c>
      <c r="H10" s="42">
        <v>571</v>
      </c>
      <c r="I10" s="42">
        <v>571</v>
      </c>
      <c r="J10" s="42">
        <v>571</v>
      </c>
      <c r="K10" s="42">
        <v>571</v>
      </c>
      <c r="L10" s="42">
        <v>571</v>
      </c>
      <c r="M10" s="42">
        <v>571</v>
      </c>
      <c r="N10" s="42">
        <v>571</v>
      </c>
      <c r="O10" s="42">
        <v>571</v>
      </c>
      <c r="P10" s="42">
        <v>571</v>
      </c>
      <c r="Q10" s="42">
        <v>571</v>
      </c>
      <c r="R10" s="42">
        <v>571</v>
      </c>
      <c r="S10" s="42">
        <v>571</v>
      </c>
      <c r="T10" s="42">
        <v>571</v>
      </c>
      <c r="U10" s="42">
        <v>571</v>
      </c>
      <c r="V10" s="42">
        <v>571</v>
      </c>
      <c r="W10" s="42">
        <v>571</v>
      </c>
      <c r="X10" s="42">
        <v>571</v>
      </c>
      <c r="Y10" s="42">
        <v>571</v>
      </c>
      <c r="Z10" s="43"/>
      <c r="AA10" s="44">
        <f>SUM(B10:Z10)</f>
        <v>13704</v>
      </c>
    </row>
    <row r="11" spans="1:27" ht="24.95" customHeight="1" x14ac:dyDescent="0.2">
      <c r="A11" s="45" t="s">
        <v>7</v>
      </c>
      <c r="B11" s="46">
        <v>1493.9</v>
      </c>
      <c r="C11" s="47">
        <v>1583.9</v>
      </c>
      <c r="D11" s="47">
        <v>1393.82</v>
      </c>
      <c r="E11" s="47">
        <v>1387.9</v>
      </c>
      <c r="F11" s="47">
        <v>1387.9</v>
      </c>
      <c r="G11" s="47">
        <v>1387.9</v>
      </c>
      <c r="H11" s="47">
        <v>1768.9</v>
      </c>
      <c r="I11" s="47">
        <v>1767.9</v>
      </c>
      <c r="J11" s="47">
        <v>1720.2470000000001</v>
      </c>
      <c r="K11" s="47">
        <v>1536.8789999999999</v>
      </c>
      <c r="L11" s="47">
        <v>1387.9</v>
      </c>
      <c r="M11" s="47">
        <v>1387.9</v>
      </c>
      <c r="N11" s="47">
        <v>1387.9</v>
      </c>
      <c r="O11" s="47">
        <v>1387.9</v>
      </c>
      <c r="P11" s="47">
        <v>1387.9</v>
      </c>
      <c r="Q11" s="47">
        <v>1387.9</v>
      </c>
      <c r="R11" s="47">
        <v>1452.9</v>
      </c>
      <c r="S11" s="47">
        <v>1916.9</v>
      </c>
      <c r="T11" s="47">
        <v>2193.9</v>
      </c>
      <c r="U11" s="47">
        <v>2823.9</v>
      </c>
      <c r="V11" s="47">
        <v>2003.7190000000001</v>
      </c>
      <c r="W11" s="47">
        <v>1719.6309999999999</v>
      </c>
      <c r="X11" s="47">
        <v>1602.9</v>
      </c>
      <c r="Y11" s="47">
        <v>1422.9</v>
      </c>
      <c r="Z11" s="48"/>
      <c r="AA11" s="49">
        <f>SUM(B11:Z11)</f>
        <v>38893.396000000015</v>
      </c>
    </row>
    <row r="12" spans="1:27" ht="24.95" customHeight="1" x14ac:dyDescent="0.2">
      <c r="A12" s="45" t="s">
        <v>8</v>
      </c>
      <c r="B12" s="46">
        <v>408</v>
      </c>
      <c r="C12" s="47">
        <v>488</v>
      </c>
      <c r="D12" s="47">
        <v>488</v>
      </c>
      <c r="E12" s="47">
        <v>488</v>
      </c>
      <c r="F12" s="47">
        <v>568</v>
      </c>
      <c r="G12" s="47">
        <v>568</v>
      </c>
      <c r="H12" s="47">
        <v>593</v>
      </c>
      <c r="I12" s="47">
        <v>843</v>
      </c>
      <c r="J12" s="47">
        <v>859</v>
      </c>
      <c r="K12" s="47">
        <v>859</v>
      </c>
      <c r="L12" s="47">
        <v>859</v>
      </c>
      <c r="M12" s="47">
        <v>541</v>
      </c>
      <c r="N12" s="47">
        <v>516</v>
      </c>
      <c r="O12" s="47">
        <v>485</v>
      </c>
      <c r="P12" s="47">
        <v>485</v>
      </c>
      <c r="Q12" s="47">
        <v>450</v>
      </c>
      <c r="R12" s="47">
        <v>795</v>
      </c>
      <c r="S12" s="47">
        <v>1085</v>
      </c>
      <c r="T12" s="47">
        <v>1185</v>
      </c>
      <c r="U12" s="47">
        <v>1105</v>
      </c>
      <c r="V12" s="47">
        <v>905</v>
      </c>
      <c r="W12" s="47">
        <v>555</v>
      </c>
      <c r="X12" s="47">
        <v>530</v>
      </c>
      <c r="Y12" s="47">
        <v>370</v>
      </c>
      <c r="Z12" s="48"/>
      <c r="AA12" s="49">
        <f>SUM(B12:Z12)</f>
        <v>16028</v>
      </c>
    </row>
    <row r="13" spans="1:27" ht="24.95" customHeight="1" x14ac:dyDescent="0.2">
      <c r="A13" s="50" t="s">
        <v>9</v>
      </c>
      <c r="B13" s="51">
        <v>711.25699999999983</v>
      </c>
      <c r="C13" s="52">
        <v>675.50200000000007</v>
      </c>
      <c r="D13" s="52">
        <v>634.72499999999991</v>
      </c>
      <c r="E13" s="52">
        <v>594.73300000000017</v>
      </c>
      <c r="F13" s="52">
        <v>543.38599999999985</v>
      </c>
      <c r="G13" s="52">
        <v>492.07400000000007</v>
      </c>
      <c r="H13" s="52">
        <v>571.12600000000009</v>
      </c>
      <c r="I13" s="52">
        <v>1018.6489999999999</v>
      </c>
      <c r="J13" s="52">
        <v>1596.0550000000003</v>
      </c>
      <c r="K13" s="52">
        <v>2046.9690000000005</v>
      </c>
      <c r="L13" s="52">
        <v>2325.7499999999995</v>
      </c>
      <c r="M13" s="52">
        <v>2449.1750000000006</v>
      </c>
      <c r="N13" s="52">
        <v>2419.1339999999991</v>
      </c>
      <c r="O13" s="52">
        <v>2217.9670000000001</v>
      </c>
      <c r="P13" s="52">
        <v>1852.597</v>
      </c>
      <c r="Q13" s="52">
        <v>1298.3989999999999</v>
      </c>
      <c r="R13" s="52">
        <v>712.65399999999988</v>
      </c>
      <c r="S13" s="52">
        <v>480.834</v>
      </c>
      <c r="T13" s="52">
        <v>501.89199999999988</v>
      </c>
      <c r="U13" s="52">
        <v>550.78199999999993</v>
      </c>
      <c r="V13" s="52">
        <v>639.64699999999971</v>
      </c>
      <c r="W13" s="52">
        <v>754.06799999999998</v>
      </c>
      <c r="X13" s="52">
        <v>860.596</v>
      </c>
      <c r="Y13" s="52">
        <v>969.90899999999988</v>
      </c>
      <c r="Z13" s="53"/>
      <c r="AA13" s="54">
        <f>SUM(B13:Z13)</f>
        <v>26917.88</v>
      </c>
    </row>
    <row r="14" spans="1:27" ht="30" customHeight="1" thickBot="1" x14ac:dyDescent="0.25">
      <c r="A14" s="55" t="s">
        <v>10</v>
      </c>
      <c r="B14" s="56">
        <f>IF(LEN(B$2)&gt;0,SUM(B10:B13),"")</f>
        <v>3184.1570000000002</v>
      </c>
      <c r="C14" s="57">
        <f t="shared" ref="C14:Z14" si="0">IF(LEN(C$2)&gt;0,SUM(C10:C13),"")</f>
        <v>3318.402</v>
      </c>
      <c r="D14" s="57">
        <f t="shared" si="0"/>
        <v>3087.5449999999996</v>
      </c>
      <c r="E14" s="57">
        <f t="shared" si="0"/>
        <v>3041.6330000000003</v>
      </c>
      <c r="F14" s="57">
        <f t="shared" si="0"/>
        <v>3070.2860000000001</v>
      </c>
      <c r="G14" s="57">
        <f t="shared" si="0"/>
        <v>3018.9740000000002</v>
      </c>
      <c r="H14" s="57">
        <f t="shared" si="0"/>
        <v>3504.0260000000003</v>
      </c>
      <c r="I14" s="57">
        <f t="shared" si="0"/>
        <v>4200.549</v>
      </c>
      <c r="J14" s="57">
        <f t="shared" si="0"/>
        <v>4746.3020000000006</v>
      </c>
      <c r="K14" s="57">
        <f t="shared" si="0"/>
        <v>5013.848</v>
      </c>
      <c r="L14" s="57">
        <f t="shared" si="0"/>
        <v>5143.6499999999996</v>
      </c>
      <c r="M14" s="57">
        <f t="shared" si="0"/>
        <v>4949.0750000000007</v>
      </c>
      <c r="N14" s="57">
        <f t="shared" si="0"/>
        <v>4894.0339999999997</v>
      </c>
      <c r="O14" s="57">
        <f t="shared" si="0"/>
        <v>4661.8670000000002</v>
      </c>
      <c r="P14" s="57">
        <f t="shared" si="0"/>
        <v>4296.4970000000003</v>
      </c>
      <c r="Q14" s="57">
        <f t="shared" si="0"/>
        <v>3707.299</v>
      </c>
      <c r="R14" s="57">
        <f t="shared" si="0"/>
        <v>3531.5540000000001</v>
      </c>
      <c r="S14" s="57">
        <f t="shared" si="0"/>
        <v>4053.7339999999999</v>
      </c>
      <c r="T14" s="57">
        <f t="shared" si="0"/>
        <v>4451.7920000000004</v>
      </c>
      <c r="U14" s="57">
        <f t="shared" si="0"/>
        <v>5050.6819999999998</v>
      </c>
      <c r="V14" s="57">
        <f t="shared" si="0"/>
        <v>4119.366</v>
      </c>
      <c r="W14" s="57">
        <f t="shared" si="0"/>
        <v>3599.6989999999996</v>
      </c>
      <c r="X14" s="57">
        <f t="shared" si="0"/>
        <v>3564.4960000000001</v>
      </c>
      <c r="Y14" s="57">
        <f t="shared" si="0"/>
        <v>3333.8090000000002</v>
      </c>
      <c r="Z14" s="58" t="str">
        <f t="shared" si="0"/>
        <v/>
      </c>
      <c r="AA14" s="59">
        <f>SUM(AA9:AA13)</f>
        <v>95543.276000000013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2050.9</v>
      </c>
      <c r="C25" s="67">
        <v>2106.9</v>
      </c>
      <c r="D25" s="67">
        <v>2085.9</v>
      </c>
      <c r="E25" s="67">
        <v>2065.9</v>
      </c>
      <c r="F25" s="67">
        <v>2113.9</v>
      </c>
      <c r="G25" s="67">
        <v>2078.9</v>
      </c>
      <c r="H25" s="67">
        <v>2179.9</v>
      </c>
      <c r="I25" s="67">
        <v>2797.9</v>
      </c>
      <c r="J25" s="67">
        <v>3250.9</v>
      </c>
      <c r="K25" s="67">
        <v>3626.9</v>
      </c>
      <c r="L25" s="67">
        <v>3898.9</v>
      </c>
      <c r="M25" s="67">
        <v>3677.9</v>
      </c>
      <c r="N25" s="67">
        <v>3577.9</v>
      </c>
      <c r="O25" s="67">
        <v>3368.9</v>
      </c>
      <c r="P25" s="67">
        <v>3141.9</v>
      </c>
      <c r="Q25" s="67">
        <v>2654.9</v>
      </c>
      <c r="R25" s="67">
        <v>2529.9</v>
      </c>
      <c r="S25" s="67">
        <v>2624.9</v>
      </c>
      <c r="T25" s="67">
        <v>2746.9</v>
      </c>
      <c r="U25" s="67">
        <v>2703.9</v>
      </c>
      <c r="V25" s="67">
        <v>2569.9</v>
      </c>
      <c r="W25" s="67">
        <v>2304.9</v>
      </c>
      <c r="X25" s="67">
        <v>2354.9</v>
      </c>
      <c r="Y25" s="67">
        <v>2250.9</v>
      </c>
      <c r="Z25" s="68"/>
      <c r="AA25" s="69">
        <f>SUM(B25:Z25)</f>
        <v>64764.60000000002</v>
      </c>
    </row>
    <row r="26" spans="1:27" ht="24.95" customHeight="1" x14ac:dyDescent="0.2">
      <c r="A26" s="70" t="s">
        <v>20</v>
      </c>
      <c r="B26" s="71">
        <v>1612.2570000000001</v>
      </c>
      <c r="C26" s="72">
        <v>1600.502</v>
      </c>
      <c r="D26" s="72">
        <v>1280.645</v>
      </c>
      <c r="E26" s="72">
        <v>1244.7329999999999</v>
      </c>
      <c r="F26" s="72">
        <v>1225.386</v>
      </c>
      <c r="G26" s="72">
        <v>1209.0740000000001</v>
      </c>
      <c r="H26" s="72">
        <v>1528.126</v>
      </c>
      <c r="I26" s="72">
        <v>1606.6489999999999</v>
      </c>
      <c r="J26" s="72">
        <v>1674.402</v>
      </c>
      <c r="K26" s="72">
        <v>1463.9480000000001</v>
      </c>
      <c r="L26" s="72">
        <v>1321.75</v>
      </c>
      <c r="M26" s="72">
        <v>1464.175</v>
      </c>
      <c r="N26" s="72">
        <v>1323.134</v>
      </c>
      <c r="O26" s="72">
        <v>1258.9670000000001</v>
      </c>
      <c r="P26" s="72">
        <v>1193.597</v>
      </c>
      <c r="Q26" s="72">
        <v>1183.3989999999999</v>
      </c>
      <c r="R26" s="72">
        <v>1183.654</v>
      </c>
      <c r="S26" s="72">
        <v>1485.8340000000001</v>
      </c>
      <c r="T26" s="72">
        <v>1731.8920000000001</v>
      </c>
      <c r="U26" s="72">
        <v>2368.7820000000002</v>
      </c>
      <c r="V26" s="72">
        <v>1576.4659999999999</v>
      </c>
      <c r="W26" s="72">
        <v>1348.799</v>
      </c>
      <c r="X26" s="72">
        <v>1262.596</v>
      </c>
      <c r="Y26" s="72">
        <v>1318.9090000000001</v>
      </c>
      <c r="Z26" s="73"/>
      <c r="AA26" s="74">
        <f>SUM(B26:Z26)</f>
        <v>34467.675999999999</v>
      </c>
    </row>
    <row r="27" spans="1:27" ht="24.95" customHeight="1" x14ac:dyDescent="0.2">
      <c r="A27" s="77" t="s">
        <v>21</v>
      </c>
      <c r="B27" s="75">
        <v>1121</v>
      </c>
      <c r="C27" s="76">
        <v>1211</v>
      </c>
      <c r="D27" s="76">
        <v>1321</v>
      </c>
      <c r="E27" s="76">
        <v>1331</v>
      </c>
      <c r="F27" s="76">
        <v>1331</v>
      </c>
      <c r="G27" s="76">
        <v>1331</v>
      </c>
      <c r="H27" s="76">
        <v>1396</v>
      </c>
      <c r="I27" s="76">
        <v>1396</v>
      </c>
      <c r="J27" s="76">
        <v>1396</v>
      </c>
      <c r="K27" s="76">
        <v>1396</v>
      </c>
      <c r="L27" s="76">
        <v>1331</v>
      </c>
      <c r="M27" s="76">
        <v>1331</v>
      </c>
      <c r="N27" s="76">
        <v>1331</v>
      </c>
      <c r="O27" s="76">
        <v>1331</v>
      </c>
      <c r="P27" s="76">
        <v>1331</v>
      </c>
      <c r="Q27" s="76">
        <v>1331</v>
      </c>
      <c r="R27" s="76">
        <v>1396</v>
      </c>
      <c r="S27" s="76">
        <v>1546</v>
      </c>
      <c r="T27" s="76">
        <v>1576</v>
      </c>
      <c r="U27" s="76">
        <v>1576</v>
      </c>
      <c r="V27" s="76">
        <v>1576</v>
      </c>
      <c r="W27" s="76">
        <v>1546</v>
      </c>
      <c r="X27" s="76">
        <v>1546</v>
      </c>
      <c r="Y27" s="76">
        <v>1366</v>
      </c>
      <c r="Z27" s="78"/>
      <c r="AA27" s="79">
        <f>SUM(B27:Z27)</f>
        <v>33344</v>
      </c>
    </row>
    <row r="28" spans="1:27" ht="30" customHeight="1" thickBot="1" x14ac:dyDescent="0.25">
      <c r="A28" s="55" t="s">
        <v>22</v>
      </c>
      <c r="B28" s="56">
        <f>IF(LEN(B$2)&gt;0,SUM(B25:B27),"")</f>
        <v>4784.1570000000002</v>
      </c>
      <c r="C28" s="57">
        <f t="shared" ref="C28:Z28" si="2">IF(LEN(C$2)&gt;0,SUM(C25:C27),"")</f>
        <v>4918.402</v>
      </c>
      <c r="D28" s="57">
        <f t="shared" si="2"/>
        <v>4687.5450000000001</v>
      </c>
      <c r="E28" s="57">
        <f t="shared" si="2"/>
        <v>4641.6329999999998</v>
      </c>
      <c r="F28" s="57">
        <f t="shared" si="2"/>
        <v>4670.2860000000001</v>
      </c>
      <c r="G28" s="57">
        <f t="shared" si="2"/>
        <v>4618.9740000000002</v>
      </c>
      <c r="H28" s="57">
        <f t="shared" si="2"/>
        <v>5104.0259999999998</v>
      </c>
      <c r="I28" s="57">
        <f t="shared" si="2"/>
        <v>5800.549</v>
      </c>
      <c r="J28" s="57">
        <f t="shared" si="2"/>
        <v>6321.3019999999997</v>
      </c>
      <c r="K28" s="57">
        <f t="shared" si="2"/>
        <v>6486.848</v>
      </c>
      <c r="L28" s="57">
        <f t="shared" si="2"/>
        <v>6551.65</v>
      </c>
      <c r="M28" s="57">
        <f t="shared" si="2"/>
        <v>6473.0749999999998</v>
      </c>
      <c r="N28" s="57">
        <f t="shared" si="2"/>
        <v>6232.0339999999997</v>
      </c>
      <c r="O28" s="57">
        <f t="shared" si="2"/>
        <v>5958.8670000000002</v>
      </c>
      <c r="P28" s="57">
        <f t="shared" si="2"/>
        <v>5666.4970000000003</v>
      </c>
      <c r="Q28" s="57">
        <f t="shared" si="2"/>
        <v>5169.299</v>
      </c>
      <c r="R28" s="57">
        <f t="shared" si="2"/>
        <v>5109.5540000000001</v>
      </c>
      <c r="S28" s="57">
        <f t="shared" si="2"/>
        <v>5656.7340000000004</v>
      </c>
      <c r="T28" s="57">
        <f t="shared" si="2"/>
        <v>6054.7920000000004</v>
      </c>
      <c r="U28" s="57">
        <f t="shared" si="2"/>
        <v>6648.6820000000007</v>
      </c>
      <c r="V28" s="57">
        <f t="shared" si="2"/>
        <v>5722.366</v>
      </c>
      <c r="W28" s="57">
        <f t="shared" si="2"/>
        <v>5199.6990000000005</v>
      </c>
      <c r="X28" s="57">
        <f t="shared" si="2"/>
        <v>5163.4960000000001</v>
      </c>
      <c r="Y28" s="57">
        <f t="shared" si="2"/>
        <v>4935.8090000000002</v>
      </c>
      <c r="Z28" s="58" t="str">
        <f t="shared" si="2"/>
        <v/>
      </c>
      <c r="AA28" s="59">
        <f>SUM(AA25:AA27)</f>
        <v>132576.27600000001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400</v>
      </c>
      <c r="E31" s="90">
        <v>400</v>
      </c>
      <c r="F31" s="90">
        <v>400</v>
      </c>
      <c r="G31" s="90">
        <v>400</v>
      </c>
      <c r="H31" s="90">
        <v>400</v>
      </c>
      <c r="I31" s="90">
        <v>400</v>
      </c>
      <c r="J31" s="90">
        <v>400</v>
      </c>
      <c r="K31" s="90">
        <v>400</v>
      </c>
      <c r="L31" s="90">
        <v>389</v>
      </c>
      <c r="M31" s="90">
        <v>400</v>
      </c>
      <c r="N31" s="90">
        <v>320</v>
      </c>
      <c r="O31" s="90">
        <v>306</v>
      </c>
      <c r="P31" s="90">
        <v>321</v>
      </c>
      <c r="Q31" s="90">
        <v>367</v>
      </c>
      <c r="R31" s="90">
        <v>400</v>
      </c>
      <c r="S31" s="90">
        <v>400</v>
      </c>
      <c r="T31" s="90">
        <v>400</v>
      </c>
      <c r="U31" s="90">
        <v>400</v>
      </c>
      <c r="V31" s="90">
        <v>400</v>
      </c>
      <c r="W31" s="90">
        <v>400</v>
      </c>
      <c r="X31" s="90">
        <v>400</v>
      </c>
      <c r="Y31" s="90">
        <v>400</v>
      </c>
      <c r="Z31" s="91"/>
      <c r="AA31" s="69">
        <f t="shared" ref="AA31:AA36" si="3">SUM(B31:Z31)</f>
        <v>9303</v>
      </c>
    </row>
    <row r="32" spans="1:27" ht="24.95" customHeight="1" x14ac:dyDescent="0.2">
      <c r="A32" s="92" t="s">
        <v>25</v>
      </c>
      <c r="B32" s="93">
        <v>400</v>
      </c>
      <c r="C32" s="94">
        <v>400</v>
      </c>
      <c r="D32" s="94">
        <v>400</v>
      </c>
      <c r="E32" s="94">
        <v>400</v>
      </c>
      <c r="F32" s="94">
        <v>400</v>
      </c>
      <c r="G32" s="94">
        <v>400</v>
      </c>
      <c r="H32" s="94">
        <v>400</v>
      </c>
      <c r="I32" s="94">
        <v>400</v>
      </c>
      <c r="J32" s="94">
        <v>400</v>
      </c>
      <c r="K32" s="94">
        <v>378</v>
      </c>
      <c r="L32" s="94">
        <v>334</v>
      </c>
      <c r="M32" s="94">
        <v>363</v>
      </c>
      <c r="N32" s="94">
        <v>343</v>
      </c>
      <c r="O32" s="94">
        <v>336</v>
      </c>
      <c r="P32" s="94">
        <v>380</v>
      </c>
      <c r="Q32" s="94">
        <v>389</v>
      </c>
      <c r="R32" s="94">
        <v>403</v>
      </c>
      <c r="S32" s="94">
        <v>403</v>
      </c>
      <c r="T32" s="94">
        <v>403</v>
      </c>
      <c r="U32" s="94">
        <v>398</v>
      </c>
      <c r="V32" s="94">
        <v>403</v>
      </c>
      <c r="W32" s="94">
        <v>400</v>
      </c>
      <c r="X32" s="94">
        <v>400</v>
      </c>
      <c r="Y32" s="94">
        <v>403</v>
      </c>
      <c r="Z32" s="95"/>
      <c r="AA32" s="74">
        <f t="shared" si="3"/>
        <v>9336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750</v>
      </c>
      <c r="J33" s="94">
        <v>725</v>
      </c>
      <c r="K33" s="94">
        <v>645</v>
      </c>
      <c r="L33" s="94">
        <v>635</v>
      </c>
      <c r="M33" s="94">
        <v>711</v>
      </c>
      <c r="N33" s="94">
        <v>625</v>
      </c>
      <c r="O33" s="94">
        <v>605</v>
      </c>
      <c r="P33" s="94">
        <v>619</v>
      </c>
      <c r="Q33" s="94">
        <v>656</v>
      </c>
      <c r="R33" s="94">
        <v>725</v>
      </c>
      <c r="S33" s="94">
        <v>750</v>
      </c>
      <c r="T33" s="94">
        <v>750</v>
      </c>
      <c r="U33" s="94">
        <v>750</v>
      </c>
      <c r="V33" s="94">
        <v>750</v>
      </c>
      <c r="W33" s="94">
        <v>750</v>
      </c>
      <c r="X33" s="94">
        <v>749</v>
      </c>
      <c r="Y33" s="94">
        <v>749</v>
      </c>
      <c r="Z33" s="95"/>
      <c r="AA33" s="74">
        <f t="shared" si="3"/>
        <v>17194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>
        <v>217.7</v>
      </c>
      <c r="R35" s="94">
        <v>270.60000000000002</v>
      </c>
      <c r="S35" s="94">
        <v>327.9</v>
      </c>
      <c r="T35" s="94">
        <v>486</v>
      </c>
      <c r="U35" s="94"/>
      <c r="V35" s="94">
        <v>530</v>
      </c>
      <c r="W35" s="94">
        <v>530</v>
      </c>
      <c r="X35" s="94">
        <v>81.599999999999994</v>
      </c>
      <c r="Y35" s="94"/>
      <c r="Z35" s="95"/>
      <c r="AA35" s="74">
        <f t="shared" si="3"/>
        <v>2443.7999999999997</v>
      </c>
    </row>
    <row r="36" spans="1:27" ht="30" customHeight="1" thickBot="1" x14ac:dyDescent="0.25">
      <c r="A36" s="81" t="s">
        <v>29</v>
      </c>
      <c r="B36" s="82">
        <f>IF(LEN(B$2)&gt;0,SUM(B31:B35),"")</f>
        <v>1600</v>
      </c>
      <c r="C36" s="83">
        <f t="shared" ref="C36:Z36" si="4">IF(LEN(C$2)&gt;0,SUM(C31:C35),"")</f>
        <v>1600</v>
      </c>
      <c r="D36" s="83">
        <f t="shared" si="4"/>
        <v>1600</v>
      </c>
      <c r="E36" s="83">
        <f t="shared" si="4"/>
        <v>1600</v>
      </c>
      <c r="F36" s="83">
        <f t="shared" si="4"/>
        <v>1600</v>
      </c>
      <c r="G36" s="83">
        <f t="shared" si="4"/>
        <v>1600</v>
      </c>
      <c r="H36" s="83">
        <f t="shared" si="4"/>
        <v>1600</v>
      </c>
      <c r="I36" s="83">
        <f t="shared" si="4"/>
        <v>1600</v>
      </c>
      <c r="J36" s="83">
        <f t="shared" si="4"/>
        <v>1575</v>
      </c>
      <c r="K36" s="83">
        <f t="shared" si="4"/>
        <v>1473</v>
      </c>
      <c r="L36" s="83">
        <f t="shared" si="4"/>
        <v>1408</v>
      </c>
      <c r="M36" s="83">
        <f t="shared" si="4"/>
        <v>1524</v>
      </c>
      <c r="N36" s="83">
        <f t="shared" si="4"/>
        <v>1338</v>
      </c>
      <c r="O36" s="83">
        <f t="shared" si="4"/>
        <v>1297</v>
      </c>
      <c r="P36" s="83">
        <f t="shared" si="4"/>
        <v>1370</v>
      </c>
      <c r="Q36" s="83">
        <f t="shared" si="4"/>
        <v>1679.7</v>
      </c>
      <c r="R36" s="83">
        <f t="shared" si="4"/>
        <v>1848.6</v>
      </c>
      <c r="S36" s="83">
        <f t="shared" si="4"/>
        <v>1930.9</v>
      </c>
      <c r="T36" s="83">
        <f t="shared" si="4"/>
        <v>2089</v>
      </c>
      <c r="U36" s="83">
        <f t="shared" si="4"/>
        <v>1598</v>
      </c>
      <c r="V36" s="83">
        <f t="shared" si="4"/>
        <v>2133</v>
      </c>
      <c r="W36" s="83">
        <f t="shared" si="4"/>
        <v>2130</v>
      </c>
      <c r="X36" s="83">
        <f t="shared" si="4"/>
        <v>1680.6</v>
      </c>
      <c r="Y36" s="83">
        <f t="shared" si="4"/>
        <v>1602</v>
      </c>
      <c r="Z36" s="84" t="str">
        <f t="shared" si="4"/>
        <v/>
      </c>
      <c r="AA36" s="85">
        <f t="shared" si="3"/>
        <v>39476.799999999996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217.7</v>
      </c>
      <c r="R43" s="94">
        <v>270.60000000000002</v>
      </c>
      <c r="S43" s="94">
        <v>327.9</v>
      </c>
      <c r="T43" s="94">
        <v>486</v>
      </c>
      <c r="U43" s="94"/>
      <c r="V43" s="94">
        <v>530</v>
      </c>
      <c r="W43" s="94">
        <v>530</v>
      </c>
      <c r="X43" s="94">
        <v>81.599999999999994</v>
      </c>
      <c r="Y43" s="94"/>
      <c r="Z43" s="95"/>
      <c r="AA43" s="74">
        <f t="shared" si="5"/>
        <v>2443.7999999999997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217.7</v>
      </c>
      <c r="R44" s="83">
        <f t="shared" si="6"/>
        <v>270.60000000000002</v>
      </c>
      <c r="S44" s="83">
        <f t="shared" si="6"/>
        <v>327.9</v>
      </c>
      <c r="T44" s="83">
        <f t="shared" si="6"/>
        <v>486</v>
      </c>
      <c r="U44" s="83">
        <f t="shared" si="6"/>
        <v>0</v>
      </c>
      <c r="V44" s="83">
        <f t="shared" si="6"/>
        <v>530</v>
      </c>
      <c r="W44" s="83">
        <f t="shared" si="6"/>
        <v>530</v>
      </c>
      <c r="X44" s="83">
        <f t="shared" si="6"/>
        <v>81.599999999999994</v>
      </c>
      <c r="Y44" s="83">
        <f t="shared" si="6"/>
        <v>0</v>
      </c>
      <c r="Z44" s="84" t="str">
        <f t="shared" si="6"/>
        <v/>
      </c>
      <c r="AA44" s="85">
        <f t="shared" si="5"/>
        <v>2443.7999999999997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4784.1570000000002</v>
      </c>
      <c r="C47" s="83">
        <f t="shared" ref="C47:Z47" si="8">IF(LEN(C$2)&gt;0,C14+C22+C36,"")</f>
        <v>4918.402</v>
      </c>
      <c r="D47" s="83">
        <f t="shared" si="8"/>
        <v>4687.5450000000001</v>
      </c>
      <c r="E47" s="83">
        <f t="shared" si="8"/>
        <v>4641.6329999999998</v>
      </c>
      <c r="F47" s="83">
        <f t="shared" si="8"/>
        <v>4670.2860000000001</v>
      </c>
      <c r="G47" s="83">
        <f t="shared" si="8"/>
        <v>4618.9740000000002</v>
      </c>
      <c r="H47" s="83">
        <f t="shared" si="8"/>
        <v>5104.0259999999998</v>
      </c>
      <c r="I47" s="83">
        <f t="shared" si="8"/>
        <v>5800.549</v>
      </c>
      <c r="J47" s="83">
        <f t="shared" si="8"/>
        <v>6321.3020000000006</v>
      </c>
      <c r="K47" s="83">
        <f t="shared" si="8"/>
        <v>6486.848</v>
      </c>
      <c r="L47" s="83">
        <f t="shared" si="8"/>
        <v>6551.65</v>
      </c>
      <c r="M47" s="83">
        <f t="shared" si="8"/>
        <v>6473.0750000000007</v>
      </c>
      <c r="N47" s="83">
        <f t="shared" si="8"/>
        <v>6232.0339999999997</v>
      </c>
      <c r="O47" s="83">
        <f t="shared" si="8"/>
        <v>5958.8670000000002</v>
      </c>
      <c r="P47" s="83">
        <f t="shared" si="8"/>
        <v>5666.4970000000003</v>
      </c>
      <c r="Q47" s="83">
        <f t="shared" si="8"/>
        <v>5386.9989999999998</v>
      </c>
      <c r="R47" s="83">
        <f t="shared" si="8"/>
        <v>5380.1540000000005</v>
      </c>
      <c r="S47" s="83">
        <f t="shared" si="8"/>
        <v>5984.634</v>
      </c>
      <c r="T47" s="83">
        <f t="shared" si="8"/>
        <v>6540.7920000000004</v>
      </c>
      <c r="U47" s="83">
        <f t="shared" si="8"/>
        <v>6648.6819999999998</v>
      </c>
      <c r="V47" s="83">
        <f t="shared" si="8"/>
        <v>6252.366</v>
      </c>
      <c r="W47" s="83">
        <f t="shared" si="8"/>
        <v>5729.6989999999996</v>
      </c>
      <c r="X47" s="83">
        <f t="shared" si="8"/>
        <v>5245.0959999999995</v>
      </c>
      <c r="Y47" s="83">
        <f t="shared" si="8"/>
        <v>4935.8090000000002</v>
      </c>
      <c r="Z47" s="84" t="str">
        <f t="shared" si="8"/>
        <v/>
      </c>
      <c r="AA47" s="100">
        <f>SUM(B47:Z47)</f>
        <v>135020.076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4784.1799999999994</v>
      </c>
      <c r="C4" s="18">
        <v>4918.4519999999993</v>
      </c>
      <c r="D4" s="18">
        <v>4687.5510000000004</v>
      </c>
      <c r="E4" s="18">
        <v>4641.6679999999997</v>
      </c>
      <c r="F4" s="18">
        <v>4670.335</v>
      </c>
      <c r="G4" s="18">
        <v>4618.9619999999995</v>
      </c>
      <c r="H4" s="18">
        <v>5104.0040000000026</v>
      </c>
      <c r="I4" s="18">
        <v>5800.5789999999997</v>
      </c>
      <c r="J4" s="18">
        <v>6321.3019999999988</v>
      </c>
      <c r="K4" s="18">
        <v>6486.8480000000009</v>
      </c>
      <c r="L4" s="18">
        <v>6551.6360000000022</v>
      </c>
      <c r="M4" s="18">
        <v>6473.0490000000018</v>
      </c>
      <c r="N4" s="18">
        <v>6232.058</v>
      </c>
      <c r="O4" s="18">
        <v>5958.9110000000001</v>
      </c>
      <c r="P4" s="18">
        <v>5666.4870000000028</v>
      </c>
      <c r="Q4" s="18">
        <v>5386.9890000000014</v>
      </c>
      <c r="R4" s="18">
        <v>5380.143</v>
      </c>
      <c r="S4" s="18">
        <v>5984.5870000000004</v>
      </c>
      <c r="T4" s="18">
        <v>6540.8189999999995</v>
      </c>
      <c r="U4" s="18">
        <v>6648.6650000000009</v>
      </c>
      <c r="V4" s="18">
        <v>6252.366</v>
      </c>
      <c r="W4" s="18">
        <v>5729.6989999999996</v>
      </c>
      <c r="X4" s="18">
        <v>5245.0710000000008</v>
      </c>
      <c r="Y4" s="18">
        <v>4935.8529999999992</v>
      </c>
      <c r="Z4" s="19"/>
      <c r="AA4" s="20">
        <f>SUM(B4:Z4)</f>
        <v>135020.21399999998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59.38</v>
      </c>
      <c r="C7" s="28">
        <v>53.94</v>
      </c>
      <c r="D7" s="28">
        <v>52.54</v>
      </c>
      <c r="E7" s="28">
        <v>50</v>
      </c>
      <c r="F7" s="28">
        <v>48.5</v>
      </c>
      <c r="G7" s="28">
        <v>50</v>
      </c>
      <c r="H7" s="28">
        <v>59.38</v>
      </c>
      <c r="I7" s="28">
        <v>60</v>
      </c>
      <c r="J7" s="28">
        <v>53.57</v>
      </c>
      <c r="K7" s="28">
        <v>52.54</v>
      </c>
      <c r="L7" s="28">
        <v>47.13</v>
      </c>
      <c r="M7" s="28">
        <v>44.07</v>
      </c>
      <c r="N7" s="28">
        <v>39.67</v>
      </c>
      <c r="O7" s="28">
        <v>36.85</v>
      </c>
      <c r="P7" s="28">
        <v>36.380000000000003</v>
      </c>
      <c r="Q7" s="28">
        <v>43</v>
      </c>
      <c r="R7" s="28">
        <v>47.82</v>
      </c>
      <c r="S7" s="28">
        <v>55.38</v>
      </c>
      <c r="T7" s="28">
        <v>70.22</v>
      </c>
      <c r="U7" s="28">
        <v>73.22</v>
      </c>
      <c r="V7" s="28">
        <v>62.93</v>
      </c>
      <c r="W7" s="28">
        <v>52.54</v>
      </c>
      <c r="X7" s="28">
        <v>46.05</v>
      </c>
      <c r="Y7" s="28">
        <v>42.9</v>
      </c>
      <c r="Z7" s="29"/>
      <c r="AA7" s="30">
        <v>51.583750000000009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1019.9059999999999</v>
      </c>
      <c r="C17" s="67">
        <v>1033.904</v>
      </c>
      <c r="D17" s="67">
        <v>1045.902</v>
      </c>
      <c r="E17" s="67">
        <v>1035.904</v>
      </c>
      <c r="F17" s="67">
        <v>1043.905</v>
      </c>
      <c r="G17" s="67">
        <v>1043.1860000000001</v>
      </c>
      <c r="H17" s="67">
        <v>1025.663</v>
      </c>
      <c r="I17" s="67">
        <v>1011.465</v>
      </c>
      <c r="J17" s="67">
        <v>1013.897</v>
      </c>
      <c r="K17" s="67">
        <v>1014.897</v>
      </c>
      <c r="L17" s="67">
        <v>1009.89</v>
      </c>
      <c r="M17" s="67">
        <v>1007.421</v>
      </c>
      <c r="N17" s="67">
        <v>1006.424</v>
      </c>
      <c r="O17" s="67">
        <v>1007.984</v>
      </c>
      <c r="P17" s="67">
        <v>992.99099999999999</v>
      </c>
      <c r="Q17" s="67">
        <v>979.995</v>
      </c>
      <c r="R17" s="67">
        <v>985.70699999999999</v>
      </c>
      <c r="S17" s="67">
        <v>999.70299999999997</v>
      </c>
      <c r="T17" s="67">
        <v>1007.701</v>
      </c>
      <c r="U17" s="67">
        <v>1011.683</v>
      </c>
      <c r="V17" s="67">
        <v>1010.89</v>
      </c>
      <c r="W17" s="67">
        <v>1011.903</v>
      </c>
      <c r="X17" s="67">
        <v>992.90499999999997</v>
      </c>
      <c r="Y17" s="67">
        <v>994.90300000000002</v>
      </c>
      <c r="Z17" s="68"/>
      <c r="AA17" s="69">
        <f>SUM(B17:Z17)</f>
        <v>24308.728999999999</v>
      </c>
    </row>
    <row r="18" spans="1:27" ht="24.95" customHeight="1" x14ac:dyDescent="0.2">
      <c r="A18" s="70" t="s">
        <v>13</v>
      </c>
      <c r="B18" s="71">
        <v>921.44100000000003</v>
      </c>
      <c r="C18" s="72">
        <v>901.85</v>
      </c>
      <c r="D18" s="72">
        <v>883.4140000000001</v>
      </c>
      <c r="E18" s="72">
        <v>872.51199999999994</v>
      </c>
      <c r="F18" s="72">
        <v>865.09499999999991</v>
      </c>
      <c r="G18" s="72">
        <v>879.17199999999991</v>
      </c>
      <c r="H18" s="72">
        <v>940.2059999999999</v>
      </c>
      <c r="I18" s="72">
        <v>1043.0950000000003</v>
      </c>
      <c r="J18" s="72">
        <v>1090.9040000000002</v>
      </c>
      <c r="K18" s="72">
        <v>1103.6370000000002</v>
      </c>
      <c r="L18" s="72">
        <v>1100.165</v>
      </c>
      <c r="M18" s="72">
        <v>1092.4419999999998</v>
      </c>
      <c r="N18" s="72">
        <v>1071.4120000000003</v>
      </c>
      <c r="O18" s="72">
        <v>1013.0450000000001</v>
      </c>
      <c r="P18" s="72">
        <v>975.33500000000004</v>
      </c>
      <c r="Q18" s="72">
        <v>951.06099999999981</v>
      </c>
      <c r="R18" s="72">
        <v>941.07299999999987</v>
      </c>
      <c r="S18" s="72">
        <v>983.69700000000012</v>
      </c>
      <c r="T18" s="72">
        <v>1019.2729999999999</v>
      </c>
      <c r="U18" s="72">
        <v>1011.6359999999999</v>
      </c>
      <c r="V18" s="72">
        <v>973.59400000000005</v>
      </c>
      <c r="W18" s="72">
        <v>908.67700000000002</v>
      </c>
      <c r="X18" s="72">
        <v>852.02100000000019</v>
      </c>
      <c r="Y18" s="72">
        <v>794.18400000000008</v>
      </c>
      <c r="Z18" s="73"/>
      <c r="AA18" s="74">
        <f>SUM(B18:Z18)</f>
        <v>23188.941000000003</v>
      </c>
    </row>
    <row r="19" spans="1:27" ht="24.95" customHeight="1" x14ac:dyDescent="0.2">
      <c r="A19" s="70" t="s">
        <v>14</v>
      </c>
      <c r="B19" s="75">
        <v>2573.5329999999999</v>
      </c>
      <c r="C19" s="76">
        <v>2527.0980000000004</v>
      </c>
      <c r="D19" s="76">
        <v>2410.6350000000002</v>
      </c>
      <c r="E19" s="76">
        <v>2326.1519999999996</v>
      </c>
      <c r="F19" s="76">
        <v>2375.0350000000003</v>
      </c>
      <c r="G19" s="76">
        <v>2491.8039999999996</v>
      </c>
      <c r="H19" s="76">
        <v>2732.7349999999997</v>
      </c>
      <c r="I19" s="76">
        <v>3264.319</v>
      </c>
      <c r="J19" s="76">
        <v>3599.5009999999997</v>
      </c>
      <c r="K19" s="76">
        <v>3746.8139999999999</v>
      </c>
      <c r="L19" s="76">
        <v>3816.681</v>
      </c>
      <c r="M19" s="76">
        <v>3838.6859999999992</v>
      </c>
      <c r="N19" s="76">
        <v>3797.5219999999999</v>
      </c>
      <c r="O19" s="76">
        <v>3504.9820000000004</v>
      </c>
      <c r="P19" s="76">
        <v>3393.8919999999998</v>
      </c>
      <c r="Q19" s="76">
        <v>3305.433</v>
      </c>
      <c r="R19" s="76">
        <v>3291.3629999999998</v>
      </c>
      <c r="S19" s="76">
        <v>3802.1869999999999</v>
      </c>
      <c r="T19" s="76">
        <v>4274.8450000000012</v>
      </c>
      <c r="U19" s="76">
        <v>4271.1460000000006</v>
      </c>
      <c r="V19" s="76">
        <v>4062.8820000000005</v>
      </c>
      <c r="W19" s="76">
        <v>3615.6190000000001</v>
      </c>
      <c r="X19" s="76">
        <v>3207.6449999999995</v>
      </c>
      <c r="Y19" s="76">
        <v>2754.7660000000001</v>
      </c>
      <c r="Z19" s="73"/>
      <c r="AA19" s="74">
        <f>SUM(B19:Z19)</f>
        <v>78985.275000000009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109</v>
      </c>
      <c r="C21" s="72">
        <v>107.5</v>
      </c>
      <c r="D21" s="72">
        <v>104</v>
      </c>
      <c r="E21" s="72">
        <v>102</v>
      </c>
      <c r="F21" s="72">
        <v>103.5</v>
      </c>
      <c r="G21" s="72">
        <v>107</v>
      </c>
      <c r="H21" s="72">
        <v>111.5</v>
      </c>
      <c r="I21" s="72">
        <v>112</v>
      </c>
      <c r="J21" s="72">
        <v>108</v>
      </c>
      <c r="K21" s="72">
        <v>102.5</v>
      </c>
      <c r="L21" s="72">
        <v>98.5</v>
      </c>
      <c r="M21" s="72">
        <v>96.5</v>
      </c>
      <c r="N21" s="72">
        <v>96</v>
      </c>
      <c r="O21" s="72">
        <v>94</v>
      </c>
      <c r="P21" s="72">
        <v>100</v>
      </c>
      <c r="Q21" s="72">
        <v>108.5</v>
      </c>
      <c r="R21" s="72">
        <v>120</v>
      </c>
      <c r="S21" s="72">
        <v>141</v>
      </c>
      <c r="T21" s="72">
        <v>155</v>
      </c>
      <c r="U21" s="72">
        <v>150</v>
      </c>
      <c r="V21" s="72">
        <v>142</v>
      </c>
      <c r="W21" s="72">
        <v>131.5</v>
      </c>
      <c r="X21" s="72">
        <v>122.5</v>
      </c>
      <c r="Y21" s="72">
        <v>112.5</v>
      </c>
      <c r="Z21" s="72"/>
      <c r="AA21" s="74">
        <f>SUM(B21:Z21)</f>
        <v>2735</v>
      </c>
    </row>
    <row r="22" spans="1:27" ht="30" customHeight="1" thickBot="1" x14ac:dyDescent="0.25">
      <c r="A22" s="81" t="s">
        <v>17</v>
      </c>
      <c r="B22" s="82">
        <f t="shared" ref="B22:AA22" si="1">SUM(B17:B21)</f>
        <v>4623.88</v>
      </c>
      <c r="C22" s="83">
        <f t="shared" si="1"/>
        <v>4570.3520000000008</v>
      </c>
      <c r="D22" s="83">
        <f t="shared" si="1"/>
        <v>4443.9510000000009</v>
      </c>
      <c r="E22" s="83">
        <f t="shared" si="1"/>
        <v>4336.5679999999993</v>
      </c>
      <c r="F22" s="83">
        <f t="shared" si="1"/>
        <v>4387.5349999999999</v>
      </c>
      <c r="G22" s="83">
        <f t="shared" si="1"/>
        <v>4521.1620000000003</v>
      </c>
      <c r="H22" s="83">
        <f t="shared" si="1"/>
        <v>4810.1039999999994</v>
      </c>
      <c r="I22" s="83">
        <f t="shared" si="1"/>
        <v>5430.8790000000008</v>
      </c>
      <c r="J22" s="83">
        <f t="shared" si="1"/>
        <v>5812.3019999999997</v>
      </c>
      <c r="K22" s="83">
        <f t="shared" si="1"/>
        <v>5967.848</v>
      </c>
      <c r="L22" s="83">
        <f t="shared" si="1"/>
        <v>6025.2359999999999</v>
      </c>
      <c r="M22" s="83">
        <f t="shared" si="1"/>
        <v>6035.0489999999991</v>
      </c>
      <c r="N22" s="83">
        <f t="shared" si="1"/>
        <v>5971.3580000000002</v>
      </c>
      <c r="O22" s="83">
        <f t="shared" si="1"/>
        <v>5620.0110000000004</v>
      </c>
      <c r="P22" s="83">
        <f t="shared" si="1"/>
        <v>5462.2179999999998</v>
      </c>
      <c r="Q22" s="83">
        <f t="shared" si="1"/>
        <v>5344.9889999999996</v>
      </c>
      <c r="R22" s="83">
        <f t="shared" si="1"/>
        <v>5338.143</v>
      </c>
      <c r="S22" s="83">
        <f t="shared" si="1"/>
        <v>5926.5869999999995</v>
      </c>
      <c r="T22" s="83">
        <f t="shared" si="1"/>
        <v>6456.8190000000013</v>
      </c>
      <c r="U22" s="83">
        <f t="shared" si="1"/>
        <v>6444.4650000000001</v>
      </c>
      <c r="V22" s="83">
        <f t="shared" si="1"/>
        <v>6189.366</v>
      </c>
      <c r="W22" s="83">
        <f t="shared" si="1"/>
        <v>5667.6990000000005</v>
      </c>
      <c r="X22" s="83">
        <f t="shared" si="1"/>
        <v>5175.0709999999999</v>
      </c>
      <c r="Y22" s="83">
        <f t="shared" si="1"/>
        <v>4656.3530000000001</v>
      </c>
      <c r="Z22" s="84">
        <f t="shared" si="1"/>
        <v>0</v>
      </c>
      <c r="AA22" s="85">
        <f t="shared" si="1"/>
        <v>129217.94500000001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639</v>
      </c>
      <c r="C25" s="67">
        <v>637.5</v>
      </c>
      <c r="D25" s="67">
        <v>634</v>
      </c>
      <c r="E25" s="67">
        <v>632</v>
      </c>
      <c r="F25" s="67">
        <v>633.5</v>
      </c>
      <c r="G25" s="67">
        <v>637</v>
      </c>
      <c r="H25" s="67">
        <v>641.5</v>
      </c>
      <c r="I25" s="67">
        <v>642</v>
      </c>
      <c r="J25" s="67">
        <v>638</v>
      </c>
      <c r="K25" s="67">
        <v>635.5</v>
      </c>
      <c r="L25" s="67">
        <v>633.5</v>
      </c>
      <c r="M25" s="67">
        <v>631.5</v>
      </c>
      <c r="N25" s="67">
        <v>631</v>
      </c>
      <c r="O25" s="67">
        <v>629</v>
      </c>
      <c r="P25" s="67">
        <v>630</v>
      </c>
      <c r="Q25" s="67">
        <v>641.5</v>
      </c>
      <c r="R25" s="67">
        <v>653</v>
      </c>
      <c r="S25" s="67">
        <v>674</v>
      </c>
      <c r="T25" s="67">
        <v>688</v>
      </c>
      <c r="U25" s="67">
        <v>683</v>
      </c>
      <c r="V25" s="67">
        <v>675</v>
      </c>
      <c r="W25" s="67">
        <v>661.5</v>
      </c>
      <c r="X25" s="67">
        <v>652.5</v>
      </c>
      <c r="Y25" s="67">
        <v>645.5</v>
      </c>
      <c r="Z25" s="68"/>
      <c r="AA25" s="69">
        <f>SUM(B25:Z25)</f>
        <v>15499</v>
      </c>
    </row>
    <row r="26" spans="1:27" ht="24.95" customHeight="1" x14ac:dyDescent="0.2">
      <c r="A26" s="70" t="s">
        <v>20</v>
      </c>
      <c r="B26" s="71">
        <v>4023.88</v>
      </c>
      <c r="C26" s="72">
        <v>3971.8519999999999</v>
      </c>
      <c r="D26" s="72">
        <v>3848.951</v>
      </c>
      <c r="E26" s="72">
        <v>3743.5680000000002</v>
      </c>
      <c r="F26" s="72">
        <v>3793.0349999999999</v>
      </c>
      <c r="G26" s="72">
        <v>3923.1619999999998</v>
      </c>
      <c r="H26" s="72">
        <v>4207.6040000000003</v>
      </c>
      <c r="I26" s="72">
        <v>4827.8789999999999</v>
      </c>
      <c r="J26" s="72">
        <v>5213.3019999999997</v>
      </c>
      <c r="K26" s="72">
        <v>5381.348</v>
      </c>
      <c r="L26" s="72">
        <v>5452.7359999999999</v>
      </c>
      <c r="M26" s="72">
        <v>5450.549</v>
      </c>
      <c r="N26" s="72">
        <v>5384.3580000000002</v>
      </c>
      <c r="O26" s="72">
        <v>5035.0110000000004</v>
      </c>
      <c r="P26" s="72">
        <v>4892.3869999999997</v>
      </c>
      <c r="Q26" s="72">
        <v>4745.4889999999996</v>
      </c>
      <c r="R26" s="72">
        <v>4727.143</v>
      </c>
      <c r="S26" s="72">
        <v>5310.5870000000004</v>
      </c>
      <c r="T26" s="72">
        <v>5852.8190000000004</v>
      </c>
      <c r="U26" s="72">
        <v>5834.4650000000001</v>
      </c>
      <c r="V26" s="72">
        <v>5577.366</v>
      </c>
      <c r="W26" s="72">
        <v>5068.1989999999996</v>
      </c>
      <c r="X26" s="72">
        <v>4592.5709999999999</v>
      </c>
      <c r="Y26" s="72">
        <v>4118.8530000000001</v>
      </c>
      <c r="Z26" s="73"/>
      <c r="AA26" s="74">
        <f>SUM(B26:Z26)</f>
        <v>114977.11399999997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4662.88</v>
      </c>
      <c r="C28" s="57">
        <f t="shared" si="2"/>
        <v>4609.3519999999999</v>
      </c>
      <c r="D28" s="57">
        <f t="shared" si="2"/>
        <v>4482.951</v>
      </c>
      <c r="E28" s="57">
        <f t="shared" si="2"/>
        <v>4375.5680000000002</v>
      </c>
      <c r="F28" s="57">
        <f t="shared" si="2"/>
        <v>4426.5349999999999</v>
      </c>
      <c r="G28" s="57">
        <f t="shared" si="2"/>
        <v>4560.1620000000003</v>
      </c>
      <c r="H28" s="57">
        <f t="shared" si="2"/>
        <v>4849.1040000000003</v>
      </c>
      <c r="I28" s="57">
        <f t="shared" si="2"/>
        <v>5469.8789999999999</v>
      </c>
      <c r="J28" s="57">
        <f t="shared" si="2"/>
        <v>5851.3019999999997</v>
      </c>
      <c r="K28" s="57">
        <f t="shared" si="2"/>
        <v>6016.848</v>
      </c>
      <c r="L28" s="57">
        <f t="shared" si="2"/>
        <v>6086.2359999999999</v>
      </c>
      <c r="M28" s="57">
        <f t="shared" si="2"/>
        <v>6082.049</v>
      </c>
      <c r="N28" s="57">
        <f t="shared" si="2"/>
        <v>6015.3580000000002</v>
      </c>
      <c r="O28" s="57">
        <f t="shared" si="2"/>
        <v>5664.0110000000004</v>
      </c>
      <c r="P28" s="57">
        <f t="shared" si="2"/>
        <v>5522.3869999999997</v>
      </c>
      <c r="Q28" s="57">
        <f t="shared" si="2"/>
        <v>5386.9889999999996</v>
      </c>
      <c r="R28" s="57">
        <f t="shared" si="2"/>
        <v>5380.143</v>
      </c>
      <c r="S28" s="57">
        <f t="shared" si="2"/>
        <v>5984.5870000000004</v>
      </c>
      <c r="T28" s="57">
        <f t="shared" si="2"/>
        <v>6540.8190000000004</v>
      </c>
      <c r="U28" s="57">
        <f t="shared" si="2"/>
        <v>6517.4650000000001</v>
      </c>
      <c r="V28" s="57">
        <f t="shared" si="2"/>
        <v>6252.366</v>
      </c>
      <c r="W28" s="57">
        <f t="shared" si="2"/>
        <v>5729.6989999999996</v>
      </c>
      <c r="X28" s="57">
        <f t="shared" si="2"/>
        <v>5245.0709999999999</v>
      </c>
      <c r="Y28" s="57">
        <f t="shared" si="2"/>
        <v>4764.3530000000001</v>
      </c>
      <c r="Z28" s="58">
        <f t="shared" si="2"/>
        <v>0</v>
      </c>
      <c r="AA28" s="59">
        <f t="shared" si="2"/>
        <v>130476.11399999997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>
        <v>21.169</v>
      </c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21.169</v>
      </c>
    </row>
    <row r="32" spans="1:27" ht="24.95" customHeight="1" x14ac:dyDescent="0.2">
      <c r="A32" s="92" t="s">
        <v>37</v>
      </c>
      <c r="B32" s="93">
        <v>9</v>
      </c>
      <c r="C32" s="94">
        <v>9</v>
      </c>
      <c r="D32" s="94">
        <v>9</v>
      </c>
      <c r="E32" s="94">
        <v>9</v>
      </c>
      <c r="F32" s="94">
        <v>9</v>
      </c>
      <c r="G32" s="94">
        <v>9</v>
      </c>
      <c r="H32" s="94">
        <v>9</v>
      </c>
      <c r="I32" s="94">
        <v>9</v>
      </c>
      <c r="J32" s="94">
        <v>9</v>
      </c>
      <c r="K32" s="94">
        <v>19</v>
      </c>
      <c r="L32" s="94">
        <v>26</v>
      </c>
      <c r="M32" s="94">
        <v>12</v>
      </c>
      <c r="N32" s="94">
        <v>9</v>
      </c>
      <c r="O32" s="94">
        <v>9</v>
      </c>
      <c r="P32" s="94">
        <v>9</v>
      </c>
      <c r="Q32" s="94">
        <v>12</v>
      </c>
      <c r="R32" s="94">
        <v>12</v>
      </c>
      <c r="S32" s="94">
        <v>28</v>
      </c>
      <c r="T32" s="94">
        <v>54</v>
      </c>
      <c r="U32" s="94">
        <v>43</v>
      </c>
      <c r="V32" s="94">
        <v>33</v>
      </c>
      <c r="W32" s="94">
        <v>32</v>
      </c>
      <c r="X32" s="94">
        <v>40</v>
      </c>
      <c r="Y32" s="94">
        <v>78</v>
      </c>
      <c r="Z32" s="95"/>
      <c r="AA32" s="74">
        <f t="shared" si="3"/>
        <v>497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>
        <v>5</v>
      </c>
      <c r="M33" s="94">
        <v>5</v>
      </c>
      <c r="N33" s="94">
        <v>5</v>
      </c>
      <c r="O33" s="94">
        <v>5</v>
      </c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20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151.30000000000001</v>
      </c>
      <c r="C35" s="94">
        <v>339.1</v>
      </c>
      <c r="D35" s="94">
        <v>234.6</v>
      </c>
      <c r="E35" s="94">
        <v>296.10000000000002</v>
      </c>
      <c r="F35" s="94">
        <v>273.8</v>
      </c>
      <c r="G35" s="94">
        <v>88.8</v>
      </c>
      <c r="H35" s="94">
        <v>284.89999999999998</v>
      </c>
      <c r="I35" s="94">
        <v>360.7</v>
      </c>
      <c r="J35" s="94">
        <v>500</v>
      </c>
      <c r="K35" s="94">
        <v>500</v>
      </c>
      <c r="L35" s="94">
        <v>495.4</v>
      </c>
      <c r="M35" s="94">
        <v>421</v>
      </c>
      <c r="N35" s="94">
        <v>246.7</v>
      </c>
      <c r="O35" s="94">
        <v>324.89999999999998</v>
      </c>
      <c r="P35" s="94">
        <v>174.1</v>
      </c>
      <c r="Q35" s="94">
        <v>30</v>
      </c>
      <c r="R35" s="94">
        <v>30</v>
      </c>
      <c r="S35" s="94">
        <v>30</v>
      </c>
      <c r="T35" s="94">
        <v>30</v>
      </c>
      <c r="U35" s="94">
        <v>161.19999999999999</v>
      </c>
      <c r="V35" s="94">
        <v>30</v>
      </c>
      <c r="W35" s="94">
        <v>30</v>
      </c>
      <c r="X35" s="94">
        <v>30</v>
      </c>
      <c r="Y35" s="94">
        <v>201.5</v>
      </c>
      <c r="Z35" s="95"/>
      <c r="AA35" s="74">
        <f t="shared" si="3"/>
        <v>5264.1</v>
      </c>
    </row>
    <row r="36" spans="1:27" ht="30" customHeight="1" thickBot="1" x14ac:dyDescent="0.25">
      <c r="A36" s="81" t="s">
        <v>41</v>
      </c>
      <c r="B36" s="82">
        <f>SUM(B31:B35)</f>
        <v>160.30000000000001</v>
      </c>
      <c r="C36" s="83">
        <f t="shared" ref="C36:Z36" si="4">SUM(C31:C35)</f>
        <v>348.1</v>
      </c>
      <c r="D36" s="83">
        <f t="shared" si="4"/>
        <v>243.6</v>
      </c>
      <c r="E36" s="83">
        <f t="shared" si="4"/>
        <v>305.10000000000002</v>
      </c>
      <c r="F36" s="83">
        <f t="shared" si="4"/>
        <v>282.8</v>
      </c>
      <c r="G36" s="83">
        <f t="shared" si="4"/>
        <v>97.8</v>
      </c>
      <c r="H36" s="83">
        <f t="shared" si="4"/>
        <v>293.89999999999998</v>
      </c>
      <c r="I36" s="83">
        <f t="shared" si="4"/>
        <v>369.7</v>
      </c>
      <c r="J36" s="83">
        <f t="shared" si="4"/>
        <v>509</v>
      </c>
      <c r="K36" s="83">
        <f t="shared" si="4"/>
        <v>519</v>
      </c>
      <c r="L36" s="83">
        <f t="shared" si="4"/>
        <v>526.4</v>
      </c>
      <c r="M36" s="83">
        <f t="shared" si="4"/>
        <v>438</v>
      </c>
      <c r="N36" s="83">
        <f t="shared" si="4"/>
        <v>260.7</v>
      </c>
      <c r="O36" s="83">
        <f t="shared" si="4"/>
        <v>338.9</v>
      </c>
      <c r="P36" s="83">
        <f t="shared" si="4"/>
        <v>204.26900000000001</v>
      </c>
      <c r="Q36" s="83">
        <f t="shared" si="4"/>
        <v>42</v>
      </c>
      <c r="R36" s="83">
        <f t="shared" si="4"/>
        <v>42</v>
      </c>
      <c r="S36" s="83">
        <f t="shared" si="4"/>
        <v>58</v>
      </c>
      <c r="T36" s="83">
        <f t="shared" si="4"/>
        <v>84</v>
      </c>
      <c r="U36" s="83">
        <f t="shared" si="4"/>
        <v>204.2</v>
      </c>
      <c r="V36" s="83">
        <f t="shared" si="4"/>
        <v>63</v>
      </c>
      <c r="W36" s="83">
        <f t="shared" si="4"/>
        <v>62</v>
      </c>
      <c r="X36" s="83">
        <f t="shared" si="4"/>
        <v>70</v>
      </c>
      <c r="Y36" s="83">
        <f t="shared" si="4"/>
        <v>279.5</v>
      </c>
      <c r="Z36" s="84">
        <f t="shared" si="4"/>
        <v>0</v>
      </c>
      <c r="AA36" s="85">
        <f t="shared" si="3"/>
        <v>5802.2689999999993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121.3</v>
      </c>
      <c r="C43" s="94">
        <v>309.10000000000002</v>
      </c>
      <c r="D43" s="94">
        <v>204.6</v>
      </c>
      <c r="E43" s="94">
        <v>266.10000000000002</v>
      </c>
      <c r="F43" s="94">
        <v>243.8</v>
      </c>
      <c r="G43" s="94">
        <v>58.8</v>
      </c>
      <c r="H43" s="94">
        <v>254.9</v>
      </c>
      <c r="I43" s="94">
        <v>330.7</v>
      </c>
      <c r="J43" s="94">
        <v>470</v>
      </c>
      <c r="K43" s="94">
        <v>470</v>
      </c>
      <c r="L43" s="94">
        <v>465.4</v>
      </c>
      <c r="M43" s="94">
        <v>391</v>
      </c>
      <c r="N43" s="94">
        <v>216.7</v>
      </c>
      <c r="O43" s="94">
        <v>294.89999999999998</v>
      </c>
      <c r="P43" s="94">
        <v>144.1</v>
      </c>
      <c r="Q43" s="94"/>
      <c r="R43" s="94"/>
      <c r="S43" s="94"/>
      <c r="T43" s="94"/>
      <c r="U43" s="94">
        <v>131.19999999999999</v>
      </c>
      <c r="V43" s="94"/>
      <c r="W43" s="94"/>
      <c r="X43" s="94"/>
      <c r="Y43" s="94">
        <v>171.5</v>
      </c>
      <c r="Z43" s="95"/>
      <c r="AA43" s="74">
        <f t="shared" si="5"/>
        <v>4544.1000000000004</v>
      </c>
    </row>
    <row r="44" spans="1:27" ht="30" customHeight="1" thickBot="1" x14ac:dyDescent="0.25">
      <c r="A44" s="81" t="s">
        <v>43</v>
      </c>
      <c r="B44" s="82">
        <f>SUM(B39:B43)</f>
        <v>121.3</v>
      </c>
      <c r="C44" s="83">
        <f t="shared" ref="C44:Z44" si="6">SUM(C39:C43)</f>
        <v>309.10000000000002</v>
      </c>
      <c r="D44" s="83">
        <f t="shared" si="6"/>
        <v>204.6</v>
      </c>
      <c r="E44" s="83">
        <f t="shared" si="6"/>
        <v>266.10000000000002</v>
      </c>
      <c r="F44" s="83">
        <f t="shared" si="6"/>
        <v>243.8</v>
      </c>
      <c r="G44" s="83">
        <f t="shared" si="6"/>
        <v>58.8</v>
      </c>
      <c r="H44" s="83">
        <f t="shared" si="6"/>
        <v>254.9</v>
      </c>
      <c r="I44" s="83">
        <f t="shared" si="6"/>
        <v>330.7</v>
      </c>
      <c r="J44" s="83">
        <f t="shared" si="6"/>
        <v>470</v>
      </c>
      <c r="K44" s="83">
        <f t="shared" si="6"/>
        <v>470</v>
      </c>
      <c r="L44" s="83">
        <f t="shared" si="6"/>
        <v>465.4</v>
      </c>
      <c r="M44" s="83">
        <f t="shared" si="6"/>
        <v>391</v>
      </c>
      <c r="N44" s="83">
        <f t="shared" si="6"/>
        <v>216.7</v>
      </c>
      <c r="O44" s="83">
        <f t="shared" si="6"/>
        <v>294.89999999999998</v>
      </c>
      <c r="P44" s="83">
        <f t="shared" si="6"/>
        <v>144.1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131.19999999999999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171.5</v>
      </c>
      <c r="Z44" s="84">
        <f t="shared" si="6"/>
        <v>0</v>
      </c>
      <c r="AA44" s="85">
        <f t="shared" si="5"/>
        <v>4544.1000000000004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4784.18</v>
      </c>
      <c r="C47" s="83">
        <f t="shared" ref="C47:Z47" si="8">SUM(C10:C13)+C22+C36</f>
        <v>4918.4520000000011</v>
      </c>
      <c r="D47" s="83">
        <f t="shared" si="8"/>
        <v>4687.5510000000013</v>
      </c>
      <c r="E47" s="83">
        <f t="shared" si="8"/>
        <v>4641.6679999999997</v>
      </c>
      <c r="F47" s="83">
        <f t="shared" si="8"/>
        <v>4670.335</v>
      </c>
      <c r="G47" s="83">
        <f t="shared" si="8"/>
        <v>4618.9620000000004</v>
      </c>
      <c r="H47" s="83">
        <f t="shared" si="8"/>
        <v>5104.003999999999</v>
      </c>
      <c r="I47" s="83">
        <f t="shared" si="8"/>
        <v>5800.5790000000006</v>
      </c>
      <c r="J47" s="83">
        <f t="shared" si="8"/>
        <v>6321.3019999999997</v>
      </c>
      <c r="K47" s="83">
        <f t="shared" si="8"/>
        <v>6486.848</v>
      </c>
      <c r="L47" s="83">
        <f t="shared" si="8"/>
        <v>6551.6359999999995</v>
      </c>
      <c r="M47" s="83">
        <f t="shared" si="8"/>
        <v>6473.0489999999991</v>
      </c>
      <c r="N47" s="83">
        <f t="shared" si="8"/>
        <v>6232.058</v>
      </c>
      <c r="O47" s="83">
        <f t="shared" si="8"/>
        <v>5958.9110000000001</v>
      </c>
      <c r="P47" s="83">
        <f t="shared" si="8"/>
        <v>5666.4870000000001</v>
      </c>
      <c r="Q47" s="83">
        <f t="shared" si="8"/>
        <v>5386.9889999999996</v>
      </c>
      <c r="R47" s="83">
        <f t="shared" si="8"/>
        <v>5380.143</v>
      </c>
      <c r="S47" s="83">
        <f t="shared" si="8"/>
        <v>5984.5869999999995</v>
      </c>
      <c r="T47" s="83">
        <f t="shared" si="8"/>
        <v>6540.8190000000013</v>
      </c>
      <c r="U47" s="83">
        <f t="shared" si="8"/>
        <v>6648.665</v>
      </c>
      <c r="V47" s="83">
        <f t="shared" si="8"/>
        <v>6252.366</v>
      </c>
      <c r="W47" s="83">
        <f t="shared" si="8"/>
        <v>5729.6990000000005</v>
      </c>
      <c r="X47" s="83">
        <f t="shared" si="8"/>
        <v>5245.0709999999999</v>
      </c>
      <c r="Y47" s="83">
        <f t="shared" si="8"/>
        <v>4935.8530000000001</v>
      </c>
      <c r="Z47" s="84">
        <f t="shared" si="8"/>
        <v>0</v>
      </c>
      <c r="AA47" s="100">
        <f>SUM(B47:Z47)</f>
        <v>135020.21399999998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121.3</v>
      </c>
      <c r="C4" s="18">
        <v>309.10000000000002</v>
      </c>
      <c r="D4" s="18">
        <v>204.6</v>
      </c>
      <c r="E4" s="18">
        <v>266.10000000000002</v>
      </c>
      <c r="F4" s="18">
        <v>243.8</v>
      </c>
      <c r="G4" s="18">
        <v>58.8</v>
      </c>
      <c r="H4" s="18">
        <v>254.9</v>
      </c>
      <c r="I4" s="18">
        <v>330.7</v>
      </c>
      <c r="J4" s="18">
        <v>470</v>
      </c>
      <c r="K4" s="18">
        <v>470</v>
      </c>
      <c r="L4" s="18">
        <v>465.4</v>
      </c>
      <c r="M4" s="18">
        <v>391</v>
      </c>
      <c r="N4" s="18">
        <v>216.7</v>
      </c>
      <c r="O4" s="18">
        <v>294.89999999999998</v>
      </c>
      <c r="P4" s="18">
        <v>144.1</v>
      </c>
      <c r="Q4" s="18">
        <v>-217.7</v>
      </c>
      <c r="R4" s="18">
        <v>-270.60000000000002</v>
      </c>
      <c r="S4" s="18">
        <v>-327.9</v>
      </c>
      <c r="T4" s="18">
        <v>-486</v>
      </c>
      <c r="U4" s="18">
        <v>131.19999999999999</v>
      </c>
      <c r="V4" s="18">
        <v>-530</v>
      </c>
      <c r="W4" s="18">
        <v>-530</v>
      </c>
      <c r="X4" s="18">
        <v>-81.599999999999994</v>
      </c>
      <c r="Y4" s="18">
        <v>171.5</v>
      </c>
      <c r="Z4" s="19"/>
      <c r="AA4" s="106">
        <f>SUM(B4:Z4)</f>
        <v>2100.3000000000006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59.38</v>
      </c>
      <c r="C7" s="112">
        <v>53.94</v>
      </c>
      <c r="D7" s="112">
        <v>52.54</v>
      </c>
      <c r="E7" s="112">
        <v>50</v>
      </c>
      <c r="F7" s="112">
        <v>48.5</v>
      </c>
      <c r="G7" s="112">
        <v>50</v>
      </c>
      <c r="H7" s="112">
        <v>59.38</v>
      </c>
      <c r="I7" s="112">
        <v>60</v>
      </c>
      <c r="J7" s="112">
        <v>53.57</v>
      </c>
      <c r="K7" s="112">
        <v>52.54</v>
      </c>
      <c r="L7" s="112">
        <v>47.13</v>
      </c>
      <c r="M7" s="112">
        <v>44.07</v>
      </c>
      <c r="N7" s="112">
        <v>39.67</v>
      </c>
      <c r="O7" s="112">
        <v>36.85</v>
      </c>
      <c r="P7" s="112">
        <v>36.380000000000003</v>
      </c>
      <c r="Q7" s="112">
        <v>43</v>
      </c>
      <c r="R7" s="112">
        <v>47.82</v>
      </c>
      <c r="S7" s="112">
        <v>55.38</v>
      </c>
      <c r="T7" s="112">
        <v>70.22</v>
      </c>
      <c r="U7" s="112">
        <v>73.22</v>
      </c>
      <c r="V7" s="112">
        <v>62.93</v>
      </c>
      <c r="W7" s="112">
        <v>52.54</v>
      </c>
      <c r="X7" s="112">
        <v>46.05</v>
      </c>
      <c r="Y7" s="112">
        <v>42.9</v>
      </c>
      <c r="Z7" s="113"/>
      <c r="AA7" s="114">
        <v>51.583750000000009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>
        <v>217.7</v>
      </c>
      <c r="R15" s="128">
        <v>270.60000000000002</v>
      </c>
      <c r="S15" s="128">
        <v>327.9</v>
      </c>
      <c r="T15" s="128">
        <v>486</v>
      </c>
      <c r="U15" s="128"/>
      <c r="V15" s="124">
        <v>530</v>
      </c>
      <c r="W15" s="128">
        <v>530</v>
      </c>
      <c r="X15" s="128">
        <v>81.599999999999994</v>
      </c>
      <c r="Y15" s="128"/>
      <c r="Z15" s="126"/>
      <c r="AA15" s="127">
        <f t="shared" si="0"/>
        <v>2443.7999999999997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217.7</v>
      </c>
      <c r="R16" s="130">
        <f t="shared" si="1"/>
        <v>270.60000000000002</v>
      </c>
      <c r="S16" s="130">
        <f t="shared" si="1"/>
        <v>327.9</v>
      </c>
      <c r="T16" s="130">
        <f t="shared" si="1"/>
        <v>486</v>
      </c>
      <c r="U16" s="130">
        <f t="shared" si="1"/>
        <v>0</v>
      </c>
      <c r="V16" s="130">
        <f t="shared" si="1"/>
        <v>530</v>
      </c>
      <c r="W16" s="130">
        <f t="shared" si="1"/>
        <v>530</v>
      </c>
      <c r="X16" s="130">
        <f t="shared" si="1"/>
        <v>81.599999999999994</v>
      </c>
      <c r="Y16" s="130">
        <f t="shared" si="1"/>
        <v>0</v>
      </c>
      <c r="Z16" s="131" t="str">
        <f t="shared" si="1"/>
        <v/>
      </c>
      <c r="AA16" s="85">
        <f t="shared" si="0"/>
        <v>2443.7999999999997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121.3</v>
      </c>
      <c r="C23" s="128">
        <v>309.10000000000002</v>
      </c>
      <c r="D23" s="128">
        <v>204.6</v>
      </c>
      <c r="E23" s="128">
        <v>266.10000000000002</v>
      </c>
      <c r="F23" s="128">
        <v>243.8</v>
      </c>
      <c r="G23" s="128">
        <v>58.8</v>
      </c>
      <c r="H23" s="128">
        <v>254.9</v>
      </c>
      <c r="I23" s="128">
        <v>330.7</v>
      </c>
      <c r="J23" s="128">
        <v>470</v>
      </c>
      <c r="K23" s="128">
        <v>470</v>
      </c>
      <c r="L23" s="128">
        <v>465.4</v>
      </c>
      <c r="M23" s="128">
        <v>391</v>
      </c>
      <c r="N23" s="128">
        <v>216.7</v>
      </c>
      <c r="O23" s="128">
        <v>294.89999999999998</v>
      </c>
      <c r="P23" s="128">
        <v>144.1</v>
      </c>
      <c r="Q23" s="128"/>
      <c r="R23" s="128"/>
      <c r="S23" s="128"/>
      <c r="T23" s="128"/>
      <c r="U23" s="128">
        <v>131.19999999999999</v>
      </c>
      <c r="V23" s="124"/>
      <c r="W23" s="128"/>
      <c r="X23" s="128"/>
      <c r="Y23" s="128">
        <v>171.5</v>
      </c>
      <c r="Z23" s="126"/>
      <c r="AA23" s="127">
        <f t="shared" si="2"/>
        <v>4544.1000000000004</v>
      </c>
    </row>
    <row r="24" spans="1:27" ht="30" customHeight="1" thickBot="1" x14ac:dyDescent="0.25">
      <c r="A24" s="81" t="s">
        <v>43</v>
      </c>
      <c r="B24" s="129">
        <f>IF(LEN(B$2)&gt;0,SUM(B19:B23),"")</f>
        <v>121.3</v>
      </c>
      <c r="C24" s="130">
        <f t="shared" ref="C24:Z24" si="3">IF(LEN(C$2)&gt;0,SUM(C19:C23),"")</f>
        <v>309.10000000000002</v>
      </c>
      <c r="D24" s="130">
        <f t="shared" si="3"/>
        <v>204.6</v>
      </c>
      <c r="E24" s="130">
        <f t="shared" si="3"/>
        <v>266.10000000000002</v>
      </c>
      <c r="F24" s="130">
        <f t="shared" si="3"/>
        <v>243.8</v>
      </c>
      <c r="G24" s="130">
        <f t="shared" si="3"/>
        <v>58.8</v>
      </c>
      <c r="H24" s="130">
        <f t="shared" si="3"/>
        <v>254.9</v>
      </c>
      <c r="I24" s="130">
        <f t="shared" si="3"/>
        <v>330.7</v>
      </c>
      <c r="J24" s="130">
        <f t="shared" si="3"/>
        <v>470</v>
      </c>
      <c r="K24" s="130">
        <f t="shared" si="3"/>
        <v>470</v>
      </c>
      <c r="L24" s="130">
        <f t="shared" si="3"/>
        <v>465.4</v>
      </c>
      <c r="M24" s="130">
        <f t="shared" si="3"/>
        <v>391</v>
      </c>
      <c r="N24" s="130">
        <f t="shared" si="3"/>
        <v>216.7</v>
      </c>
      <c r="O24" s="130">
        <f t="shared" si="3"/>
        <v>294.89999999999998</v>
      </c>
      <c r="P24" s="130">
        <f t="shared" si="3"/>
        <v>144.1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131.19999999999999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171.5</v>
      </c>
      <c r="Z24" s="131" t="str">
        <f t="shared" si="3"/>
        <v/>
      </c>
      <c r="AA24" s="85">
        <f t="shared" si="2"/>
        <v>4544.1000000000004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2021-02-26T12:05:39Z</dcterms:created>
  <dcterms:modified xsi:type="dcterms:W3CDTF">2021-02-26T12:05:40Z</dcterms:modified>
</cp:coreProperties>
</file>