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[1]SPOT_Orders_OverView_01!$A$51:$A$88</definedName>
    <definedName name="MKT_OVW_PARTICIPANTS_S">[1]SPOT_Orders_OverView_01!$A$5:$A$47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<sst xmlns="http://schemas.openxmlformats.org/spreadsheetml/2006/main" count="109" uniqueCount="49">
  <si>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25/02/2021 14:13:11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</si>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</sst>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688</c:v>
                </c:pt>
                <c:pt idx="1">
                  <c:v>688</c:v>
                </c:pt>
                <c:pt idx="2">
                  <c:v>688</c:v>
                </c:pt>
                <c:pt idx="3">
                  <c:v>688</c:v>
                </c:pt>
                <c:pt idx="4">
                  <c:v>688</c:v>
                </c:pt>
                <c:pt idx="5">
                  <c:v>688</c:v>
                </c:pt>
                <c:pt idx="6">
                  <c:v>688</c:v>
                </c:pt>
                <c:pt idx="7">
                  <c:v>688</c:v>
                </c:pt>
                <c:pt idx="8">
                  <c:v>688</c:v>
                </c:pt>
                <c:pt idx="9">
                  <c:v>688</c:v>
                </c:pt>
                <c:pt idx="10">
                  <c:v>688</c:v>
                </c:pt>
                <c:pt idx="11">
                  <c:v>688</c:v>
                </c:pt>
                <c:pt idx="12">
                  <c:v>688</c:v>
                </c:pt>
                <c:pt idx="13">
                  <c:v>688</c:v>
                </c:pt>
                <c:pt idx="14">
                  <c:v>688</c:v>
                </c:pt>
                <c:pt idx="15">
                  <c:v>688</c:v>
                </c:pt>
                <c:pt idx="16">
                  <c:v>688</c:v>
                </c:pt>
                <c:pt idx="17">
                  <c:v>688</c:v>
                </c:pt>
                <c:pt idx="18">
                  <c:v>688</c:v>
                </c:pt>
                <c:pt idx="19">
                  <c:v>688</c:v>
                </c:pt>
                <c:pt idx="20">
                  <c:v>688</c:v>
                </c:pt>
                <c:pt idx="21">
                  <c:v>688</c:v>
                </c:pt>
                <c:pt idx="22">
                  <c:v>688</c:v>
                </c:pt>
                <c:pt idx="23">
                  <c:v>688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1012.9</c:v>
                </c:pt>
                <c:pt idx="1">
                  <c:v>1012.9</c:v>
                </c:pt>
                <c:pt idx="2">
                  <c:v>1012.9</c:v>
                </c:pt>
                <c:pt idx="3">
                  <c:v>1012.9</c:v>
                </c:pt>
                <c:pt idx="4">
                  <c:v>1012.9</c:v>
                </c:pt>
                <c:pt idx="5">
                  <c:v>1027.9000000000001</c:v>
                </c:pt>
                <c:pt idx="6">
                  <c:v>1517.6109999999999</c:v>
                </c:pt>
                <c:pt idx="7">
                  <c:v>1520.9</c:v>
                </c:pt>
                <c:pt idx="8">
                  <c:v>1520.9</c:v>
                </c:pt>
                <c:pt idx="9">
                  <c:v>1308.44</c:v>
                </c:pt>
                <c:pt idx="10">
                  <c:v>1400.7539999999999</c:v>
                </c:pt>
                <c:pt idx="11">
                  <c:v>1338.9</c:v>
                </c:pt>
                <c:pt idx="12">
                  <c:v>1177.9000000000001</c:v>
                </c:pt>
                <c:pt idx="13">
                  <c:v>1177.9000000000001</c:v>
                </c:pt>
                <c:pt idx="14">
                  <c:v>1293.5059999999999</c:v>
                </c:pt>
                <c:pt idx="15">
                  <c:v>1307.9000000000001</c:v>
                </c:pt>
                <c:pt idx="16">
                  <c:v>1700.9</c:v>
                </c:pt>
                <c:pt idx="17">
                  <c:v>2086.1689999999999</c:v>
                </c:pt>
                <c:pt idx="18">
                  <c:v>2606.34</c:v>
                </c:pt>
                <c:pt idx="19">
                  <c:v>2647.0209999999997</c:v>
                </c:pt>
                <c:pt idx="20">
                  <c:v>2542.7250000000004</c:v>
                </c:pt>
                <c:pt idx="21">
                  <c:v>1830.9</c:v>
                </c:pt>
                <c:pt idx="22">
                  <c:v>1777.566</c:v>
                </c:pt>
                <c:pt idx="23">
                  <c:v>1567.9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737</c:v>
                </c:pt>
                <c:pt idx="1">
                  <c:v>736.63800000000003</c:v>
                </c:pt>
                <c:pt idx="2">
                  <c:v>673</c:v>
                </c:pt>
                <c:pt idx="3">
                  <c:v>635</c:v>
                </c:pt>
                <c:pt idx="4">
                  <c:v>683</c:v>
                </c:pt>
                <c:pt idx="5">
                  <c:v>822</c:v>
                </c:pt>
                <c:pt idx="6">
                  <c:v>831</c:v>
                </c:pt>
                <c:pt idx="7">
                  <c:v>788.85300000000007</c:v>
                </c:pt>
                <c:pt idx="8">
                  <c:v>625</c:v>
                </c:pt>
                <c:pt idx="9">
                  <c:v>611</c:v>
                </c:pt>
                <c:pt idx="10">
                  <c:v>606</c:v>
                </c:pt>
                <c:pt idx="11">
                  <c:v>778</c:v>
                </c:pt>
                <c:pt idx="12">
                  <c:v>859</c:v>
                </c:pt>
                <c:pt idx="13">
                  <c:v>829</c:v>
                </c:pt>
                <c:pt idx="14">
                  <c:v>1040</c:v>
                </c:pt>
                <c:pt idx="15">
                  <c:v>1235.893</c:v>
                </c:pt>
                <c:pt idx="16">
                  <c:v>1449.6869999999999</c:v>
                </c:pt>
                <c:pt idx="17">
                  <c:v>1546</c:v>
                </c:pt>
                <c:pt idx="18">
                  <c:v>1545</c:v>
                </c:pt>
                <c:pt idx="19">
                  <c:v>1545</c:v>
                </c:pt>
                <c:pt idx="20">
                  <c:v>1543</c:v>
                </c:pt>
                <c:pt idx="21">
                  <c:v>1762.3</c:v>
                </c:pt>
                <c:pt idx="22">
                  <c:v>1561</c:v>
                </c:pt>
                <c:pt idx="23">
                  <c:v>1555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2370.7809999999999</c:v>
                </c:pt>
                <c:pt idx="1">
                  <c:v>2358.4320000000002</c:v>
                </c:pt>
                <c:pt idx="2">
                  <c:v>2342.9969999999998</c:v>
                </c:pt>
                <c:pt idx="3">
                  <c:v>2316.0540000000001</c:v>
                </c:pt>
                <c:pt idx="4">
                  <c:v>2288.9629999999997</c:v>
                </c:pt>
                <c:pt idx="5">
                  <c:v>2211.759</c:v>
                </c:pt>
                <c:pt idx="6">
                  <c:v>2247.0739999999996</c:v>
                </c:pt>
                <c:pt idx="7">
                  <c:v>2587.5880000000006</c:v>
                </c:pt>
                <c:pt idx="8">
                  <c:v>3072.2870000000003</c:v>
                </c:pt>
                <c:pt idx="9">
                  <c:v>3448.6570000000006</c:v>
                </c:pt>
                <c:pt idx="10">
                  <c:v>3627.857</c:v>
                </c:pt>
                <c:pt idx="11">
                  <c:v>3624.6949999999997</c:v>
                </c:pt>
                <c:pt idx="12">
                  <c:v>3458.8900000000008</c:v>
                </c:pt>
                <c:pt idx="13">
                  <c:v>3122.1480000000001</c:v>
                </c:pt>
                <c:pt idx="14">
                  <c:v>2640.8960000000006</c:v>
                </c:pt>
                <c:pt idx="15">
                  <c:v>1989.2160000000001</c:v>
                </c:pt>
                <c:pt idx="16">
                  <c:v>1308.6490000000001</c:v>
                </c:pt>
                <c:pt idx="17">
                  <c:v>961.75000000000023</c:v>
                </c:pt>
                <c:pt idx="18">
                  <c:v>880.42300000000012</c:v>
                </c:pt>
                <c:pt idx="19">
                  <c:v>802.40399999999988</c:v>
                </c:pt>
                <c:pt idx="20">
                  <c:v>724.69600000000003</c:v>
                </c:pt>
                <c:pt idx="21">
                  <c:v>669.51600000000008</c:v>
                </c:pt>
                <c:pt idx="22">
                  <c:v>635.529</c:v>
                </c:pt>
                <c:pt idx="23">
                  <c:v>615.74900000000002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624</c:v>
                </c:pt>
                <c:pt idx="1">
                  <c:v>624</c:v>
                </c:pt>
                <c:pt idx="2">
                  <c:v>624</c:v>
                </c:pt>
                <c:pt idx="3">
                  <c:v>629</c:v>
                </c:pt>
                <c:pt idx="4">
                  <c:v>629</c:v>
                </c:pt>
                <c:pt idx="5">
                  <c:v>969</c:v>
                </c:pt>
                <c:pt idx="6">
                  <c:v>969</c:v>
                </c:pt>
                <c:pt idx="7">
                  <c:v>1235</c:v>
                </c:pt>
                <c:pt idx="8">
                  <c:v>1341</c:v>
                </c:pt>
                <c:pt idx="9">
                  <c:v>1341</c:v>
                </c:pt>
                <c:pt idx="10">
                  <c:v>945</c:v>
                </c:pt>
                <c:pt idx="11">
                  <c:v>695</c:v>
                </c:pt>
                <c:pt idx="12">
                  <c:v>845</c:v>
                </c:pt>
                <c:pt idx="13">
                  <c:v>829</c:v>
                </c:pt>
                <c:pt idx="14">
                  <c:v>829</c:v>
                </c:pt>
                <c:pt idx="15">
                  <c:v>989</c:v>
                </c:pt>
                <c:pt idx="16">
                  <c:v>1080</c:v>
                </c:pt>
                <c:pt idx="17">
                  <c:v>1525</c:v>
                </c:pt>
                <c:pt idx="18">
                  <c:v>1615</c:v>
                </c:pt>
                <c:pt idx="19">
                  <c:v>1615</c:v>
                </c:pt>
                <c:pt idx="20">
                  <c:v>1485</c:v>
                </c:pt>
                <c:pt idx="21">
                  <c:v>1019</c:v>
                </c:pt>
                <c:pt idx="22">
                  <c:v>914</c:v>
                </c:pt>
                <c:pt idx="23">
                  <c:v>674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7689744"/>
        <c:axId val="4076901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5432.6810000000005</c:v>
                </c:pt>
                <c:pt idx="1">
                  <c:v>5419.97</c:v>
                </c:pt>
                <c:pt idx="2">
                  <c:v>5340.8970000000008</c:v>
                </c:pt>
                <c:pt idx="3">
                  <c:v>5280.9539999999979</c:v>
                </c:pt>
                <c:pt idx="4">
                  <c:v>5301.8350000000009</c:v>
                </c:pt>
                <c:pt idx="5">
                  <c:v>5718.6369999999997</c:v>
                </c:pt>
                <c:pt idx="6">
                  <c:v>6252.6850000000004</c:v>
                </c:pt>
                <c:pt idx="7">
                  <c:v>6820.3409999999994</c:v>
                </c:pt>
                <c:pt idx="8">
                  <c:v>7247.1869999999999</c:v>
                </c:pt>
                <c:pt idx="9">
                  <c:v>7397.0970000000016</c:v>
                </c:pt>
                <c:pt idx="10">
                  <c:v>7267.6109999999999</c:v>
                </c:pt>
                <c:pt idx="11">
                  <c:v>7124.561999999999</c:v>
                </c:pt>
                <c:pt idx="12">
                  <c:v>7028.822000000001</c:v>
                </c:pt>
                <c:pt idx="13">
                  <c:v>6646.0850000000019</c:v>
                </c:pt>
                <c:pt idx="14">
                  <c:v>6491.402</c:v>
                </c:pt>
                <c:pt idx="15">
                  <c:v>6210.009</c:v>
                </c:pt>
                <c:pt idx="16">
                  <c:v>6227.2359999999999</c:v>
                </c:pt>
                <c:pt idx="17">
                  <c:v>6806.9190000000008</c:v>
                </c:pt>
                <c:pt idx="18">
                  <c:v>7334.7629999999999</c:v>
                </c:pt>
                <c:pt idx="19">
                  <c:v>7297.4249999999993</c:v>
                </c:pt>
                <c:pt idx="20">
                  <c:v>6983.4210000000012</c:v>
                </c:pt>
                <c:pt idx="21">
                  <c:v>5969.7560000000003</c:v>
                </c:pt>
                <c:pt idx="22">
                  <c:v>5576.1030000000001</c:v>
                </c:pt>
                <c:pt idx="23">
                  <c:v>5100.6819999999998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689744"/>
        <c:axId val="4076901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44.85</c:v>
                </c:pt>
                <c:pt idx="1">
                  <c:v>43</c:v>
                </c:pt>
                <c:pt idx="2">
                  <c:v>42.82</c:v>
                </c:pt>
                <c:pt idx="3">
                  <c:v>36.79</c:v>
                </c:pt>
                <c:pt idx="4">
                  <c:v>44.66</c:v>
                </c:pt>
                <c:pt idx="5">
                  <c:v>48.82</c:v>
                </c:pt>
                <c:pt idx="6">
                  <c:v>56.64</c:v>
                </c:pt>
                <c:pt idx="7">
                  <c:v>64.959999999999994</c:v>
                </c:pt>
                <c:pt idx="8">
                  <c:v>58.54</c:v>
                </c:pt>
                <c:pt idx="9">
                  <c:v>53.92</c:v>
                </c:pt>
                <c:pt idx="10">
                  <c:v>56.64</c:v>
                </c:pt>
                <c:pt idx="11">
                  <c:v>54.42</c:v>
                </c:pt>
                <c:pt idx="12">
                  <c:v>52.34</c:v>
                </c:pt>
                <c:pt idx="13">
                  <c:v>51.65</c:v>
                </c:pt>
                <c:pt idx="14">
                  <c:v>53.92</c:v>
                </c:pt>
                <c:pt idx="15">
                  <c:v>51.52</c:v>
                </c:pt>
                <c:pt idx="16">
                  <c:v>59</c:v>
                </c:pt>
                <c:pt idx="17">
                  <c:v>67.650000000000006</c:v>
                </c:pt>
                <c:pt idx="18">
                  <c:v>78.790000000000006</c:v>
                </c:pt>
                <c:pt idx="19">
                  <c:v>77.02</c:v>
                </c:pt>
                <c:pt idx="20">
                  <c:v>68.599999999999994</c:v>
                </c:pt>
                <c:pt idx="21">
                  <c:v>62</c:v>
                </c:pt>
                <c:pt idx="22">
                  <c:v>56.64</c:v>
                </c:pt>
                <c:pt idx="23">
                  <c:v>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310832"/>
        <c:axId val="407690528"/>
      </c:lineChart>
      <c:catAx>
        <c:axId val="407689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690136"/>
        <c:crosses val="autoZero"/>
        <c:auto val="1"/>
        <c:lblAlgn val="ctr"/>
        <c:lblOffset val="100"/>
        <c:noMultiLvlLbl val="0"/>
      </c:catAx>
      <c:valAx>
        <c:axId val="407690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689744"/>
        <c:crosses val="autoZero"/>
        <c:crossBetween val="between"/>
      </c:valAx>
      <c:valAx>
        <c:axId val="407690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310832"/>
        <c:crosses val="max"/>
        <c:crossBetween val="between"/>
      </c:valAx>
      <c:catAx>
        <c:axId val="408310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690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44253</v>
          </cell>
        </row>
        <row r="5">
          <cell r="C5" t="str">
            <v>DAM</v>
          </cell>
        </row>
        <row r="26">
          <cell r="C26">
            <v>16512</v>
          </cell>
        </row>
        <row r="27">
          <cell r="C27">
            <v>36416.632000000034</v>
          </cell>
        </row>
        <row r="28">
          <cell r="C28">
            <v>24044</v>
          </cell>
        </row>
        <row r="29">
          <cell r="C29">
            <v>24997.370999999999</v>
          </cell>
        </row>
        <row r="30">
          <cell r="C30">
            <v>50307.010000000017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22722.679000000004</v>
          </cell>
        </row>
        <row r="39">
          <cell r="C39">
            <v>28428.167000000001</v>
          </cell>
        </row>
        <row r="40">
          <cell r="C40">
            <v>82623.172999999981</v>
          </cell>
        </row>
        <row r="41">
          <cell r="C41">
            <v>0</v>
          </cell>
        </row>
        <row r="42">
          <cell r="C42">
            <v>15375.561</v>
          </cell>
        </row>
        <row r="43">
          <cell r="C43">
            <v>3127.5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44.85</v>
          </cell>
          <cell r="C7">
            <v>43</v>
          </cell>
          <cell r="D7">
            <v>42.82</v>
          </cell>
          <cell r="E7">
            <v>36.79</v>
          </cell>
          <cell r="F7">
            <v>44.66</v>
          </cell>
          <cell r="G7">
            <v>48.82</v>
          </cell>
          <cell r="H7">
            <v>56.64</v>
          </cell>
          <cell r="I7">
            <v>64.959999999999994</v>
          </cell>
          <cell r="J7">
            <v>58.54</v>
          </cell>
          <cell r="K7">
            <v>53.92</v>
          </cell>
          <cell r="L7">
            <v>56.64</v>
          </cell>
          <cell r="M7">
            <v>54.42</v>
          </cell>
          <cell r="N7">
            <v>52.34</v>
          </cell>
          <cell r="O7">
            <v>51.65</v>
          </cell>
          <cell r="P7">
            <v>53.92</v>
          </cell>
          <cell r="Q7">
            <v>51.52</v>
          </cell>
          <cell r="R7">
            <v>59</v>
          </cell>
          <cell r="S7">
            <v>67.650000000000006</v>
          </cell>
          <cell r="T7">
            <v>78.790000000000006</v>
          </cell>
          <cell r="U7">
            <v>77.02</v>
          </cell>
          <cell r="V7">
            <v>68.599999999999994</v>
          </cell>
          <cell r="W7">
            <v>62</v>
          </cell>
          <cell r="X7">
            <v>56.64</v>
          </cell>
          <cell r="Y7">
            <v>54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44.85</v>
          </cell>
          <cell r="C7">
            <v>43</v>
          </cell>
          <cell r="D7">
            <v>42.82</v>
          </cell>
          <cell r="E7">
            <v>36.79</v>
          </cell>
          <cell r="F7">
            <v>44.66</v>
          </cell>
          <cell r="G7">
            <v>48.82</v>
          </cell>
          <cell r="H7">
            <v>56.64</v>
          </cell>
          <cell r="I7">
            <v>64.959999999999994</v>
          </cell>
          <cell r="J7">
            <v>58.54</v>
          </cell>
          <cell r="K7">
            <v>53.92</v>
          </cell>
          <cell r="L7">
            <v>56.64</v>
          </cell>
          <cell r="M7">
            <v>54.42</v>
          </cell>
          <cell r="N7">
            <v>52.34</v>
          </cell>
          <cell r="O7">
            <v>51.65</v>
          </cell>
          <cell r="P7">
            <v>53.92</v>
          </cell>
          <cell r="Q7">
            <v>51.52</v>
          </cell>
          <cell r="R7">
            <v>59</v>
          </cell>
          <cell r="S7">
            <v>67.650000000000006</v>
          </cell>
          <cell r="T7">
            <v>78.790000000000006</v>
          </cell>
          <cell r="U7">
            <v>77.02</v>
          </cell>
          <cell r="V7">
            <v>68.599999999999994</v>
          </cell>
          <cell r="W7">
            <v>62</v>
          </cell>
          <cell r="X7">
            <v>56.64</v>
          </cell>
          <cell r="Y7">
            <v>54</v>
          </cell>
        </row>
        <row r="12">
          <cell r="B12">
            <v>192</v>
          </cell>
          <cell r="C12">
            <v>192</v>
          </cell>
          <cell r="D12">
            <v>192</v>
          </cell>
          <cell r="E12">
            <v>192</v>
          </cell>
          <cell r="F12">
            <v>192</v>
          </cell>
          <cell r="G12">
            <v>192</v>
          </cell>
          <cell r="H12">
            <v>192</v>
          </cell>
          <cell r="I12">
            <v>192</v>
          </cell>
          <cell r="J12">
            <v>192</v>
          </cell>
          <cell r="K12">
            <v>192</v>
          </cell>
          <cell r="L12">
            <v>192</v>
          </cell>
          <cell r="M12">
            <v>192</v>
          </cell>
          <cell r="N12">
            <v>192</v>
          </cell>
          <cell r="O12">
            <v>192</v>
          </cell>
          <cell r="P12">
            <v>192</v>
          </cell>
          <cell r="Q12">
            <v>192</v>
          </cell>
          <cell r="R12">
            <v>192</v>
          </cell>
          <cell r="S12">
            <v>192</v>
          </cell>
          <cell r="T12">
            <v>192</v>
          </cell>
          <cell r="U12">
            <v>192</v>
          </cell>
          <cell r="V12">
            <v>192</v>
          </cell>
          <cell r="W12">
            <v>192</v>
          </cell>
          <cell r="X12">
            <v>192</v>
          </cell>
          <cell r="Y12">
            <v>192</v>
          </cell>
        </row>
        <row r="14">
          <cell r="B14">
            <v>188</v>
          </cell>
          <cell r="C14">
            <v>188</v>
          </cell>
          <cell r="D14">
            <v>188</v>
          </cell>
          <cell r="E14">
            <v>188</v>
          </cell>
          <cell r="F14">
            <v>188</v>
          </cell>
          <cell r="G14">
            <v>188</v>
          </cell>
          <cell r="H14">
            <v>188</v>
          </cell>
          <cell r="I14">
            <v>188</v>
          </cell>
          <cell r="J14">
            <v>188</v>
          </cell>
          <cell r="K14">
            <v>188</v>
          </cell>
          <cell r="L14">
            <v>188</v>
          </cell>
          <cell r="M14">
            <v>188</v>
          </cell>
          <cell r="N14">
            <v>188</v>
          </cell>
          <cell r="O14">
            <v>188</v>
          </cell>
          <cell r="P14">
            <v>188</v>
          </cell>
          <cell r="Q14">
            <v>188</v>
          </cell>
          <cell r="R14">
            <v>188</v>
          </cell>
          <cell r="S14">
            <v>188</v>
          </cell>
          <cell r="T14">
            <v>188</v>
          </cell>
          <cell r="U14">
            <v>188</v>
          </cell>
          <cell r="V14">
            <v>188</v>
          </cell>
          <cell r="W14">
            <v>188</v>
          </cell>
          <cell r="X14">
            <v>188</v>
          </cell>
          <cell r="Y14">
            <v>188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415</v>
          </cell>
          <cell r="I25">
            <v>415</v>
          </cell>
          <cell r="J25">
            <v>415</v>
          </cell>
          <cell r="K25">
            <v>380.54</v>
          </cell>
          <cell r="L25">
            <v>411</v>
          </cell>
          <cell r="M25">
            <v>411</v>
          </cell>
          <cell r="N25">
            <v>250</v>
          </cell>
          <cell r="O25">
            <v>250</v>
          </cell>
          <cell r="P25">
            <v>365.60599999999999</v>
          </cell>
          <cell r="Q25">
            <v>250</v>
          </cell>
          <cell r="R25">
            <v>415</v>
          </cell>
          <cell r="S25">
            <v>415</v>
          </cell>
          <cell r="T25">
            <v>415</v>
          </cell>
          <cell r="U25">
            <v>415</v>
          </cell>
          <cell r="V25">
            <v>415</v>
          </cell>
          <cell r="W25">
            <v>415</v>
          </cell>
          <cell r="X25">
            <v>415</v>
          </cell>
          <cell r="Y25">
            <v>415</v>
          </cell>
        </row>
        <row r="26">
          <cell r="T26">
            <v>157.755</v>
          </cell>
          <cell r="U26">
            <v>200.964</v>
          </cell>
          <cell r="V26">
            <v>150.71299999999999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374.71100000000001</v>
          </cell>
          <cell r="I27">
            <v>378</v>
          </cell>
          <cell r="J27">
            <v>378</v>
          </cell>
          <cell r="K27">
            <v>220</v>
          </cell>
          <cell r="L27">
            <v>281.85399999999998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354.666</v>
          </cell>
          <cell r="Y27">
            <v>220</v>
          </cell>
        </row>
        <row r="28">
          <cell r="Q28">
            <v>130</v>
          </cell>
          <cell r="R28">
            <v>130</v>
          </cell>
          <cell r="S28">
            <v>194.76900000000001</v>
          </cell>
          <cell r="T28">
            <v>428</v>
          </cell>
          <cell r="U28">
            <v>428</v>
          </cell>
          <cell r="V28">
            <v>428</v>
          </cell>
          <cell r="W28">
            <v>130</v>
          </cell>
          <cell r="X28">
            <v>130</v>
          </cell>
          <cell r="Y28">
            <v>130</v>
          </cell>
        </row>
        <row r="29">
          <cell r="H29">
            <v>170</v>
          </cell>
          <cell r="I29">
            <v>170</v>
          </cell>
          <cell r="J29">
            <v>170</v>
          </cell>
          <cell r="K29">
            <v>170</v>
          </cell>
          <cell r="L29">
            <v>170</v>
          </cell>
          <cell r="M29">
            <v>170</v>
          </cell>
          <cell r="N29">
            <v>170</v>
          </cell>
          <cell r="O29">
            <v>170</v>
          </cell>
          <cell r="P29">
            <v>170</v>
          </cell>
          <cell r="Q29">
            <v>170</v>
          </cell>
          <cell r="R29">
            <v>170</v>
          </cell>
          <cell r="S29">
            <v>400</v>
          </cell>
          <cell r="T29">
            <v>400</v>
          </cell>
          <cell r="U29">
            <v>400</v>
          </cell>
          <cell r="V29">
            <v>400</v>
          </cell>
          <cell r="W29">
            <v>170</v>
          </cell>
          <cell r="X29">
            <v>170</v>
          </cell>
          <cell r="Y29">
            <v>170</v>
          </cell>
        </row>
        <row r="34">
          <cell r="B34">
            <v>230</v>
          </cell>
          <cell r="C34">
            <v>230</v>
          </cell>
          <cell r="D34">
            <v>230</v>
          </cell>
          <cell r="E34">
            <v>230</v>
          </cell>
          <cell r="F34">
            <v>230</v>
          </cell>
          <cell r="G34">
            <v>230</v>
          </cell>
          <cell r="H34">
            <v>230</v>
          </cell>
          <cell r="I34">
            <v>230</v>
          </cell>
          <cell r="J34">
            <v>230</v>
          </cell>
          <cell r="K34">
            <v>210</v>
          </cell>
          <cell r="L34">
            <v>210</v>
          </cell>
          <cell r="M34">
            <v>210</v>
          </cell>
          <cell r="N34">
            <v>210</v>
          </cell>
          <cell r="O34">
            <v>210</v>
          </cell>
          <cell r="P34">
            <v>210</v>
          </cell>
          <cell r="Q34">
            <v>210</v>
          </cell>
          <cell r="R34">
            <v>230</v>
          </cell>
          <cell r="S34">
            <v>250.5</v>
          </cell>
          <cell r="T34">
            <v>319.685</v>
          </cell>
          <cell r="U34">
            <v>317.15699999999998</v>
          </cell>
          <cell r="V34">
            <v>263.11200000000002</v>
          </cell>
          <cell r="W34">
            <v>230</v>
          </cell>
          <cell r="X34">
            <v>230</v>
          </cell>
          <cell r="Y34">
            <v>185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185</v>
          </cell>
          <cell r="C37">
            <v>185</v>
          </cell>
          <cell r="D37">
            <v>185</v>
          </cell>
          <cell r="E37">
            <v>185</v>
          </cell>
          <cell r="F37">
            <v>185</v>
          </cell>
          <cell r="G37">
            <v>200</v>
          </cell>
          <cell r="H37">
            <v>200</v>
          </cell>
          <cell r="I37">
            <v>200</v>
          </cell>
          <cell r="J37">
            <v>200</v>
          </cell>
          <cell r="K37">
            <v>200</v>
          </cell>
          <cell r="L37">
            <v>200</v>
          </cell>
          <cell r="M37">
            <v>200</v>
          </cell>
          <cell r="N37">
            <v>200</v>
          </cell>
          <cell r="O37">
            <v>200</v>
          </cell>
          <cell r="P37">
            <v>200</v>
          </cell>
          <cell r="Q37">
            <v>200</v>
          </cell>
          <cell r="R37">
            <v>250</v>
          </cell>
          <cell r="S37">
            <v>320</v>
          </cell>
          <cell r="T37">
            <v>380</v>
          </cell>
          <cell r="U37">
            <v>380</v>
          </cell>
          <cell r="V37">
            <v>380</v>
          </cell>
          <cell r="W37">
            <v>380</v>
          </cell>
          <cell r="X37">
            <v>350</v>
          </cell>
          <cell r="Y37">
            <v>320</v>
          </cell>
        </row>
        <row r="40">
          <cell r="B40">
            <v>300</v>
          </cell>
          <cell r="C40">
            <v>300</v>
          </cell>
          <cell r="D40">
            <v>300</v>
          </cell>
          <cell r="E40">
            <v>300</v>
          </cell>
          <cell r="F40">
            <v>300</v>
          </cell>
          <cell r="G40">
            <v>300</v>
          </cell>
          <cell r="H40">
            <v>300</v>
          </cell>
          <cell r="I40">
            <v>300</v>
          </cell>
          <cell r="J40">
            <v>300</v>
          </cell>
          <cell r="K40">
            <v>300</v>
          </cell>
          <cell r="L40">
            <v>300</v>
          </cell>
          <cell r="M40">
            <v>300</v>
          </cell>
          <cell r="N40">
            <v>300</v>
          </cell>
          <cell r="O40">
            <v>300</v>
          </cell>
          <cell r="P40">
            <v>300</v>
          </cell>
          <cell r="Q40">
            <v>300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300</v>
          </cell>
          <cell r="X40">
            <v>300</v>
          </cell>
          <cell r="Y40">
            <v>300</v>
          </cell>
        </row>
        <row r="41">
          <cell r="B41">
            <v>80</v>
          </cell>
          <cell r="C41">
            <v>80</v>
          </cell>
          <cell r="D41">
            <v>80</v>
          </cell>
          <cell r="E41">
            <v>80</v>
          </cell>
          <cell r="F41">
            <v>80</v>
          </cell>
          <cell r="G41">
            <v>320</v>
          </cell>
          <cell r="H41">
            <v>320</v>
          </cell>
          <cell r="I41">
            <v>320</v>
          </cell>
          <cell r="J41">
            <v>320</v>
          </cell>
          <cell r="K41">
            <v>320</v>
          </cell>
          <cell r="L41">
            <v>80</v>
          </cell>
          <cell r="M41">
            <v>80</v>
          </cell>
          <cell r="N41">
            <v>80</v>
          </cell>
          <cell r="O41">
            <v>80</v>
          </cell>
          <cell r="P41">
            <v>80</v>
          </cell>
          <cell r="Q41">
            <v>240</v>
          </cell>
          <cell r="R41">
            <v>240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  <cell r="X41">
            <v>320</v>
          </cell>
          <cell r="Y41">
            <v>80</v>
          </cell>
        </row>
        <row r="42">
          <cell r="B42">
            <v>45</v>
          </cell>
          <cell r="C42">
            <v>45</v>
          </cell>
          <cell r="D42">
            <v>45</v>
          </cell>
          <cell r="E42">
            <v>50</v>
          </cell>
          <cell r="F42">
            <v>50</v>
          </cell>
          <cell r="G42">
            <v>150</v>
          </cell>
          <cell r="H42">
            <v>150</v>
          </cell>
          <cell r="I42">
            <v>150</v>
          </cell>
          <cell r="J42">
            <v>150</v>
          </cell>
          <cell r="K42">
            <v>150</v>
          </cell>
          <cell r="L42">
            <v>50</v>
          </cell>
          <cell r="M42">
            <v>50</v>
          </cell>
          <cell r="N42">
            <v>50</v>
          </cell>
          <cell r="O42">
            <v>50</v>
          </cell>
          <cell r="P42">
            <v>50</v>
          </cell>
          <cell r="Q42">
            <v>50</v>
          </cell>
          <cell r="R42">
            <v>75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  <cell r="X42">
            <v>45</v>
          </cell>
          <cell r="Y42">
            <v>45</v>
          </cell>
        </row>
        <row r="44">
          <cell r="R44">
            <v>100</v>
          </cell>
          <cell r="S44">
            <v>100</v>
          </cell>
          <cell r="T44">
            <v>100</v>
          </cell>
          <cell r="U44">
            <v>100</v>
          </cell>
          <cell r="V44">
            <v>100</v>
          </cell>
        </row>
        <row r="45">
          <cell r="N45">
            <v>100</v>
          </cell>
          <cell r="O45">
            <v>100</v>
          </cell>
          <cell r="P45">
            <v>100</v>
          </cell>
          <cell r="Q45">
            <v>100</v>
          </cell>
        </row>
        <row r="46">
          <cell r="N46">
            <v>50</v>
          </cell>
          <cell r="O46">
            <v>50</v>
          </cell>
          <cell r="P46">
            <v>50</v>
          </cell>
          <cell r="Q46">
            <v>50</v>
          </cell>
        </row>
        <row r="48">
          <cell r="I48">
            <v>125</v>
          </cell>
          <cell r="J48">
            <v>125</v>
          </cell>
          <cell r="K48">
            <v>125</v>
          </cell>
          <cell r="L48">
            <v>125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</row>
        <row r="49">
          <cell r="I49">
            <v>125</v>
          </cell>
          <cell r="J49">
            <v>125</v>
          </cell>
          <cell r="K49">
            <v>125</v>
          </cell>
          <cell r="L49">
            <v>125</v>
          </cell>
          <cell r="S49">
            <v>125</v>
          </cell>
          <cell r="T49">
            <v>125</v>
          </cell>
          <cell r="U49">
            <v>125</v>
          </cell>
          <cell r="V49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T51">
            <v>60</v>
          </cell>
          <cell r="U51">
            <v>60</v>
          </cell>
        </row>
        <row r="52">
          <cell r="I52">
            <v>16</v>
          </cell>
          <cell r="J52">
            <v>16</v>
          </cell>
          <cell r="K52">
            <v>16</v>
          </cell>
          <cell r="R52">
            <v>16</v>
          </cell>
          <cell r="S52">
            <v>16</v>
          </cell>
          <cell r="T52">
            <v>16</v>
          </cell>
          <cell r="U52">
            <v>16</v>
          </cell>
          <cell r="V52">
            <v>16</v>
          </cell>
        </row>
        <row r="53">
          <cell r="J53">
            <v>90</v>
          </cell>
          <cell r="K53">
            <v>90</v>
          </cell>
          <cell r="L53">
            <v>50</v>
          </cell>
          <cell r="M53">
            <v>50</v>
          </cell>
          <cell r="N53">
            <v>50</v>
          </cell>
          <cell r="O53">
            <v>50</v>
          </cell>
          <cell r="P53">
            <v>50</v>
          </cell>
          <cell r="Q53">
            <v>50</v>
          </cell>
          <cell r="R53">
            <v>50</v>
          </cell>
          <cell r="S53">
            <v>90</v>
          </cell>
          <cell r="T53">
            <v>90</v>
          </cell>
          <cell r="U53">
            <v>90</v>
          </cell>
          <cell r="V53">
            <v>50</v>
          </cell>
          <cell r="W53">
            <v>50</v>
          </cell>
          <cell r="X53">
            <v>50</v>
          </cell>
          <cell r="Y53">
            <v>50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60</v>
          </cell>
          <cell r="U54">
            <v>60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114</v>
          </cell>
          <cell r="I55">
            <v>114</v>
          </cell>
          <cell r="J55">
            <v>114</v>
          </cell>
          <cell r="K55">
            <v>114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2370.7809999999999</v>
          </cell>
          <cell r="C59">
            <v>2358.4320000000002</v>
          </cell>
          <cell r="D59">
            <v>2342.9969999999998</v>
          </cell>
          <cell r="E59">
            <v>2316.0540000000001</v>
          </cell>
          <cell r="F59">
            <v>2288.9629999999997</v>
          </cell>
          <cell r="G59">
            <v>2211.759</v>
          </cell>
          <cell r="H59">
            <v>2247.0739999999996</v>
          </cell>
          <cell r="I59">
            <v>2587.5880000000006</v>
          </cell>
          <cell r="J59">
            <v>3072.2870000000003</v>
          </cell>
          <cell r="K59">
            <v>3448.6570000000006</v>
          </cell>
          <cell r="L59">
            <v>3627.857</v>
          </cell>
          <cell r="M59">
            <v>3624.6949999999997</v>
          </cell>
          <cell r="N59">
            <v>3458.8900000000008</v>
          </cell>
          <cell r="O59">
            <v>3122.1480000000001</v>
          </cell>
          <cell r="P59">
            <v>2640.8960000000006</v>
          </cell>
          <cell r="Q59">
            <v>1989.2160000000001</v>
          </cell>
          <cell r="R59">
            <v>1308.6490000000001</v>
          </cell>
          <cell r="S59">
            <v>961.75000000000023</v>
          </cell>
          <cell r="T59">
            <v>880.42300000000012</v>
          </cell>
          <cell r="U59">
            <v>802.40399999999988</v>
          </cell>
          <cell r="V59">
            <v>724.69600000000003</v>
          </cell>
          <cell r="W59">
            <v>669.51600000000008</v>
          </cell>
          <cell r="X59">
            <v>635.529</v>
          </cell>
          <cell r="Y59">
            <v>615.74900000000002</v>
          </cell>
        </row>
        <row r="72">
          <cell r="B72">
            <v>304</v>
          </cell>
          <cell r="C72">
            <v>304</v>
          </cell>
          <cell r="D72">
            <v>304</v>
          </cell>
          <cell r="E72">
            <v>304</v>
          </cell>
          <cell r="F72">
            <v>304</v>
          </cell>
          <cell r="G72">
            <v>344</v>
          </cell>
          <cell r="H72">
            <v>314</v>
          </cell>
          <cell r="I72">
            <v>323</v>
          </cell>
          <cell r="J72">
            <v>226</v>
          </cell>
          <cell r="K72">
            <v>226</v>
          </cell>
          <cell r="L72">
            <v>226</v>
          </cell>
          <cell r="M72">
            <v>226</v>
          </cell>
          <cell r="N72">
            <v>226</v>
          </cell>
          <cell r="O72">
            <v>226</v>
          </cell>
          <cell r="P72">
            <v>266</v>
          </cell>
          <cell r="Q72">
            <v>281</v>
          </cell>
          <cell r="R72">
            <v>288</v>
          </cell>
          <cell r="S72">
            <v>345</v>
          </cell>
          <cell r="T72">
            <v>344</v>
          </cell>
          <cell r="U72">
            <v>344</v>
          </cell>
          <cell r="V72">
            <v>345</v>
          </cell>
          <cell r="W72">
            <v>351</v>
          </cell>
          <cell r="X72">
            <v>360</v>
          </cell>
          <cell r="Y72">
            <v>353</v>
          </cell>
        </row>
        <row r="73">
          <cell r="B73">
            <v>115</v>
          </cell>
          <cell r="C73">
            <v>140</v>
          </cell>
          <cell r="D73">
            <v>105</v>
          </cell>
          <cell r="E73">
            <v>105</v>
          </cell>
          <cell r="F73">
            <v>105</v>
          </cell>
          <cell r="G73">
            <v>136</v>
          </cell>
          <cell r="H73">
            <v>138</v>
          </cell>
          <cell r="I73">
            <v>109</v>
          </cell>
          <cell r="J73">
            <v>105</v>
          </cell>
          <cell r="K73">
            <v>153</v>
          </cell>
          <cell r="L73">
            <v>115</v>
          </cell>
          <cell r="M73">
            <v>187</v>
          </cell>
          <cell r="N73">
            <v>203</v>
          </cell>
          <cell r="O73">
            <v>203</v>
          </cell>
          <cell r="P73">
            <v>309</v>
          </cell>
          <cell r="Q73">
            <v>323.89300000000003</v>
          </cell>
          <cell r="R73">
            <v>401</v>
          </cell>
          <cell r="S73">
            <v>401</v>
          </cell>
          <cell r="T73">
            <v>401</v>
          </cell>
          <cell r="U73">
            <v>401</v>
          </cell>
          <cell r="V73">
            <v>398</v>
          </cell>
          <cell r="W73">
            <v>401</v>
          </cell>
          <cell r="X73">
            <v>401</v>
          </cell>
          <cell r="Y73">
            <v>402</v>
          </cell>
        </row>
        <row r="74">
          <cell r="B74">
            <v>268</v>
          </cell>
          <cell r="C74">
            <v>242.63800000000001</v>
          </cell>
          <cell r="D74">
            <v>209</v>
          </cell>
          <cell r="E74">
            <v>194</v>
          </cell>
          <cell r="F74">
            <v>224</v>
          </cell>
          <cell r="G74">
            <v>292</v>
          </cell>
          <cell r="H74">
            <v>329</v>
          </cell>
          <cell r="I74">
            <v>306.85300000000001</v>
          </cell>
          <cell r="J74">
            <v>244</v>
          </cell>
          <cell r="K74">
            <v>182</v>
          </cell>
          <cell r="L74">
            <v>215</v>
          </cell>
          <cell r="M74">
            <v>315</v>
          </cell>
          <cell r="N74">
            <v>380</v>
          </cell>
          <cell r="O74">
            <v>350</v>
          </cell>
          <cell r="P74">
            <v>415</v>
          </cell>
          <cell r="Q74">
            <v>581</v>
          </cell>
          <cell r="R74">
            <v>710.68700000000001</v>
          </cell>
          <cell r="S74">
            <v>750</v>
          </cell>
          <cell r="T74">
            <v>750</v>
          </cell>
          <cell r="U74">
            <v>750</v>
          </cell>
          <cell r="V74">
            <v>750</v>
          </cell>
          <cell r="W74">
            <v>750</v>
          </cell>
          <cell r="X74">
            <v>750</v>
          </cell>
          <cell r="Y74">
            <v>750</v>
          </cell>
        </row>
        <row r="75">
          <cell r="B75">
            <v>50</v>
          </cell>
          <cell r="C75">
            <v>50</v>
          </cell>
          <cell r="D75">
            <v>55</v>
          </cell>
          <cell r="E75">
            <v>32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W76">
            <v>210.3</v>
          </cell>
        </row>
      </sheetData>
      <sheetData sheetId="17">
        <row r="64">
          <cell r="B64">
            <v>1027.894</v>
          </cell>
          <cell r="C64">
            <v>1043.895</v>
          </cell>
          <cell r="D64">
            <v>1053.895</v>
          </cell>
          <cell r="E64">
            <v>1053.893</v>
          </cell>
          <cell r="F64">
            <v>1054.884</v>
          </cell>
          <cell r="G64">
            <v>1052.806</v>
          </cell>
          <cell r="H64">
            <v>1036.2730000000001</v>
          </cell>
          <cell r="I64">
            <v>1017.275</v>
          </cell>
          <cell r="J64">
            <v>984.72</v>
          </cell>
          <cell r="K64">
            <v>946.72299999999996</v>
          </cell>
          <cell r="L64">
            <v>849.74199999999996</v>
          </cell>
          <cell r="M64">
            <v>823.72</v>
          </cell>
          <cell r="N64">
            <v>806.71600000000001</v>
          </cell>
          <cell r="O64">
            <v>804.27</v>
          </cell>
          <cell r="P64">
            <v>862.27200000000005</v>
          </cell>
          <cell r="Q64">
            <v>862.81200000000001</v>
          </cell>
          <cell r="R64">
            <v>878.53399999999999</v>
          </cell>
          <cell r="S64">
            <v>990.11400000000003</v>
          </cell>
          <cell r="T64">
            <v>925.11300000000006</v>
          </cell>
          <cell r="U64">
            <v>927.11199999999997</v>
          </cell>
          <cell r="V64">
            <v>929.11400000000003</v>
          </cell>
          <cell r="W64">
            <v>955.11500000000001</v>
          </cell>
          <cell r="X64">
            <v>840.61699999999996</v>
          </cell>
          <cell r="Y64">
            <v>995.17</v>
          </cell>
        </row>
        <row r="65">
          <cell r="B65">
            <v>944.23500000000013</v>
          </cell>
          <cell r="C65">
            <v>917.41300000000001</v>
          </cell>
          <cell r="D65">
            <v>907.1149999999999</v>
          </cell>
          <cell r="E65">
            <v>907.18200000000002</v>
          </cell>
          <cell r="F65">
            <v>937.25700000000006</v>
          </cell>
          <cell r="G65">
            <v>1045.7849999999999</v>
          </cell>
          <cell r="H65">
            <v>1205.4779999999998</v>
          </cell>
          <cell r="I65">
            <v>1356.903</v>
          </cell>
          <cell r="J65">
            <v>1421.0729999999999</v>
          </cell>
          <cell r="K65">
            <v>1436.4130000000002</v>
          </cell>
          <cell r="L65">
            <v>1435.175</v>
          </cell>
          <cell r="M65">
            <v>1427.5220000000004</v>
          </cell>
          <cell r="N65">
            <v>1417.6380000000001</v>
          </cell>
          <cell r="O65">
            <v>1365.1530000000002</v>
          </cell>
          <cell r="P65">
            <v>1293.3869999999999</v>
          </cell>
          <cell r="Q65">
            <v>1237.415</v>
          </cell>
          <cell r="R65">
            <v>1210.3720000000001</v>
          </cell>
          <cell r="S65">
            <v>1230.981</v>
          </cell>
          <cell r="T65">
            <v>1267.4450000000004</v>
          </cell>
          <cell r="U65">
            <v>1233.9370000000001</v>
          </cell>
          <cell r="V65">
            <v>1169.183</v>
          </cell>
          <cell r="W65">
            <v>1076.241</v>
          </cell>
          <cell r="X65">
            <v>1032.08</v>
          </cell>
          <cell r="Y65">
            <v>952.78399999999988</v>
          </cell>
        </row>
        <row r="66">
          <cell r="B66">
            <v>2579.163</v>
          </cell>
          <cell r="C66">
            <v>2491.6620000000003</v>
          </cell>
          <cell r="D66">
            <v>2386.0179999999996</v>
          </cell>
          <cell r="E66">
            <v>2329.8399999999997</v>
          </cell>
          <cell r="F66">
            <v>2415.6940000000004</v>
          </cell>
          <cell r="G66">
            <v>2698.1460000000006</v>
          </cell>
          <cell r="H66">
            <v>3137.9339999999997</v>
          </cell>
          <cell r="I66">
            <v>3552.163</v>
          </cell>
          <cell r="J66">
            <v>3854.2300000000005</v>
          </cell>
          <cell r="K66">
            <v>3959.9609999999993</v>
          </cell>
          <cell r="L66">
            <v>3988.6940000000004</v>
          </cell>
          <cell r="M66">
            <v>3995.82</v>
          </cell>
          <cell r="N66">
            <v>3954.1680000000006</v>
          </cell>
          <cell r="O66">
            <v>3716.0619999999994</v>
          </cell>
          <cell r="P66">
            <v>3554.7429999999999</v>
          </cell>
          <cell r="Q66">
            <v>3483.7819999999997</v>
          </cell>
          <cell r="R66">
            <v>3505.33</v>
          </cell>
          <cell r="S66">
            <v>3906.8239999999996</v>
          </cell>
          <cell r="T66">
            <v>4428.2049999999999</v>
          </cell>
          <cell r="U66">
            <v>4429.3760000000002</v>
          </cell>
          <cell r="V66">
            <v>4205.6239999999998</v>
          </cell>
          <cell r="W66">
            <v>3719.4</v>
          </cell>
          <cell r="X66">
            <v>3451.0060000000003</v>
          </cell>
          <cell r="Y66">
            <v>2879.328</v>
          </cell>
        </row>
        <row r="68">
          <cell r="B68">
            <v>119</v>
          </cell>
          <cell r="C68">
            <v>119</v>
          </cell>
          <cell r="D68">
            <v>118</v>
          </cell>
          <cell r="E68">
            <v>119</v>
          </cell>
          <cell r="F68">
            <v>118</v>
          </cell>
          <cell r="G68">
            <v>118</v>
          </cell>
          <cell r="H68">
            <v>121</v>
          </cell>
          <cell r="I68">
            <v>130</v>
          </cell>
          <cell r="J68">
            <v>142</v>
          </cell>
          <cell r="K68">
            <v>152</v>
          </cell>
          <cell r="L68">
            <v>154</v>
          </cell>
          <cell r="M68">
            <v>137.5</v>
          </cell>
          <cell r="N68">
            <v>135.5</v>
          </cell>
          <cell r="O68">
            <v>132.5</v>
          </cell>
          <cell r="P68">
            <v>120</v>
          </cell>
          <cell r="Q68">
            <v>114</v>
          </cell>
          <cell r="R68">
            <v>121</v>
          </cell>
          <cell r="S68">
            <v>138</v>
          </cell>
          <cell r="T68">
            <v>150</v>
          </cell>
          <cell r="U68">
            <v>151</v>
          </cell>
          <cell r="V68">
            <v>143.5</v>
          </cell>
          <cell r="W68">
            <v>131</v>
          </cell>
          <cell r="X68">
            <v>131</v>
          </cell>
          <cell r="Y68">
            <v>112.5</v>
          </cell>
        </row>
        <row r="72">
          <cell r="B72">
            <v>25</v>
          </cell>
          <cell r="C72">
            <v>30</v>
          </cell>
          <cell r="D72">
            <v>30</v>
          </cell>
          <cell r="E72">
            <v>30</v>
          </cell>
          <cell r="F72">
            <v>30</v>
          </cell>
          <cell r="G72">
            <v>30</v>
          </cell>
          <cell r="H72">
            <v>5</v>
          </cell>
          <cell r="I72">
            <v>5</v>
          </cell>
          <cell r="J72">
            <v>5</v>
          </cell>
          <cell r="K72">
            <v>10</v>
          </cell>
          <cell r="L72">
            <v>10</v>
          </cell>
          <cell r="M72">
            <v>10</v>
          </cell>
          <cell r="N72">
            <v>5</v>
          </cell>
          <cell r="O72">
            <v>5</v>
          </cell>
          <cell r="P72">
            <v>5</v>
          </cell>
        </row>
        <row r="73">
          <cell r="B73">
            <v>127</v>
          </cell>
          <cell r="C73">
            <v>157</v>
          </cell>
          <cell r="D73">
            <v>157</v>
          </cell>
          <cell r="E73">
            <v>162</v>
          </cell>
          <cell r="F73">
            <v>162</v>
          </cell>
          <cell r="G73">
            <v>162</v>
          </cell>
          <cell r="H73">
            <v>117</v>
          </cell>
          <cell r="I73">
            <v>124</v>
          </cell>
          <cell r="J73">
            <v>132</v>
          </cell>
          <cell r="K73">
            <v>145</v>
          </cell>
          <cell r="L73">
            <v>151</v>
          </cell>
          <cell r="M73">
            <v>121</v>
          </cell>
          <cell r="N73">
            <v>102</v>
          </cell>
          <cell r="O73">
            <v>102</v>
          </cell>
          <cell r="P73">
            <v>47</v>
          </cell>
          <cell r="Q73">
            <v>7</v>
          </cell>
          <cell r="R73">
            <v>7</v>
          </cell>
          <cell r="S73">
            <v>36</v>
          </cell>
          <cell r="T73">
            <v>59</v>
          </cell>
          <cell r="U73">
            <v>56</v>
          </cell>
          <cell r="V73">
            <v>36</v>
          </cell>
          <cell r="W73">
            <v>33</v>
          </cell>
          <cell r="X73">
            <v>44</v>
          </cell>
          <cell r="Y73">
            <v>26</v>
          </cell>
        </row>
        <row r="74">
          <cell r="B74">
            <v>110.389</v>
          </cell>
          <cell r="C74">
            <v>161</v>
          </cell>
          <cell r="D74">
            <v>183.869</v>
          </cell>
          <cell r="E74">
            <v>179.03899999999999</v>
          </cell>
          <cell r="F74">
            <v>111</v>
          </cell>
          <cell r="G74">
            <v>161</v>
          </cell>
          <cell r="H74">
            <v>130</v>
          </cell>
          <cell r="I74">
            <v>135</v>
          </cell>
          <cell r="J74">
            <v>208.16399999999999</v>
          </cell>
          <cell r="K74">
            <v>247</v>
          </cell>
          <cell r="L74">
            <v>179</v>
          </cell>
          <cell r="M74">
            <v>169</v>
          </cell>
          <cell r="N74">
            <v>164</v>
          </cell>
          <cell r="O74">
            <v>169</v>
          </cell>
          <cell r="P74">
            <v>109</v>
          </cell>
          <cell r="Q74">
            <v>5</v>
          </cell>
          <cell r="R74">
            <v>5</v>
          </cell>
          <cell r="S74">
            <v>5</v>
          </cell>
          <cell r="T74">
            <v>5</v>
          </cell>
          <cell r="Y74">
            <v>5</v>
          </cell>
        </row>
        <row r="75">
          <cell r="D75">
            <v>5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473</v>
          </cell>
          <cell r="G76">
            <v>450.9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440</v>
          </cell>
          <cell r="N76">
            <v>443.8</v>
          </cell>
          <cell r="O76">
            <v>352.1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55</v>
          </cell>
          <cell r="X76">
            <v>77.400000000000006</v>
          </cell>
          <cell r="Y76">
            <v>129.9</v>
          </cell>
        </row>
      </sheetData>
      <sheetData sheetId="18">
        <row r="7">
          <cell r="B7">
            <v>44.85</v>
          </cell>
          <cell r="C7">
            <v>43</v>
          </cell>
          <cell r="D7">
            <v>42.82</v>
          </cell>
          <cell r="E7">
            <v>36.79</v>
          </cell>
          <cell r="F7">
            <v>44.66</v>
          </cell>
          <cell r="G7">
            <v>48.82</v>
          </cell>
          <cell r="H7">
            <v>56.64</v>
          </cell>
          <cell r="I7">
            <v>64.959999999999994</v>
          </cell>
          <cell r="J7">
            <v>58.54</v>
          </cell>
          <cell r="K7">
            <v>53.92</v>
          </cell>
          <cell r="L7">
            <v>56.64</v>
          </cell>
          <cell r="M7">
            <v>54.42</v>
          </cell>
          <cell r="N7">
            <v>52.34</v>
          </cell>
          <cell r="O7">
            <v>51.65</v>
          </cell>
          <cell r="P7">
            <v>53.92</v>
          </cell>
          <cell r="Q7">
            <v>51.52</v>
          </cell>
          <cell r="R7">
            <v>59</v>
          </cell>
          <cell r="S7">
            <v>67.650000000000006</v>
          </cell>
          <cell r="T7">
            <v>78.790000000000006</v>
          </cell>
          <cell r="U7">
            <v>77.02</v>
          </cell>
          <cell r="V7">
            <v>68.599999999999994</v>
          </cell>
          <cell r="W7">
            <v>62</v>
          </cell>
          <cell r="X7">
            <v>56.64</v>
          </cell>
          <cell r="Y7">
            <v>54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LE_TRADING</v>
          </cell>
        </row>
        <row r="29">
          <cell r="A29" t="str">
            <v>LIG_MEGALOPOLIS</v>
          </cell>
        </row>
        <row r="30">
          <cell r="A30" t="str">
            <v>LIG_MELITIS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NRG_TRADING_HOUS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SENTRADE</v>
          </cell>
        </row>
        <row r="38">
          <cell r="A38" t="str">
            <v>SOLARENERGY</v>
          </cell>
        </row>
        <row r="39">
          <cell r="A39" t="str">
            <v>STATKRAFT-DE1</v>
          </cell>
        </row>
        <row r="40">
          <cell r="A40" t="str">
            <v>TERNA_ENERGY</v>
          </cell>
        </row>
        <row r="41">
          <cell r="A41" t="str">
            <v>VIENER</v>
          </cell>
        </row>
        <row r="42">
          <cell r="A42" t="str">
            <v>VOLTERRA</v>
          </cell>
        </row>
        <row r="43">
          <cell r="A43" t="str">
            <v>VOLTON</v>
          </cell>
        </row>
        <row r="44">
          <cell r="A44" t="str">
            <v>WATT_AND_VOLT</v>
          </cell>
        </row>
        <row r="45">
          <cell r="A45" t="str">
            <v>WOOTIS</v>
          </cell>
        </row>
        <row r="46">
          <cell r="A46" t="str">
            <v>COUPLING_CBS</v>
          </cell>
        </row>
        <row r="51">
          <cell r="A51" t="str">
            <v>ADMIE</v>
          </cell>
        </row>
        <row r="52">
          <cell r="A52" t="str">
            <v>ALPIQ_ENERGY</v>
          </cell>
        </row>
        <row r="53">
          <cell r="A53" t="str">
            <v>ATTIKI_GSC</v>
          </cell>
        </row>
        <row r="54">
          <cell r="A54" t="str">
            <v>AYEN_ENERGIJA</v>
          </cell>
        </row>
        <row r="55">
          <cell r="A55" t="str">
            <v>CEZ_AS</v>
          </cell>
        </row>
        <row r="56">
          <cell r="A56" t="str">
            <v>DANSKECOM</v>
          </cell>
        </row>
        <row r="57">
          <cell r="A57" t="str">
            <v>DUFERCO_HELLAS</v>
          </cell>
        </row>
        <row r="58">
          <cell r="A58" t="str">
            <v>EFT_SLOVENIA</v>
          </cell>
        </row>
        <row r="59">
          <cell r="A59" t="str">
            <v>ELINOIL</v>
          </cell>
        </row>
        <row r="60">
          <cell r="A60" t="str">
            <v>ELPEDISON</v>
          </cell>
        </row>
        <row r="61">
          <cell r="A61" t="str">
            <v>ELTA</v>
          </cell>
        </row>
        <row r="62">
          <cell r="A62" t="str">
            <v>ENSCO-AG-ST</v>
          </cell>
        </row>
        <row r="63">
          <cell r="A63" t="str">
            <v>EPA_THESS</v>
          </cell>
        </row>
        <row r="64">
          <cell r="A64" t="str">
            <v>EUNICE_TRADING</v>
          </cell>
        </row>
        <row r="65">
          <cell r="A65" t="str">
            <v>GEN-I-ATHENS</v>
          </cell>
        </row>
        <row r="66">
          <cell r="A66" t="str">
            <v>GREENENV</v>
          </cell>
        </row>
        <row r="67">
          <cell r="A67" t="str">
            <v>HERON</v>
          </cell>
        </row>
        <row r="68">
          <cell r="A68" t="str">
            <v>HSE</v>
          </cell>
        </row>
        <row r="69">
          <cell r="A69" t="str">
            <v>KEN</v>
          </cell>
        </row>
        <row r="70">
          <cell r="A70" t="str">
            <v>KVMARKOUSA</v>
          </cell>
        </row>
        <row r="71">
          <cell r="A71" t="str">
            <v>LIG_MEGALOPOLIS</v>
          </cell>
        </row>
        <row r="72">
          <cell r="A72" t="str">
            <v>LIG_MELITIS</v>
          </cell>
        </row>
        <row r="73">
          <cell r="A73" t="str">
            <v>MYTILINEOS</v>
          </cell>
        </row>
        <row r="74">
          <cell r="A74" t="str">
            <v>NRG_TRADING_HOUS</v>
          </cell>
        </row>
        <row r="75">
          <cell r="A75" t="str">
            <v>OTEESTATE</v>
          </cell>
        </row>
        <row r="76">
          <cell r="A76" t="str">
            <v>PETROGAZ</v>
          </cell>
        </row>
        <row r="77">
          <cell r="A77" t="str">
            <v>PPC</v>
          </cell>
        </row>
        <row r="78">
          <cell r="A78" t="str">
            <v>SENTRADE</v>
          </cell>
        </row>
        <row r="79">
          <cell r="A79" t="str">
            <v>SOLARENERGY</v>
          </cell>
        </row>
        <row r="80">
          <cell r="A80" t="str">
            <v>STATKRAFT-DE1</v>
          </cell>
        </row>
        <row r="81">
          <cell r="A81" t="str">
            <v>TERNA_ENERGY</v>
          </cell>
        </row>
        <row r="82">
          <cell r="A82" t="str">
            <v>VIENER</v>
          </cell>
        </row>
        <row r="83">
          <cell r="A83" t="str">
            <v>VIOLAR</v>
          </cell>
        </row>
        <row r="84">
          <cell r="A84" t="str">
            <v>VOLTERRA</v>
          </cell>
        </row>
        <row r="85">
          <cell r="A85" t="str">
            <v>VOLTON</v>
          </cell>
        </row>
        <row r="86">
          <cell r="A86" t="str">
            <v>WATT_AND_VOLT</v>
          </cell>
        </row>
        <row r="87">
          <cell r="A8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44251</v>
          </cell>
        </row>
        <row r="4">
          <cell r="B4">
            <v>44251</v>
          </cell>
        </row>
        <row r="5">
          <cell r="B5">
            <v>44251</v>
          </cell>
        </row>
        <row r="6">
          <cell r="B6">
            <v>44251</v>
          </cell>
        </row>
        <row r="7">
          <cell r="B7">
            <v>44251</v>
          </cell>
        </row>
        <row r="8">
          <cell r="B8">
            <v>44251</v>
          </cell>
        </row>
        <row r="9">
          <cell r="B9">
            <v>44251</v>
          </cell>
        </row>
        <row r="10">
          <cell r="B10">
            <v>44251</v>
          </cell>
        </row>
        <row r="11">
          <cell r="B11">
            <v>44251</v>
          </cell>
        </row>
        <row r="12">
          <cell r="B12">
            <v>44251</v>
          </cell>
        </row>
        <row r="13">
          <cell r="B13">
            <v>44251</v>
          </cell>
        </row>
        <row r="14">
          <cell r="B14">
            <v>44251</v>
          </cell>
        </row>
        <row r="15">
          <cell r="B15">
            <v>44251</v>
          </cell>
        </row>
        <row r="16">
          <cell r="B16">
            <v>44251</v>
          </cell>
        </row>
      </sheetData>
      <sheetData sheetId="41">
        <row r="2">
          <cell r="C2">
            <v>44254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628.48789999999997</v>
          </cell>
          <cell r="J12">
            <v>628.48800000000006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5432.6810000000005</v>
      </c>
      <c r="C4" s="18">
        <v>5419.97</v>
      </c>
      <c r="D4" s="18">
        <v>5340.896999999999</v>
      </c>
      <c r="E4" s="18">
        <v>5280.9539999999997</v>
      </c>
      <c r="F4" s="18">
        <v>5301.8630000000012</v>
      </c>
      <c r="G4" s="18">
        <v>5718.6590000000015</v>
      </c>
      <c r="H4" s="18">
        <v>6252.6849999999995</v>
      </c>
      <c r="I4" s="18">
        <v>6820.3410000000013</v>
      </c>
      <c r="J4" s="18">
        <v>7247.1869999999999</v>
      </c>
      <c r="K4" s="18">
        <v>7397.0969999999998</v>
      </c>
      <c r="L4" s="18">
        <v>7267.6109999999999</v>
      </c>
      <c r="M4" s="18">
        <v>7124.5950000000003</v>
      </c>
      <c r="N4" s="18">
        <v>7028.7900000000027</v>
      </c>
      <c r="O4" s="18">
        <v>6646.0479999999998</v>
      </c>
      <c r="P4" s="18">
        <v>6491.4019999999991</v>
      </c>
      <c r="Q4" s="18">
        <v>6210.0089999999991</v>
      </c>
      <c r="R4" s="18">
        <v>6227.2359999999999</v>
      </c>
      <c r="S4" s="18">
        <v>6806.9190000000008</v>
      </c>
      <c r="T4" s="18">
        <v>7334.7630000000008</v>
      </c>
      <c r="U4" s="18">
        <v>7297.4249999999993</v>
      </c>
      <c r="V4" s="18">
        <v>6983.4209999999985</v>
      </c>
      <c r="W4" s="18">
        <v>5969.7160000000003</v>
      </c>
      <c r="X4" s="18">
        <v>5576.0950000000003</v>
      </c>
      <c r="Y4" s="18">
        <v>5100.6490000000003</v>
      </c>
      <c r="Z4" s="19"/>
      <c r="AA4" s="20">
        <f>SUM(B4:Z4)</f>
        <v>152277.01300000004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44.85</v>
      </c>
      <c r="C7" s="28">
        <v>43</v>
      </c>
      <c r="D7" s="28">
        <v>42.82</v>
      </c>
      <c r="E7" s="28">
        <v>36.79</v>
      </c>
      <c r="F7" s="28">
        <v>44.66</v>
      </c>
      <c r="G7" s="28">
        <v>48.82</v>
      </c>
      <c r="H7" s="28">
        <v>56.64</v>
      </c>
      <c r="I7" s="28">
        <v>64.959999999999994</v>
      </c>
      <c r="J7" s="28">
        <v>58.54</v>
      </c>
      <c r="K7" s="28">
        <v>53.92</v>
      </c>
      <c r="L7" s="28">
        <v>56.64</v>
      </c>
      <c r="M7" s="28">
        <v>54.42</v>
      </c>
      <c r="N7" s="28">
        <v>52.34</v>
      </c>
      <c r="O7" s="28">
        <v>51.65</v>
      </c>
      <c r="P7" s="28">
        <v>53.92</v>
      </c>
      <c r="Q7" s="28">
        <v>51.52</v>
      </c>
      <c r="R7" s="28">
        <v>59</v>
      </c>
      <c r="S7" s="28">
        <v>67.650000000000006</v>
      </c>
      <c r="T7" s="28">
        <v>78.790000000000006</v>
      </c>
      <c r="U7" s="28">
        <v>77.02</v>
      </c>
      <c r="V7" s="28">
        <v>68.599999999999994</v>
      </c>
      <c r="W7" s="28">
        <v>62</v>
      </c>
      <c r="X7" s="28">
        <v>56.64</v>
      </c>
      <c r="Y7" s="28">
        <v>54</v>
      </c>
      <c r="Z7" s="29"/>
      <c r="AA7" s="30">
        <f>IF(SUM(GR_MAINLAND_MCP_SUM_SELL)&lt;&gt;0,AVERAGEIF(GR_MAINLAND_MCP_SUM_SELL,"&lt;&gt;"""),"")</f>
        <v>55.799583333333324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688</v>
      </c>
      <c r="C10" s="42">
        <v>688</v>
      </c>
      <c r="D10" s="42">
        <v>688</v>
      </c>
      <c r="E10" s="42">
        <v>688</v>
      </c>
      <c r="F10" s="42">
        <v>688</v>
      </c>
      <c r="G10" s="42">
        <v>688</v>
      </c>
      <c r="H10" s="42">
        <v>688</v>
      </c>
      <c r="I10" s="42">
        <v>688</v>
      </c>
      <c r="J10" s="42">
        <v>688</v>
      </c>
      <c r="K10" s="42">
        <v>688</v>
      </c>
      <c r="L10" s="42">
        <v>688</v>
      </c>
      <c r="M10" s="42">
        <v>688</v>
      </c>
      <c r="N10" s="42">
        <v>688</v>
      </c>
      <c r="O10" s="42">
        <v>688</v>
      </c>
      <c r="P10" s="42">
        <v>688</v>
      </c>
      <c r="Q10" s="42">
        <v>688</v>
      </c>
      <c r="R10" s="42">
        <v>688</v>
      </c>
      <c r="S10" s="42">
        <v>688</v>
      </c>
      <c r="T10" s="42">
        <v>688</v>
      </c>
      <c r="U10" s="42">
        <v>688</v>
      </c>
      <c r="V10" s="42">
        <v>688</v>
      </c>
      <c r="W10" s="42">
        <v>688</v>
      </c>
      <c r="X10" s="42">
        <v>688</v>
      </c>
      <c r="Y10" s="42">
        <v>688</v>
      </c>
      <c r="Z10" s="43"/>
      <c r="AA10" s="44">
        <f>SUM(B10:Z10)</f>
        <v>16512</v>
      </c>
    </row>
    <row r="11" spans="1:27" ht="24.95" customHeight="1" x14ac:dyDescent="0.2">
      <c r="A11" s="45" t="s">
        <v>7</v>
      </c>
      <c r="B11" s="46">
        <v>1012.9</v>
      </c>
      <c r="C11" s="47">
        <v>1012.9</v>
      </c>
      <c r="D11" s="47">
        <v>1012.9</v>
      </c>
      <c r="E11" s="47">
        <v>1012.9</v>
      </c>
      <c r="F11" s="47">
        <v>1012.9</v>
      </c>
      <c r="G11" s="47">
        <v>1027.9000000000001</v>
      </c>
      <c r="H11" s="47">
        <v>1517.6109999999999</v>
      </c>
      <c r="I11" s="47">
        <v>1520.9</v>
      </c>
      <c r="J11" s="47">
        <v>1520.9</v>
      </c>
      <c r="K11" s="47">
        <v>1308.44</v>
      </c>
      <c r="L11" s="47">
        <v>1400.7539999999999</v>
      </c>
      <c r="M11" s="47">
        <v>1338.9</v>
      </c>
      <c r="N11" s="47">
        <v>1177.9000000000001</v>
      </c>
      <c r="O11" s="47">
        <v>1177.9000000000001</v>
      </c>
      <c r="P11" s="47">
        <v>1293.5059999999999</v>
      </c>
      <c r="Q11" s="47">
        <v>1307.9000000000001</v>
      </c>
      <c r="R11" s="47">
        <v>1700.9</v>
      </c>
      <c r="S11" s="47">
        <v>2086.1689999999999</v>
      </c>
      <c r="T11" s="47">
        <v>2606.34</v>
      </c>
      <c r="U11" s="47">
        <v>2647.0209999999997</v>
      </c>
      <c r="V11" s="47">
        <v>2542.7250000000004</v>
      </c>
      <c r="W11" s="47">
        <v>1830.9</v>
      </c>
      <c r="X11" s="47">
        <v>1777.566</v>
      </c>
      <c r="Y11" s="47">
        <v>1567.9</v>
      </c>
      <c r="Z11" s="48"/>
      <c r="AA11" s="49">
        <f>SUM(B11:Z11)</f>
        <v>36416.632000000012</v>
      </c>
    </row>
    <row r="12" spans="1:27" ht="24.95" customHeight="1" x14ac:dyDescent="0.2">
      <c r="A12" s="45" t="s">
        <v>8</v>
      </c>
      <c r="B12" s="46">
        <v>624</v>
      </c>
      <c r="C12" s="47">
        <v>624</v>
      </c>
      <c r="D12" s="47">
        <v>624</v>
      </c>
      <c r="E12" s="47">
        <v>629</v>
      </c>
      <c r="F12" s="47">
        <v>629</v>
      </c>
      <c r="G12" s="47">
        <v>969</v>
      </c>
      <c r="H12" s="47">
        <v>969</v>
      </c>
      <c r="I12" s="47">
        <v>1235</v>
      </c>
      <c r="J12" s="47">
        <v>1341</v>
      </c>
      <c r="K12" s="47">
        <v>1341</v>
      </c>
      <c r="L12" s="47">
        <v>945</v>
      </c>
      <c r="M12" s="47">
        <v>695</v>
      </c>
      <c r="N12" s="47">
        <v>845</v>
      </c>
      <c r="O12" s="47">
        <v>829</v>
      </c>
      <c r="P12" s="47">
        <v>829</v>
      </c>
      <c r="Q12" s="47">
        <v>989</v>
      </c>
      <c r="R12" s="47">
        <v>1080</v>
      </c>
      <c r="S12" s="47">
        <v>1525</v>
      </c>
      <c r="T12" s="47">
        <v>1615</v>
      </c>
      <c r="U12" s="47">
        <v>1615</v>
      </c>
      <c r="V12" s="47">
        <v>1485</v>
      </c>
      <c r="W12" s="47">
        <v>1019</v>
      </c>
      <c r="X12" s="47">
        <v>914</v>
      </c>
      <c r="Y12" s="47">
        <v>674</v>
      </c>
      <c r="Z12" s="48"/>
      <c r="AA12" s="49">
        <f>SUM(B12:Z12)</f>
        <v>24044</v>
      </c>
    </row>
    <row r="13" spans="1:27" ht="24.95" customHeight="1" x14ac:dyDescent="0.2">
      <c r="A13" s="50" t="s">
        <v>9</v>
      </c>
      <c r="B13" s="51">
        <v>2370.7809999999999</v>
      </c>
      <c r="C13" s="52">
        <v>2358.4320000000002</v>
      </c>
      <c r="D13" s="52">
        <v>2342.9969999999998</v>
      </c>
      <c r="E13" s="52">
        <v>2316.0540000000001</v>
      </c>
      <c r="F13" s="52">
        <v>2288.9629999999997</v>
      </c>
      <c r="G13" s="52">
        <v>2211.759</v>
      </c>
      <c r="H13" s="52">
        <v>2247.0739999999996</v>
      </c>
      <c r="I13" s="52">
        <v>2587.5880000000006</v>
      </c>
      <c r="J13" s="52">
        <v>3072.2870000000003</v>
      </c>
      <c r="K13" s="52">
        <v>3448.6570000000006</v>
      </c>
      <c r="L13" s="52">
        <v>3627.857</v>
      </c>
      <c r="M13" s="52">
        <v>3624.6949999999997</v>
      </c>
      <c r="N13" s="52">
        <v>3458.8900000000008</v>
      </c>
      <c r="O13" s="52">
        <v>3122.1480000000001</v>
      </c>
      <c r="P13" s="52">
        <v>2640.8960000000006</v>
      </c>
      <c r="Q13" s="52">
        <v>1989.2160000000001</v>
      </c>
      <c r="R13" s="52">
        <v>1308.6490000000001</v>
      </c>
      <c r="S13" s="52">
        <v>961.75000000000023</v>
      </c>
      <c r="T13" s="52">
        <v>880.42300000000012</v>
      </c>
      <c r="U13" s="52">
        <v>802.40399999999988</v>
      </c>
      <c r="V13" s="52">
        <v>724.69600000000003</v>
      </c>
      <c r="W13" s="52">
        <v>669.51600000000008</v>
      </c>
      <c r="X13" s="52">
        <v>635.529</v>
      </c>
      <c r="Y13" s="52">
        <v>615.74900000000002</v>
      </c>
      <c r="Z13" s="53"/>
      <c r="AA13" s="54">
        <f>SUM(B13:Z13)</f>
        <v>50307.010000000017</v>
      </c>
    </row>
    <row r="14" spans="1:27" ht="30" customHeight="1" thickBot="1" x14ac:dyDescent="0.25">
      <c r="A14" s="55" t="s">
        <v>10</v>
      </c>
      <c r="B14" s="56">
        <f>IF(LEN(B$2)&gt;0,SUM(B10:B13),"")</f>
        <v>4695.6810000000005</v>
      </c>
      <c r="C14" s="57">
        <f t="shared" ref="C14:Z14" si="0">IF(LEN(C$2)&gt;0,SUM(C10:C13),"")</f>
        <v>4683.3320000000003</v>
      </c>
      <c r="D14" s="57">
        <f t="shared" si="0"/>
        <v>4667.8969999999999</v>
      </c>
      <c r="E14" s="57">
        <f t="shared" si="0"/>
        <v>4645.9539999999997</v>
      </c>
      <c r="F14" s="57">
        <f t="shared" si="0"/>
        <v>4618.8629999999994</v>
      </c>
      <c r="G14" s="57">
        <f t="shared" si="0"/>
        <v>4896.6589999999997</v>
      </c>
      <c r="H14" s="57">
        <f t="shared" si="0"/>
        <v>5421.6849999999995</v>
      </c>
      <c r="I14" s="57">
        <f t="shared" si="0"/>
        <v>6031.4880000000012</v>
      </c>
      <c r="J14" s="57">
        <f t="shared" si="0"/>
        <v>6622.1869999999999</v>
      </c>
      <c r="K14" s="57">
        <f t="shared" si="0"/>
        <v>6786.0970000000007</v>
      </c>
      <c r="L14" s="57">
        <f t="shared" si="0"/>
        <v>6661.6109999999999</v>
      </c>
      <c r="M14" s="57">
        <f t="shared" si="0"/>
        <v>6346.5949999999993</v>
      </c>
      <c r="N14" s="57">
        <f t="shared" si="0"/>
        <v>6169.7900000000009</v>
      </c>
      <c r="O14" s="57">
        <f t="shared" si="0"/>
        <v>5817.0480000000007</v>
      </c>
      <c r="P14" s="57">
        <f t="shared" si="0"/>
        <v>5451.402</v>
      </c>
      <c r="Q14" s="57">
        <f t="shared" si="0"/>
        <v>4974.116</v>
      </c>
      <c r="R14" s="57">
        <f t="shared" si="0"/>
        <v>4777.549</v>
      </c>
      <c r="S14" s="57">
        <f t="shared" si="0"/>
        <v>5260.9189999999999</v>
      </c>
      <c r="T14" s="57">
        <f t="shared" si="0"/>
        <v>5789.7629999999999</v>
      </c>
      <c r="U14" s="57">
        <f t="shared" si="0"/>
        <v>5752.4249999999993</v>
      </c>
      <c r="V14" s="57">
        <f t="shared" si="0"/>
        <v>5440.4210000000003</v>
      </c>
      <c r="W14" s="57">
        <f t="shared" si="0"/>
        <v>4207.4160000000002</v>
      </c>
      <c r="X14" s="57">
        <f t="shared" si="0"/>
        <v>4015.0949999999998</v>
      </c>
      <c r="Y14" s="57">
        <f t="shared" si="0"/>
        <v>3545.6490000000003</v>
      </c>
      <c r="Z14" s="58" t="str">
        <f t="shared" si="0"/>
        <v/>
      </c>
      <c r="AA14" s="59">
        <f>SUM(AA9:AA13)</f>
        <v>127279.64200000002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3319.9</v>
      </c>
      <c r="C25" s="67">
        <v>3305.9</v>
      </c>
      <c r="D25" s="67">
        <v>3245.9</v>
      </c>
      <c r="E25" s="67">
        <v>3232.9</v>
      </c>
      <c r="F25" s="67">
        <v>3211.9</v>
      </c>
      <c r="G25" s="67">
        <v>3554.9</v>
      </c>
      <c r="H25" s="67">
        <v>3573.9</v>
      </c>
      <c r="I25" s="67">
        <v>4107.8999999999996</v>
      </c>
      <c r="J25" s="67">
        <v>4636.8999999999996</v>
      </c>
      <c r="K25" s="67">
        <v>4924.8999999999996</v>
      </c>
      <c r="L25" s="67">
        <v>4708.8999999999996</v>
      </c>
      <c r="M25" s="67">
        <v>4474.8999999999996</v>
      </c>
      <c r="N25" s="67">
        <v>4489.8999999999996</v>
      </c>
      <c r="O25" s="67">
        <v>4196.8999999999996</v>
      </c>
      <c r="P25" s="67">
        <v>3808.9</v>
      </c>
      <c r="Q25" s="67">
        <v>3496.9</v>
      </c>
      <c r="R25" s="67">
        <v>3073.9</v>
      </c>
      <c r="S25" s="67">
        <v>3256.9</v>
      </c>
      <c r="T25" s="67">
        <v>3312.9</v>
      </c>
      <c r="U25" s="67">
        <v>3281.9</v>
      </c>
      <c r="V25" s="67">
        <v>3114.9</v>
      </c>
      <c r="W25" s="67">
        <v>2631.9</v>
      </c>
      <c r="X25" s="67">
        <v>2504.9</v>
      </c>
      <c r="Y25" s="67">
        <v>2247.9</v>
      </c>
      <c r="Z25" s="68"/>
      <c r="AA25" s="69">
        <f>SUM(B25:Z25)</f>
        <v>85716.599999999977</v>
      </c>
    </row>
    <row r="26" spans="1:27" ht="24.95" customHeight="1" x14ac:dyDescent="0.2">
      <c r="A26" s="70" t="s">
        <v>20</v>
      </c>
      <c r="B26" s="71">
        <v>1039.7809999999999</v>
      </c>
      <c r="C26" s="72">
        <v>1041.07</v>
      </c>
      <c r="D26" s="72">
        <v>1021.997</v>
      </c>
      <c r="E26" s="72">
        <v>975.05399999999997</v>
      </c>
      <c r="F26" s="72">
        <v>1016.963</v>
      </c>
      <c r="G26" s="72">
        <v>1075.759</v>
      </c>
      <c r="H26" s="72">
        <v>1420.7850000000001</v>
      </c>
      <c r="I26" s="72">
        <v>1454.441</v>
      </c>
      <c r="J26" s="72">
        <v>1352.287</v>
      </c>
      <c r="K26" s="72">
        <v>1234.1969999999999</v>
      </c>
      <c r="L26" s="72">
        <v>1320.711</v>
      </c>
      <c r="M26" s="72">
        <v>1411.6949999999999</v>
      </c>
      <c r="N26" s="72">
        <v>1300.8900000000001</v>
      </c>
      <c r="O26" s="72">
        <v>1211.1479999999999</v>
      </c>
      <c r="P26" s="72">
        <v>1444.502</v>
      </c>
      <c r="Q26" s="72">
        <v>1345.1089999999999</v>
      </c>
      <c r="R26" s="72">
        <v>1715.336</v>
      </c>
      <c r="S26" s="72">
        <v>2042.019</v>
      </c>
      <c r="T26" s="72">
        <v>2453.8629999999998</v>
      </c>
      <c r="U26" s="72">
        <v>2447.5250000000001</v>
      </c>
      <c r="V26" s="72">
        <v>2300.5210000000002</v>
      </c>
      <c r="W26" s="72">
        <v>1559.5160000000001</v>
      </c>
      <c r="X26" s="72">
        <v>1533.1949999999999</v>
      </c>
      <c r="Y26" s="72">
        <v>1389.749</v>
      </c>
      <c r="Z26" s="73"/>
      <c r="AA26" s="74">
        <f>SUM(B26:Z26)</f>
        <v>35108.113000000005</v>
      </c>
    </row>
    <row r="27" spans="1:27" ht="24.95" customHeight="1" x14ac:dyDescent="0.2">
      <c r="A27" s="77" t="s">
        <v>21</v>
      </c>
      <c r="B27" s="75">
        <v>1073</v>
      </c>
      <c r="C27" s="76">
        <v>1073</v>
      </c>
      <c r="D27" s="76">
        <v>1073</v>
      </c>
      <c r="E27" s="76">
        <v>1073</v>
      </c>
      <c r="F27" s="76">
        <v>1073</v>
      </c>
      <c r="G27" s="76">
        <v>1088</v>
      </c>
      <c r="H27" s="76">
        <v>1258</v>
      </c>
      <c r="I27" s="76">
        <v>1258</v>
      </c>
      <c r="J27" s="76">
        <v>1258</v>
      </c>
      <c r="K27" s="76">
        <v>1238</v>
      </c>
      <c r="L27" s="76">
        <v>1238</v>
      </c>
      <c r="M27" s="76">
        <v>1238</v>
      </c>
      <c r="N27" s="76">
        <v>1238</v>
      </c>
      <c r="O27" s="76">
        <v>1238</v>
      </c>
      <c r="P27" s="76">
        <v>1238</v>
      </c>
      <c r="Q27" s="76">
        <v>1368</v>
      </c>
      <c r="R27" s="76">
        <v>1438</v>
      </c>
      <c r="S27" s="76">
        <v>1508</v>
      </c>
      <c r="T27" s="76">
        <v>1568</v>
      </c>
      <c r="U27" s="76">
        <v>1568</v>
      </c>
      <c r="V27" s="76">
        <v>1568</v>
      </c>
      <c r="W27" s="76">
        <v>1568</v>
      </c>
      <c r="X27" s="76">
        <v>1538</v>
      </c>
      <c r="Y27" s="76">
        <v>1463</v>
      </c>
      <c r="Z27" s="78"/>
      <c r="AA27" s="79">
        <f>SUM(B27:Z27)</f>
        <v>31242</v>
      </c>
    </row>
    <row r="28" spans="1:27" ht="30" customHeight="1" thickBot="1" x14ac:dyDescent="0.25">
      <c r="A28" s="55" t="s">
        <v>22</v>
      </c>
      <c r="B28" s="56">
        <f>IF(LEN(B$2)&gt;0,SUM(B25:B27),"")</f>
        <v>5432.6810000000005</v>
      </c>
      <c r="C28" s="57">
        <f t="shared" ref="C28:Z28" si="2">IF(LEN(C$2)&gt;0,SUM(C25:C27),"")</f>
        <v>5419.97</v>
      </c>
      <c r="D28" s="57">
        <f t="shared" si="2"/>
        <v>5340.8969999999999</v>
      </c>
      <c r="E28" s="57">
        <f t="shared" si="2"/>
        <v>5280.9539999999997</v>
      </c>
      <c r="F28" s="57">
        <f t="shared" si="2"/>
        <v>5301.8630000000003</v>
      </c>
      <c r="G28" s="57">
        <f t="shared" si="2"/>
        <v>5718.6589999999997</v>
      </c>
      <c r="H28" s="57">
        <f t="shared" si="2"/>
        <v>6252.6850000000004</v>
      </c>
      <c r="I28" s="57">
        <f t="shared" si="2"/>
        <v>6820.3409999999994</v>
      </c>
      <c r="J28" s="57">
        <f t="shared" si="2"/>
        <v>7247.1869999999999</v>
      </c>
      <c r="K28" s="57">
        <f t="shared" si="2"/>
        <v>7397.0969999999998</v>
      </c>
      <c r="L28" s="57">
        <f t="shared" si="2"/>
        <v>7267.6109999999999</v>
      </c>
      <c r="M28" s="57">
        <f t="shared" si="2"/>
        <v>7124.5949999999993</v>
      </c>
      <c r="N28" s="57">
        <f t="shared" si="2"/>
        <v>7028.79</v>
      </c>
      <c r="O28" s="57">
        <f t="shared" si="2"/>
        <v>6646.0479999999998</v>
      </c>
      <c r="P28" s="57">
        <f t="shared" si="2"/>
        <v>6491.402</v>
      </c>
      <c r="Q28" s="57">
        <f t="shared" si="2"/>
        <v>6210.009</v>
      </c>
      <c r="R28" s="57">
        <f t="shared" si="2"/>
        <v>6227.2359999999999</v>
      </c>
      <c r="S28" s="57">
        <f t="shared" si="2"/>
        <v>6806.9189999999999</v>
      </c>
      <c r="T28" s="57">
        <f t="shared" si="2"/>
        <v>7334.7629999999999</v>
      </c>
      <c r="U28" s="57">
        <f t="shared" si="2"/>
        <v>7297.4250000000002</v>
      </c>
      <c r="V28" s="57">
        <f t="shared" si="2"/>
        <v>6983.4210000000003</v>
      </c>
      <c r="W28" s="57">
        <f t="shared" si="2"/>
        <v>5759.4160000000002</v>
      </c>
      <c r="X28" s="57">
        <f t="shared" si="2"/>
        <v>5576.0950000000003</v>
      </c>
      <c r="Y28" s="57">
        <f t="shared" si="2"/>
        <v>5100.6490000000003</v>
      </c>
      <c r="Z28" s="58" t="str">
        <f t="shared" si="2"/>
        <v/>
      </c>
      <c r="AA28" s="59">
        <f>SUM(AA25:AA27)</f>
        <v>152066.71299999999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304</v>
      </c>
      <c r="C31" s="90">
        <v>304</v>
      </c>
      <c r="D31" s="90">
        <v>304</v>
      </c>
      <c r="E31" s="90">
        <v>304</v>
      </c>
      <c r="F31" s="90">
        <v>304</v>
      </c>
      <c r="G31" s="90">
        <v>344</v>
      </c>
      <c r="H31" s="90">
        <v>314</v>
      </c>
      <c r="I31" s="90">
        <v>323</v>
      </c>
      <c r="J31" s="90">
        <v>226</v>
      </c>
      <c r="K31" s="90">
        <v>226</v>
      </c>
      <c r="L31" s="90">
        <v>226</v>
      </c>
      <c r="M31" s="90">
        <v>226</v>
      </c>
      <c r="N31" s="90">
        <v>226</v>
      </c>
      <c r="O31" s="90">
        <v>226</v>
      </c>
      <c r="P31" s="90">
        <v>266</v>
      </c>
      <c r="Q31" s="90">
        <v>281</v>
      </c>
      <c r="R31" s="90">
        <v>288</v>
      </c>
      <c r="S31" s="90">
        <v>345</v>
      </c>
      <c r="T31" s="90">
        <v>344</v>
      </c>
      <c r="U31" s="90">
        <v>344</v>
      </c>
      <c r="V31" s="90">
        <v>345</v>
      </c>
      <c r="W31" s="90">
        <v>351</v>
      </c>
      <c r="X31" s="90">
        <v>360</v>
      </c>
      <c r="Y31" s="90">
        <v>353</v>
      </c>
      <c r="Z31" s="91"/>
      <c r="AA31" s="69">
        <f t="shared" ref="AA31:AA36" si="3">SUM(B31:Z31)</f>
        <v>7134</v>
      </c>
    </row>
    <row r="32" spans="1:27" ht="24.95" customHeight="1" x14ac:dyDescent="0.2">
      <c r="A32" s="92" t="s">
        <v>25</v>
      </c>
      <c r="B32" s="93">
        <v>115</v>
      </c>
      <c r="C32" s="94">
        <v>140</v>
      </c>
      <c r="D32" s="94">
        <v>105</v>
      </c>
      <c r="E32" s="94">
        <v>105</v>
      </c>
      <c r="F32" s="94">
        <v>105</v>
      </c>
      <c r="G32" s="94">
        <v>136</v>
      </c>
      <c r="H32" s="94">
        <v>138</v>
      </c>
      <c r="I32" s="94">
        <v>109</v>
      </c>
      <c r="J32" s="94">
        <v>105</v>
      </c>
      <c r="K32" s="94">
        <v>153</v>
      </c>
      <c r="L32" s="94">
        <v>115</v>
      </c>
      <c r="M32" s="94">
        <v>187</v>
      </c>
      <c r="N32" s="94">
        <v>203</v>
      </c>
      <c r="O32" s="94">
        <v>203</v>
      </c>
      <c r="P32" s="94">
        <v>309</v>
      </c>
      <c r="Q32" s="94">
        <v>323.89300000000003</v>
      </c>
      <c r="R32" s="94">
        <v>401</v>
      </c>
      <c r="S32" s="94">
        <v>401</v>
      </c>
      <c r="T32" s="94">
        <v>401</v>
      </c>
      <c r="U32" s="94">
        <v>401</v>
      </c>
      <c r="V32" s="94">
        <v>398</v>
      </c>
      <c r="W32" s="94">
        <v>401</v>
      </c>
      <c r="X32" s="94">
        <v>401</v>
      </c>
      <c r="Y32" s="94">
        <v>402</v>
      </c>
      <c r="Z32" s="95"/>
      <c r="AA32" s="74">
        <f t="shared" si="3"/>
        <v>5757.893</v>
      </c>
    </row>
    <row r="33" spans="1:27" ht="24.95" customHeight="1" x14ac:dyDescent="0.2">
      <c r="A33" s="92" t="s">
        <v>26</v>
      </c>
      <c r="B33" s="93">
        <v>268</v>
      </c>
      <c r="C33" s="94">
        <v>242.63800000000001</v>
      </c>
      <c r="D33" s="94">
        <v>209</v>
      </c>
      <c r="E33" s="94">
        <v>194</v>
      </c>
      <c r="F33" s="94">
        <v>224</v>
      </c>
      <c r="G33" s="94">
        <v>292</v>
      </c>
      <c r="H33" s="94">
        <v>329</v>
      </c>
      <c r="I33" s="94">
        <v>306.85300000000001</v>
      </c>
      <c r="J33" s="94">
        <v>244</v>
      </c>
      <c r="K33" s="94">
        <v>182</v>
      </c>
      <c r="L33" s="94">
        <v>215</v>
      </c>
      <c r="M33" s="94">
        <v>315</v>
      </c>
      <c r="N33" s="94">
        <v>380</v>
      </c>
      <c r="O33" s="94">
        <v>350</v>
      </c>
      <c r="P33" s="94">
        <v>415</v>
      </c>
      <c r="Q33" s="94">
        <v>581</v>
      </c>
      <c r="R33" s="94">
        <v>710.68700000000001</v>
      </c>
      <c r="S33" s="94">
        <v>750</v>
      </c>
      <c r="T33" s="94">
        <v>750</v>
      </c>
      <c r="U33" s="94">
        <v>750</v>
      </c>
      <c r="V33" s="94">
        <v>750</v>
      </c>
      <c r="W33" s="94">
        <v>750</v>
      </c>
      <c r="X33" s="94">
        <v>750</v>
      </c>
      <c r="Y33" s="94">
        <v>750</v>
      </c>
      <c r="Z33" s="95"/>
      <c r="AA33" s="74">
        <f t="shared" si="3"/>
        <v>10708.178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55</v>
      </c>
      <c r="E34" s="94">
        <v>32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1187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>
        <v>210.3</v>
      </c>
      <c r="X35" s="94"/>
      <c r="Y35" s="94"/>
      <c r="Z35" s="95"/>
      <c r="AA35" s="74">
        <f t="shared" si="3"/>
        <v>210.3</v>
      </c>
    </row>
    <row r="36" spans="1:27" ht="30" customHeight="1" thickBot="1" x14ac:dyDescent="0.25">
      <c r="A36" s="81" t="s">
        <v>29</v>
      </c>
      <c r="B36" s="82">
        <f>IF(LEN(B$2)&gt;0,SUM(B31:B35),"")</f>
        <v>737</v>
      </c>
      <c r="C36" s="83">
        <f t="shared" ref="C36:Z36" si="4">IF(LEN(C$2)&gt;0,SUM(C31:C35),"")</f>
        <v>736.63800000000003</v>
      </c>
      <c r="D36" s="83">
        <f t="shared" si="4"/>
        <v>673</v>
      </c>
      <c r="E36" s="83">
        <f t="shared" si="4"/>
        <v>635</v>
      </c>
      <c r="F36" s="83">
        <f t="shared" si="4"/>
        <v>683</v>
      </c>
      <c r="G36" s="83">
        <f t="shared" si="4"/>
        <v>822</v>
      </c>
      <c r="H36" s="83">
        <f t="shared" si="4"/>
        <v>831</v>
      </c>
      <c r="I36" s="83">
        <f t="shared" si="4"/>
        <v>788.85300000000007</v>
      </c>
      <c r="J36" s="83">
        <f t="shared" si="4"/>
        <v>625</v>
      </c>
      <c r="K36" s="83">
        <f t="shared" si="4"/>
        <v>611</v>
      </c>
      <c r="L36" s="83">
        <f t="shared" si="4"/>
        <v>606</v>
      </c>
      <c r="M36" s="83">
        <f t="shared" si="4"/>
        <v>778</v>
      </c>
      <c r="N36" s="83">
        <f t="shared" si="4"/>
        <v>859</v>
      </c>
      <c r="O36" s="83">
        <f t="shared" si="4"/>
        <v>829</v>
      </c>
      <c r="P36" s="83">
        <f t="shared" si="4"/>
        <v>1040</v>
      </c>
      <c r="Q36" s="83">
        <f t="shared" si="4"/>
        <v>1235.893</v>
      </c>
      <c r="R36" s="83">
        <f t="shared" si="4"/>
        <v>1449.6869999999999</v>
      </c>
      <c r="S36" s="83">
        <f t="shared" si="4"/>
        <v>1546</v>
      </c>
      <c r="T36" s="83">
        <f t="shared" si="4"/>
        <v>1545</v>
      </c>
      <c r="U36" s="83">
        <f t="shared" si="4"/>
        <v>1545</v>
      </c>
      <c r="V36" s="83">
        <f t="shared" si="4"/>
        <v>1543</v>
      </c>
      <c r="W36" s="83">
        <f t="shared" si="4"/>
        <v>1762.3</v>
      </c>
      <c r="X36" s="83">
        <f t="shared" si="4"/>
        <v>1561</v>
      </c>
      <c r="Y36" s="83">
        <f t="shared" si="4"/>
        <v>1555</v>
      </c>
      <c r="Z36" s="84" t="str">
        <f t="shared" si="4"/>
        <v/>
      </c>
      <c r="AA36" s="85">
        <f t="shared" si="3"/>
        <v>24997.370999999999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>
        <v>210.3</v>
      </c>
      <c r="X43" s="94"/>
      <c r="Y43" s="94"/>
      <c r="Z43" s="95"/>
      <c r="AA43" s="74">
        <f t="shared" si="5"/>
        <v>210.3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210.3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210.3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5432.6810000000005</v>
      </c>
      <c r="C47" s="83">
        <f t="shared" ref="C47:Z47" si="8">IF(LEN(C$2)&gt;0,C14+C22+C36,"")</f>
        <v>5419.97</v>
      </c>
      <c r="D47" s="83">
        <f t="shared" si="8"/>
        <v>5340.8969999999999</v>
      </c>
      <c r="E47" s="83">
        <f t="shared" si="8"/>
        <v>5280.9539999999997</v>
      </c>
      <c r="F47" s="83">
        <f t="shared" si="8"/>
        <v>5301.8629999999994</v>
      </c>
      <c r="G47" s="83">
        <f t="shared" si="8"/>
        <v>5718.6589999999997</v>
      </c>
      <c r="H47" s="83">
        <f t="shared" si="8"/>
        <v>6252.6849999999995</v>
      </c>
      <c r="I47" s="83">
        <f t="shared" si="8"/>
        <v>6820.3410000000013</v>
      </c>
      <c r="J47" s="83">
        <f t="shared" si="8"/>
        <v>7247.1869999999999</v>
      </c>
      <c r="K47" s="83">
        <f t="shared" si="8"/>
        <v>7397.0970000000007</v>
      </c>
      <c r="L47" s="83">
        <f t="shared" si="8"/>
        <v>7267.6109999999999</v>
      </c>
      <c r="M47" s="83">
        <f t="shared" si="8"/>
        <v>7124.5949999999993</v>
      </c>
      <c r="N47" s="83">
        <f t="shared" si="8"/>
        <v>7028.7900000000009</v>
      </c>
      <c r="O47" s="83">
        <f t="shared" si="8"/>
        <v>6646.0480000000007</v>
      </c>
      <c r="P47" s="83">
        <f t="shared" si="8"/>
        <v>6491.402</v>
      </c>
      <c r="Q47" s="83">
        <f t="shared" si="8"/>
        <v>6210.009</v>
      </c>
      <c r="R47" s="83">
        <f t="shared" si="8"/>
        <v>6227.2359999999999</v>
      </c>
      <c r="S47" s="83">
        <f t="shared" si="8"/>
        <v>6806.9189999999999</v>
      </c>
      <c r="T47" s="83">
        <f t="shared" si="8"/>
        <v>7334.7629999999999</v>
      </c>
      <c r="U47" s="83">
        <f t="shared" si="8"/>
        <v>7297.4249999999993</v>
      </c>
      <c r="V47" s="83">
        <f t="shared" si="8"/>
        <v>6983.4210000000003</v>
      </c>
      <c r="W47" s="83">
        <f t="shared" si="8"/>
        <v>5969.7160000000003</v>
      </c>
      <c r="X47" s="83">
        <f t="shared" si="8"/>
        <v>5576.0949999999993</v>
      </c>
      <c r="Y47" s="83">
        <f t="shared" si="8"/>
        <v>5100.6490000000003</v>
      </c>
      <c r="Z47" s="84" t="str">
        <f t="shared" si="8"/>
        <v/>
      </c>
      <c r="AA47" s="100">
        <f>SUM(B47:Z47)</f>
        <v>152277.01299999998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5432.6810000000005</v>
      </c>
      <c r="C4" s="18">
        <v>5419.97</v>
      </c>
      <c r="D4" s="18">
        <v>5340.8970000000008</v>
      </c>
      <c r="E4" s="18">
        <v>5280.9539999999979</v>
      </c>
      <c r="F4" s="18">
        <v>5301.8350000000009</v>
      </c>
      <c r="G4" s="18">
        <v>5718.6369999999997</v>
      </c>
      <c r="H4" s="18">
        <v>6252.6850000000004</v>
      </c>
      <c r="I4" s="18">
        <v>6820.3409999999994</v>
      </c>
      <c r="J4" s="18">
        <v>7247.1869999999999</v>
      </c>
      <c r="K4" s="18">
        <v>7397.0970000000016</v>
      </c>
      <c r="L4" s="18">
        <v>7267.6109999999999</v>
      </c>
      <c r="M4" s="18">
        <v>7124.561999999999</v>
      </c>
      <c r="N4" s="18">
        <v>7028.822000000001</v>
      </c>
      <c r="O4" s="18">
        <v>6646.0850000000019</v>
      </c>
      <c r="P4" s="18">
        <v>6491.402</v>
      </c>
      <c r="Q4" s="18">
        <v>6210.009</v>
      </c>
      <c r="R4" s="18">
        <v>6227.2359999999999</v>
      </c>
      <c r="S4" s="18">
        <v>6806.9190000000008</v>
      </c>
      <c r="T4" s="18">
        <v>7334.7629999999999</v>
      </c>
      <c r="U4" s="18">
        <v>7297.4249999999993</v>
      </c>
      <c r="V4" s="18">
        <v>6983.4210000000012</v>
      </c>
      <c r="W4" s="18">
        <v>5969.7560000000003</v>
      </c>
      <c r="X4" s="18">
        <v>5576.1030000000001</v>
      </c>
      <c r="Y4" s="18">
        <v>5100.6819999999998</v>
      </c>
      <c r="Z4" s="19"/>
      <c r="AA4" s="20">
        <f>SUM(B4:Z4)</f>
        <v>152277.08000000002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44.85</v>
      </c>
      <c r="C7" s="28">
        <v>43</v>
      </c>
      <c r="D7" s="28">
        <v>42.82</v>
      </c>
      <c r="E7" s="28">
        <v>36.79</v>
      </c>
      <c r="F7" s="28">
        <v>44.66</v>
      </c>
      <c r="G7" s="28">
        <v>48.82</v>
      </c>
      <c r="H7" s="28">
        <v>56.64</v>
      </c>
      <c r="I7" s="28">
        <v>64.959999999999994</v>
      </c>
      <c r="J7" s="28">
        <v>58.54</v>
      </c>
      <c r="K7" s="28">
        <v>53.92</v>
      </c>
      <c r="L7" s="28">
        <v>56.64</v>
      </c>
      <c r="M7" s="28">
        <v>54.42</v>
      </c>
      <c r="N7" s="28">
        <v>52.34</v>
      </c>
      <c r="O7" s="28">
        <v>51.65</v>
      </c>
      <c r="P7" s="28">
        <v>53.92</v>
      </c>
      <c r="Q7" s="28">
        <v>51.52</v>
      </c>
      <c r="R7" s="28">
        <v>59</v>
      </c>
      <c r="S7" s="28">
        <v>67.650000000000006</v>
      </c>
      <c r="T7" s="28">
        <v>78.790000000000006</v>
      </c>
      <c r="U7" s="28">
        <v>77.02</v>
      </c>
      <c r="V7" s="28">
        <v>68.599999999999994</v>
      </c>
      <c r="W7" s="28">
        <v>62</v>
      </c>
      <c r="X7" s="28">
        <v>56.64</v>
      </c>
      <c r="Y7" s="28">
        <v>54</v>
      </c>
      <c r="Z7" s="29"/>
      <c r="AA7" s="30">
        <v>55.799583333333324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1027.894</v>
      </c>
      <c r="C17" s="67">
        <v>1043.895</v>
      </c>
      <c r="D17" s="67">
        <v>1053.895</v>
      </c>
      <c r="E17" s="67">
        <v>1053.893</v>
      </c>
      <c r="F17" s="67">
        <v>1054.884</v>
      </c>
      <c r="G17" s="67">
        <v>1052.806</v>
      </c>
      <c r="H17" s="67">
        <v>1036.2730000000001</v>
      </c>
      <c r="I17" s="67">
        <v>1017.275</v>
      </c>
      <c r="J17" s="67">
        <v>984.72</v>
      </c>
      <c r="K17" s="67">
        <v>946.72299999999996</v>
      </c>
      <c r="L17" s="67">
        <v>849.74199999999996</v>
      </c>
      <c r="M17" s="67">
        <v>823.72</v>
      </c>
      <c r="N17" s="67">
        <v>806.71600000000001</v>
      </c>
      <c r="O17" s="67">
        <v>804.27</v>
      </c>
      <c r="P17" s="67">
        <v>862.27200000000005</v>
      </c>
      <c r="Q17" s="67">
        <v>862.81200000000001</v>
      </c>
      <c r="R17" s="67">
        <v>878.53399999999999</v>
      </c>
      <c r="S17" s="67">
        <v>990.11400000000003</v>
      </c>
      <c r="T17" s="67">
        <v>925.11300000000006</v>
      </c>
      <c r="U17" s="67">
        <v>927.11199999999997</v>
      </c>
      <c r="V17" s="67">
        <v>929.11400000000003</v>
      </c>
      <c r="W17" s="67">
        <v>955.11500000000001</v>
      </c>
      <c r="X17" s="67">
        <v>840.61699999999996</v>
      </c>
      <c r="Y17" s="67">
        <v>995.17</v>
      </c>
      <c r="Z17" s="68"/>
      <c r="AA17" s="69">
        <f>SUM(B17:Z17)</f>
        <v>22722.679000000004</v>
      </c>
    </row>
    <row r="18" spans="1:27" ht="24.95" customHeight="1" x14ac:dyDescent="0.2">
      <c r="A18" s="70" t="s">
        <v>13</v>
      </c>
      <c r="B18" s="71">
        <v>944.23500000000013</v>
      </c>
      <c r="C18" s="72">
        <v>917.41300000000001</v>
      </c>
      <c r="D18" s="72">
        <v>907.1149999999999</v>
      </c>
      <c r="E18" s="72">
        <v>907.18200000000002</v>
      </c>
      <c r="F18" s="72">
        <v>937.25700000000006</v>
      </c>
      <c r="G18" s="72">
        <v>1045.7849999999999</v>
      </c>
      <c r="H18" s="72">
        <v>1205.4779999999998</v>
      </c>
      <c r="I18" s="72">
        <v>1356.903</v>
      </c>
      <c r="J18" s="72">
        <v>1421.0729999999999</v>
      </c>
      <c r="K18" s="72">
        <v>1436.4130000000002</v>
      </c>
      <c r="L18" s="72">
        <v>1435.175</v>
      </c>
      <c r="M18" s="72">
        <v>1427.5220000000004</v>
      </c>
      <c r="N18" s="72">
        <v>1417.6380000000001</v>
      </c>
      <c r="O18" s="72">
        <v>1365.1530000000002</v>
      </c>
      <c r="P18" s="72">
        <v>1293.3869999999999</v>
      </c>
      <c r="Q18" s="72">
        <v>1237.415</v>
      </c>
      <c r="R18" s="72">
        <v>1210.3720000000001</v>
      </c>
      <c r="S18" s="72">
        <v>1230.981</v>
      </c>
      <c r="T18" s="72">
        <v>1267.4450000000004</v>
      </c>
      <c r="U18" s="72">
        <v>1233.9370000000001</v>
      </c>
      <c r="V18" s="72">
        <v>1169.183</v>
      </c>
      <c r="W18" s="72">
        <v>1076.241</v>
      </c>
      <c r="X18" s="72">
        <v>1032.08</v>
      </c>
      <c r="Y18" s="72">
        <v>952.78399999999988</v>
      </c>
      <c r="Z18" s="73"/>
      <c r="AA18" s="74">
        <f>SUM(B18:Z18)</f>
        <v>28428.167000000001</v>
      </c>
    </row>
    <row r="19" spans="1:27" ht="24.95" customHeight="1" x14ac:dyDescent="0.2">
      <c r="A19" s="70" t="s">
        <v>14</v>
      </c>
      <c r="B19" s="75">
        <v>2579.163</v>
      </c>
      <c r="C19" s="76">
        <v>2491.6620000000003</v>
      </c>
      <c r="D19" s="76">
        <v>2386.0179999999996</v>
      </c>
      <c r="E19" s="76">
        <v>2329.8399999999997</v>
      </c>
      <c r="F19" s="76">
        <v>2415.6940000000004</v>
      </c>
      <c r="G19" s="76">
        <v>2698.1460000000006</v>
      </c>
      <c r="H19" s="76">
        <v>3137.9339999999997</v>
      </c>
      <c r="I19" s="76">
        <v>3552.163</v>
      </c>
      <c r="J19" s="76">
        <v>3854.2300000000005</v>
      </c>
      <c r="K19" s="76">
        <v>3959.9609999999993</v>
      </c>
      <c r="L19" s="76">
        <v>3988.6940000000004</v>
      </c>
      <c r="M19" s="76">
        <v>3995.82</v>
      </c>
      <c r="N19" s="76">
        <v>3954.1680000000006</v>
      </c>
      <c r="O19" s="76">
        <v>3716.0619999999994</v>
      </c>
      <c r="P19" s="76">
        <v>3554.7429999999999</v>
      </c>
      <c r="Q19" s="76">
        <v>3483.7819999999997</v>
      </c>
      <c r="R19" s="76">
        <v>3505.33</v>
      </c>
      <c r="S19" s="76">
        <v>3906.8239999999996</v>
      </c>
      <c r="T19" s="76">
        <v>4428.2049999999999</v>
      </c>
      <c r="U19" s="76">
        <v>4429.3760000000002</v>
      </c>
      <c r="V19" s="76">
        <v>4205.6239999999998</v>
      </c>
      <c r="W19" s="76">
        <v>3719.4</v>
      </c>
      <c r="X19" s="76">
        <v>3451.0060000000003</v>
      </c>
      <c r="Y19" s="76">
        <v>2879.328</v>
      </c>
      <c r="Z19" s="73"/>
      <c r="AA19" s="74">
        <f>SUM(B19:Z19)</f>
        <v>82623.172999999981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119</v>
      </c>
      <c r="C21" s="72">
        <v>119</v>
      </c>
      <c r="D21" s="72">
        <v>118</v>
      </c>
      <c r="E21" s="72">
        <v>119</v>
      </c>
      <c r="F21" s="72">
        <v>118</v>
      </c>
      <c r="G21" s="72">
        <v>118</v>
      </c>
      <c r="H21" s="72">
        <v>121</v>
      </c>
      <c r="I21" s="72">
        <v>130</v>
      </c>
      <c r="J21" s="72">
        <v>142</v>
      </c>
      <c r="K21" s="72">
        <v>152</v>
      </c>
      <c r="L21" s="72">
        <v>154</v>
      </c>
      <c r="M21" s="72">
        <v>137.5</v>
      </c>
      <c r="N21" s="72">
        <v>135.5</v>
      </c>
      <c r="O21" s="72">
        <v>132.5</v>
      </c>
      <c r="P21" s="72">
        <v>120</v>
      </c>
      <c r="Q21" s="72">
        <v>114</v>
      </c>
      <c r="R21" s="72">
        <v>121</v>
      </c>
      <c r="S21" s="72">
        <v>138</v>
      </c>
      <c r="T21" s="72">
        <v>150</v>
      </c>
      <c r="U21" s="72">
        <v>151</v>
      </c>
      <c r="V21" s="72">
        <v>143.5</v>
      </c>
      <c r="W21" s="72">
        <v>131</v>
      </c>
      <c r="X21" s="72">
        <v>131</v>
      </c>
      <c r="Y21" s="72">
        <v>112.5</v>
      </c>
      <c r="Z21" s="72"/>
      <c r="AA21" s="74">
        <f>SUM(B21:Z21)</f>
        <v>3127.5</v>
      </c>
    </row>
    <row r="22" spans="1:27" ht="30" customHeight="1" thickBot="1" x14ac:dyDescent="0.25">
      <c r="A22" s="81" t="s">
        <v>17</v>
      </c>
      <c r="B22" s="82">
        <f t="shared" ref="B22:AA22" si="1">SUM(B17:B21)</f>
        <v>4670.2920000000004</v>
      </c>
      <c r="C22" s="83">
        <f t="shared" si="1"/>
        <v>4571.97</v>
      </c>
      <c r="D22" s="83">
        <f t="shared" si="1"/>
        <v>4465.0279999999993</v>
      </c>
      <c r="E22" s="83">
        <f t="shared" si="1"/>
        <v>4409.915</v>
      </c>
      <c r="F22" s="83">
        <f t="shared" si="1"/>
        <v>4525.8350000000009</v>
      </c>
      <c r="G22" s="83">
        <f t="shared" si="1"/>
        <v>4914.737000000001</v>
      </c>
      <c r="H22" s="83">
        <f t="shared" si="1"/>
        <v>5500.6849999999995</v>
      </c>
      <c r="I22" s="83">
        <f t="shared" si="1"/>
        <v>6056.3410000000003</v>
      </c>
      <c r="J22" s="83">
        <f t="shared" si="1"/>
        <v>6402.0230000000001</v>
      </c>
      <c r="K22" s="83">
        <f t="shared" si="1"/>
        <v>6495.0969999999998</v>
      </c>
      <c r="L22" s="83">
        <f t="shared" si="1"/>
        <v>6427.6110000000008</v>
      </c>
      <c r="M22" s="83">
        <f t="shared" si="1"/>
        <v>6384.5619999999999</v>
      </c>
      <c r="N22" s="83">
        <f t="shared" si="1"/>
        <v>6314.0220000000008</v>
      </c>
      <c r="O22" s="83">
        <f t="shared" si="1"/>
        <v>6017.9849999999997</v>
      </c>
      <c r="P22" s="83">
        <f t="shared" si="1"/>
        <v>5830.402</v>
      </c>
      <c r="Q22" s="83">
        <f t="shared" si="1"/>
        <v>5698.009</v>
      </c>
      <c r="R22" s="83">
        <f t="shared" si="1"/>
        <v>5715.2359999999999</v>
      </c>
      <c r="S22" s="83">
        <f t="shared" si="1"/>
        <v>6265.9189999999999</v>
      </c>
      <c r="T22" s="83">
        <f t="shared" si="1"/>
        <v>6770.7630000000008</v>
      </c>
      <c r="U22" s="83">
        <f t="shared" si="1"/>
        <v>6741.4250000000002</v>
      </c>
      <c r="V22" s="83">
        <f t="shared" si="1"/>
        <v>6447.4210000000003</v>
      </c>
      <c r="W22" s="83">
        <f t="shared" si="1"/>
        <v>5881.7560000000003</v>
      </c>
      <c r="X22" s="83">
        <f t="shared" si="1"/>
        <v>5454.7030000000004</v>
      </c>
      <c r="Y22" s="83">
        <f t="shared" si="1"/>
        <v>4939.7819999999992</v>
      </c>
      <c r="Z22" s="84">
        <f t="shared" si="1"/>
        <v>0</v>
      </c>
      <c r="AA22" s="85">
        <f t="shared" si="1"/>
        <v>136901.51899999997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714</v>
      </c>
      <c r="C25" s="67">
        <v>714</v>
      </c>
      <c r="D25" s="67">
        <v>718</v>
      </c>
      <c r="E25" s="67">
        <v>714</v>
      </c>
      <c r="F25" s="67">
        <v>713</v>
      </c>
      <c r="G25" s="67">
        <v>753</v>
      </c>
      <c r="H25" s="67">
        <v>736</v>
      </c>
      <c r="I25" s="67">
        <v>745</v>
      </c>
      <c r="J25" s="67">
        <v>757</v>
      </c>
      <c r="K25" s="67">
        <v>767</v>
      </c>
      <c r="L25" s="67">
        <v>774</v>
      </c>
      <c r="M25" s="67">
        <v>757.5</v>
      </c>
      <c r="N25" s="67">
        <v>755.5</v>
      </c>
      <c r="O25" s="67">
        <v>752.5</v>
      </c>
      <c r="P25" s="67">
        <v>735</v>
      </c>
      <c r="Q25" s="67">
        <v>671</v>
      </c>
      <c r="R25" s="67">
        <v>678</v>
      </c>
      <c r="S25" s="67">
        <v>695</v>
      </c>
      <c r="T25" s="67">
        <v>707</v>
      </c>
      <c r="U25" s="67">
        <v>708</v>
      </c>
      <c r="V25" s="67">
        <v>700.5</v>
      </c>
      <c r="W25" s="67">
        <v>688</v>
      </c>
      <c r="X25" s="67">
        <v>688</v>
      </c>
      <c r="Y25" s="67">
        <v>669.5</v>
      </c>
      <c r="Z25" s="68"/>
      <c r="AA25" s="69">
        <f>SUM(B25:Z25)</f>
        <v>17310.5</v>
      </c>
    </row>
    <row r="26" spans="1:27" ht="24.95" customHeight="1" x14ac:dyDescent="0.2">
      <c r="A26" s="70" t="s">
        <v>20</v>
      </c>
      <c r="B26" s="71">
        <v>4273.6809999999996</v>
      </c>
      <c r="C26" s="72">
        <v>4260.97</v>
      </c>
      <c r="D26" s="72">
        <v>4177.8969999999999</v>
      </c>
      <c r="E26" s="72">
        <v>4121.9539999999997</v>
      </c>
      <c r="F26" s="72">
        <v>4170.835</v>
      </c>
      <c r="G26" s="72">
        <v>4569.7370000000001</v>
      </c>
      <c r="H26" s="72">
        <v>5071.6850000000004</v>
      </c>
      <c r="I26" s="72">
        <v>5630.3410000000003</v>
      </c>
      <c r="J26" s="72">
        <v>6045.1869999999999</v>
      </c>
      <c r="K26" s="72">
        <v>6185.0969999999998</v>
      </c>
      <c r="L26" s="72">
        <v>6048.6109999999999</v>
      </c>
      <c r="M26" s="72">
        <v>5982.0619999999999</v>
      </c>
      <c r="N26" s="72">
        <v>5884.5219999999999</v>
      </c>
      <c r="O26" s="72">
        <v>5596.4849999999997</v>
      </c>
      <c r="P26" s="72">
        <v>5311.402</v>
      </c>
      <c r="Q26" s="72">
        <v>5094.009</v>
      </c>
      <c r="R26" s="72">
        <v>5104.2359999999999</v>
      </c>
      <c r="S26" s="72">
        <v>5666.9189999999999</v>
      </c>
      <c r="T26" s="72">
        <v>6182.7629999999999</v>
      </c>
      <c r="U26" s="72">
        <v>6144.4250000000002</v>
      </c>
      <c r="V26" s="72">
        <v>5837.9210000000003</v>
      </c>
      <c r="W26" s="72">
        <v>5281.7560000000003</v>
      </c>
      <c r="X26" s="72">
        <v>4865.7030000000004</v>
      </c>
      <c r="Y26" s="72">
        <v>4356.2820000000002</v>
      </c>
      <c r="Z26" s="73"/>
      <c r="AA26" s="74">
        <f>SUM(B26:Z26)</f>
        <v>125864.48000000001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4987.6809999999996</v>
      </c>
      <c r="C28" s="57">
        <f t="shared" si="2"/>
        <v>4974.97</v>
      </c>
      <c r="D28" s="57">
        <f t="shared" si="2"/>
        <v>4895.8969999999999</v>
      </c>
      <c r="E28" s="57">
        <f t="shared" si="2"/>
        <v>4835.9539999999997</v>
      </c>
      <c r="F28" s="57">
        <f t="shared" si="2"/>
        <v>4883.835</v>
      </c>
      <c r="G28" s="57">
        <f t="shared" si="2"/>
        <v>5322.7370000000001</v>
      </c>
      <c r="H28" s="57">
        <f t="shared" si="2"/>
        <v>5807.6850000000004</v>
      </c>
      <c r="I28" s="57">
        <f t="shared" si="2"/>
        <v>6375.3410000000003</v>
      </c>
      <c r="J28" s="57">
        <f t="shared" si="2"/>
        <v>6802.1869999999999</v>
      </c>
      <c r="K28" s="57">
        <f t="shared" si="2"/>
        <v>6952.0969999999998</v>
      </c>
      <c r="L28" s="57">
        <f t="shared" si="2"/>
        <v>6822.6109999999999</v>
      </c>
      <c r="M28" s="57">
        <f t="shared" si="2"/>
        <v>6739.5619999999999</v>
      </c>
      <c r="N28" s="57">
        <f t="shared" si="2"/>
        <v>6640.0219999999999</v>
      </c>
      <c r="O28" s="57">
        <f t="shared" si="2"/>
        <v>6348.9849999999997</v>
      </c>
      <c r="P28" s="57">
        <f t="shared" si="2"/>
        <v>6046.402</v>
      </c>
      <c r="Q28" s="57">
        <f t="shared" si="2"/>
        <v>5765.009</v>
      </c>
      <c r="R28" s="57">
        <f t="shared" si="2"/>
        <v>5782.2359999999999</v>
      </c>
      <c r="S28" s="57">
        <f t="shared" si="2"/>
        <v>6361.9189999999999</v>
      </c>
      <c r="T28" s="57">
        <f t="shared" si="2"/>
        <v>6889.7629999999999</v>
      </c>
      <c r="U28" s="57">
        <f t="shared" si="2"/>
        <v>6852.4250000000002</v>
      </c>
      <c r="V28" s="57">
        <f t="shared" si="2"/>
        <v>6538.4210000000003</v>
      </c>
      <c r="W28" s="57">
        <f t="shared" si="2"/>
        <v>5969.7560000000003</v>
      </c>
      <c r="X28" s="57">
        <f t="shared" si="2"/>
        <v>5553.7030000000004</v>
      </c>
      <c r="Y28" s="57">
        <f t="shared" si="2"/>
        <v>5025.7820000000002</v>
      </c>
      <c r="Z28" s="58">
        <f t="shared" si="2"/>
        <v>0</v>
      </c>
      <c r="AA28" s="59">
        <f t="shared" si="2"/>
        <v>143174.98000000001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25</v>
      </c>
      <c r="C31" s="90">
        <v>30</v>
      </c>
      <c r="D31" s="90">
        <v>30</v>
      </c>
      <c r="E31" s="90">
        <v>30</v>
      </c>
      <c r="F31" s="90">
        <v>30</v>
      </c>
      <c r="G31" s="90">
        <v>30</v>
      </c>
      <c r="H31" s="90">
        <v>5</v>
      </c>
      <c r="I31" s="90">
        <v>5</v>
      </c>
      <c r="J31" s="90">
        <v>5</v>
      </c>
      <c r="K31" s="90">
        <v>10</v>
      </c>
      <c r="L31" s="90">
        <v>10</v>
      </c>
      <c r="M31" s="90">
        <v>10</v>
      </c>
      <c r="N31" s="90">
        <v>5</v>
      </c>
      <c r="O31" s="90">
        <v>5</v>
      </c>
      <c r="P31" s="90">
        <v>5</v>
      </c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235</v>
      </c>
    </row>
    <row r="32" spans="1:27" ht="24.95" customHeight="1" x14ac:dyDescent="0.2">
      <c r="A32" s="92" t="s">
        <v>37</v>
      </c>
      <c r="B32" s="93">
        <v>127</v>
      </c>
      <c r="C32" s="94">
        <v>157</v>
      </c>
      <c r="D32" s="94">
        <v>157</v>
      </c>
      <c r="E32" s="94">
        <v>162</v>
      </c>
      <c r="F32" s="94">
        <v>162</v>
      </c>
      <c r="G32" s="94">
        <v>162</v>
      </c>
      <c r="H32" s="94">
        <v>117</v>
      </c>
      <c r="I32" s="94">
        <v>124</v>
      </c>
      <c r="J32" s="94">
        <v>132</v>
      </c>
      <c r="K32" s="94">
        <v>145</v>
      </c>
      <c r="L32" s="94">
        <v>151</v>
      </c>
      <c r="M32" s="94">
        <v>121</v>
      </c>
      <c r="N32" s="94">
        <v>102</v>
      </c>
      <c r="O32" s="94">
        <v>102</v>
      </c>
      <c r="P32" s="94">
        <v>47</v>
      </c>
      <c r="Q32" s="94">
        <v>7</v>
      </c>
      <c r="R32" s="94">
        <v>7</v>
      </c>
      <c r="S32" s="94">
        <v>36</v>
      </c>
      <c r="T32" s="94">
        <v>59</v>
      </c>
      <c r="U32" s="94">
        <v>56</v>
      </c>
      <c r="V32" s="94">
        <v>36</v>
      </c>
      <c r="W32" s="94">
        <v>33</v>
      </c>
      <c r="X32" s="94">
        <v>44</v>
      </c>
      <c r="Y32" s="94">
        <v>26</v>
      </c>
      <c r="Z32" s="95"/>
      <c r="AA32" s="74">
        <f t="shared" si="3"/>
        <v>2272</v>
      </c>
    </row>
    <row r="33" spans="1:27" ht="24.95" customHeight="1" x14ac:dyDescent="0.2">
      <c r="A33" s="92" t="s">
        <v>38</v>
      </c>
      <c r="B33" s="93">
        <v>110.389</v>
      </c>
      <c r="C33" s="94">
        <v>161</v>
      </c>
      <c r="D33" s="94">
        <v>183.869</v>
      </c>
      <c r="E33" s="94">
        <v>179.03899999999999</v>
      </c>
      <c r="F33" s="94">
        <v>111</v>
      </c>
      <c r="G33" s="94">
        <v>161</v>
      </c>
      <c r="H33" s="94">
        <v>130</v>
      </c>
      <c r="I33" s="94">
        <v>135</v>
      </c>
      <c r="J33" s="94">
        <v>208.16399999999999</v>
      </c>
      <c r="K33" s="94">
        <v>247</v>
      </c>
      <c r="L33" s="94">
        <v>179</v>
      </c>
      <c r="M33" s="94">
        <v>169</v>
      </c>
      <c r="N33" s="94">
        <v>164</v>
      </c>
      <c r="O33" s="94">
        <v>169</v>
      </c>
      <c r="P33" s="94">
        <v>109</v>
      </c>
      <c r="Q33" s="94">
        <v>5</v>
      </c>
      <c r="R33" s="94">
        <v>5</v>
      </c>
      <c r="S33" s="94">
        <v>5</v>
      </c>
      <c r="T33" s="94">
        <v>5</v>
      </c>
      <c r="U33" s="94"/>
      <c r="V33" s="94"/>
      <c r="W33" s="94"/>
      <c r="X33" s="94"/>
      <c r="Y33" s="94">
        <v>5</v>
      </c>
      <c r="Z33" s="95"/>
      <c r="AA33" s="74">
        <f t="shared" si="3"/>
        <v>2441.4610000000002</v>
      </c>
    </row>
    <row r="34" spans="1:27" ht="24.95" customHeight="1" x14ac:dyDescent="0.2">
      <c r="A34" s="92" t="s">
        <v>39</v>
      </c>
      <c r="B34" s="93"/>
      <c r="C34" s="94"/>
      <c r="D34" s="94">
        <v>5</v>
      </c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5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473</v>
      </c>
      <c r="G35" s="94">
        <v>450.9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440</v>
      </c>
      <c r="N35" s="94">
        <v>443.8</v>
      </c>
      <c r="O35" s="94">
        <v>352.1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55</v>
      </c>
      <c r="X35" s="94">
        <v>77.400000000000006</v>
      </c>
      <c r="Y35" s="94">
        <v>129.9</v>
      </c>
      <c r="Z35" s="95"/>
      <c r="AA35" s="74">
        <f t="shared" si="3"/>
        <v>10422.099999999999</v>
      </c>
    </row>
    <row r="36" spans="1:27" ht="30" customHeight="1" thickBot="1" x14ac:dyDescent="0.25">
      <c r="A36" s="81" t="s">
        <v>41</v>
      </c>
      <c r="B36" s="82">
        <f>SUM(B31:B35)</f>
        <v>762.38900000000001</v>
      </c>
      <c r="C36" s="83">
        <f t="shared" ref="C36:Z36" si="4">SUM(C31:C35)</f>
        <v>848</v>
      </c>
      <c r="D36" s="83">
        <f t="shared" si="4"/>
        <v>875.86900000000003</v>
      </c>
      <c r="E36" s="83">
        <f t="shared" si="4"/>
        <v>871.03899999999999</v>
      </c>
      <c r="F36" s="83">
        <f t="shared" si="4"/>
        <v>776</v>
      </c>
      <c r="G36" s="83">
        <f t="shared" si="4"/>
        <v>803.9</v>
      </c>
      <c r="H36" s="83">
        <f t="shared" si="4"/>
        <v>752</v>
      </c>
      <c r="I36" s="83">
        <f t="shared" si="4"/>
        <v>764</v>
      </c>
      <c r="J36" s="83">
        <f t="shared" si="4"/>
        <v>845.16399999999999</v>
      </c>
      <c r="K36" s="83">
        <f t="shared" si="4"/>
        <v>902</v>
      </c>
      <c r="L36" s="83">
        <f t="shared" si="4"/>
        <v>840</v>
      </c>
      <c r="M36" s="83">
        <f t="shared" si="4"/>
        <v>740</v>
      </c>
      <c r="N36" s="83">
        <f t="shared" si="4"/>
        <v>714.8</v>
      </c>
      <c r="O36" s="83">
        <f t="shared" si="4"/>
        <v>628.1</v>
      </c>
      <c r="P36" s="83">
        <f t="shared" si="4"/>
        <v>661</v>
      </c>
      <c r="Q36" s="83">
        <f t="shared" si="4"/>
        <v>512</v>
      </c>
      <c r="R36" s="83">
        <f t="shared" si="4"/>
        <v>512</v>
      </c>
      <c r="S36" s="83">
        <f t="shared" si="4"/>
        <v>541</v>
      </c>
      <c r="T36" s="83">
        <f t="shared" si="4"/>
        <v>564</v>
      </c>
      <c r="U36" s="83">
        <f t="shared" si="4"/>
        <v>556</v>
      </c>
      <c r="V36" s="83">
        <f t="shared" si="4"/>
        <v>536</v>
      </c>
      <c r="W36" s="83">
        <f t="shared" si="4"/>
        <v>88</v>
      </c>
      <c r="X36" s="83">
        <f t="shared" si="4"/>
        <v>121.4</v>
      </c>
      <c r="Y36" s="83">
        <f t="shared" si="4"/>
        <v>160.9</v>
      </c>
      <c r="Z36" s="84">
        <f t="shared" si="4"/>
        <v>0</v>
      </c>
      <c r="AA36" s="85">
        <f t="shared" si="3"/>
        <v>15375.561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445</v>
      </c>
      <c r="C43" s="94">
        <v>445</v>
      </c>
      <c r="D43" s="94">
        <v>445</v>
      </c>
      <c r="E43" s="94">
        <v>445</v>
      </c>
      <c r="F43" s="94">
        <v>418</v>
      </c>
      <c r="G43" s="94">
        <v>395.9</v>
      </c>
      <c r="H43" s="94">
        <v>445</v>
      </c>
      <c r="I43" s="94">
        <v>445</v>
      </c>
      <c r="J43" s="94">
        <v>445</v>
      </c>
      <c r="K43" s="94">
        <v>445</v>
      </c>
      <c r="L43" s="94">
        <v>445</v>
      </c>
      <c r="M43" s="94">
        <v>385</v>
      </c>
      <c r="N43" s="94">
        <v>388.8</v>
      </c>
      <c r="O43" s="94">
        <v>297.10000000000002</v>
      </c>
      <c r="P43" s="94">
        <v>445</v>
      </c>
      <c r="Q43" s="94">
        <v>445</v>
      </c>
      <c r="R43" s="94">
        <v>445</v>
      </c>
      <c r="S43" s="94">
        <v>445</v>
      </c>
      <c r="T43" s="94">
        <v>445</v>
      </c>
      <c r="U43" s="94">
        <v>445</v>
      </c>
      <c r="V43" s="94">
        <v>445</v>
      </c>
      <c r="W43" s="94"/>
      <c r="X43" s="94">
        <v>22.4</v>
      </c>
      <c r="Y43" s="94">
        <v>74.900000000000006</v>
      </c>
      <c r="Z43" s="95"/>
      <c r="AA43" s="74">
        <f t="shared" si="5"/>
        <v>9102.0999999999985</v>
      </c>
    </row>
    <row r="44" spans="1:27" ht="30" customHeight="1" thickBot="1" x14ac:dyDescent="0.25">
      <c r="A44" s="81" t="s">
        <v>43</v>
      </c>
      <c r="B44" s="82">
        <f>SUM(B39:B43)</f>
        <v>445</v>
      </c>
      <c r="C44" s="83">
        <f t="shared" ref="C44:Z44" si="6">SUM(C39:C43)</f>
        <v>445</v>
      </c>
      <c r="D44" s="83">
        <f t="shared" si="6"/>
        <v>445</v>
      </c>
      <c r="E44" s="83">
        <f t="shared" si="6"/>
        <v>445</v>
      </c>
      <c r="F44" s="83">
        <f t="shared" si="6"/>
        <v>418</v>
      </c>
      <c r="G44" s="83">
        <f t="shared" si="6"/>
        <v>395.9</v>
      </c>
      <c r="H44" s="83">
        <f t="shared" si="6"/>
        <v>445</v>
      </c>
      <c r="I44" s="83">
        <f t="shared" si="6"/>
        <v>445</v>
      </c>
      <c r="J44" s="83">
        <f t="shared" si="6"/>
        <v>445</v>
      </c>
      <c r="K44" s="83">
        <f t="shared" si="6"/>
        <v>445</v>
      </c>
      <c r="L44" s="83">
        <f t="shared" si="6"/>
        <v>445</v>
      </c>
      <c r="M44" s="83">
        <f t="shared" si="6"/>
        <v>385</v>
      </c>
      <c r="N44" s="83">
        <f t="shared" si="6"/>
        <v>388.8</v>
      </c>
      <c r="O44" s="83">
        <f t="shared" si="6"/>
        <v>297.10000000000002</v>
      </c>
      <c r="P44" s="83">
        <f t="shared" si="6"/>
        <v>445</v>
      </c>
      <c r="Q44" s="83">
        <f t="shared" si="6"/>
        <v>445</v>
      </c>
      <c r="R44" s="83">
        <f t="shared" si="6"/>
        <v>445</v>
      </c>
      <c r="S44" s="83">
        <f t="shared" si="6"/>
        <v>445</v>
      </c>
      <c r="T44" s="83">
        <f t="shared" si="6"/>
        <v>445</v>
      </c>
      <c r="U44" s="83">
        <f t="shared" si="6"/>
        <v>445</v>
      </c>
      <c r="V44" s="83">
        <f t="shared" si="6"/>
        <v>445</v>
      </c>
      <c r="W44" s="83">
        <f t="shared" si="6"/>
        <v>0</v>
      </c>
      <c r="X44" s="83">
        <f t="shared" si="6"/>
        <v>22.4</v>
      </c>
      <c r="Y44" s="83">
        <f t="shared" si="6"/>
        <v>74.900000000000006</v>
      </c>
      <c r="Z44" s="84">
        <f t="shared" si="6"/>
        <v>0</v>
      </c>
      <c r="AA44" s="85">
        <f t="shared" si="5"/>
        <v>9102.0999999999985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5432.6810000000005</v>
      </c>
      <c r="C47" s="83">
        <f t="shared" ref="C47:Z47" si="8">SUM(C10:C13)+C22+C36</f>
        <v>5419.97</v>
      </c>
      <c r="D47" s="83">
        <f t="shared" si="8"/>
        <v>5340.896999999999</v>
      </c>
      <c r="E47" s="83">
        <f t="shared" si="8"/>
        <v>5280.9539999999997</v>
      </c>
      <c r="F47" s="83">
        <f t="shared" si="8"/>
        <v>5301.8350000000009</v>
      </c>
      <c r="G47" s="83">
        <f t="shared" si="8"/>
        <v>5718.6370000000006</v>
      </c>
      <c r="H47" s="83">
        <f t="shared" si="8"/>
        <v>6252.6849999999995</v>
      </c>
      <c r="I47" s="83">
        <f t="shared" si="8"/>
        <v>6820.3410000000003</v>
      </c>
      <c r="J47" s="83">
        <f t="shared" si="8"/>
        <v>7247.1869999999999</v>
      </c>
      <c r="K47" s="83">
        <f t="shared" si="8"/>
        <v>7397.0969999999998</v>
      </c>
      <c r="L47" s="83">
        <f t="shared" si="8"/>
        <v>7267.6110000000008</v>
      </c>
      <c r="M47" s="83">
        <f t="shared" si="8"/>
        <v>7124.5619999999999</v>
      </c>
      <c r="N47" s="83">
        <f t="shared" si="8"/>
        <v>7028.822000000001</v>
      </c>
      <c r="O47" s="83">
        <f t="shared" si="8"/>
        <v>6646.085</v>
      </c>
      <c r="P47" s="83">
        <f t="shared" si="8"/>
        <v>6491.402</v>
      </c>
      <c r="Q47" s="83">
        <f t="shared" si="8"/>
        <v>6210.009</v>
      </c>
      <c r="R47" s="83">
        <f t="shared" si="8"/>
        <v>6227.2359999999999</v>
      </c>
      <c r="S47" s="83">
        <f t="shared" si="8"/>
        <v>6806.9189999999999</v>
      </c>
      <c r="T47" s="83">
        <f t="shared" si="8"/>
        <v>7334.7630000000008</v>
      </c>
      <c r="U47" s="83">
        <f t="shared" si="8"/>
        <v>7297.4250000000002</v>
      </c>
      <c r="V47" s="83">
        <f t="shared" si="8"/>
        <v>6983.4210000000003</v>
      </c>
      <c r="W47" s="83">
        <f t="shared" si="8"/>
        <v>5969.7560000000003</v>
      </c>
      <c r="X47" s="83">
        <f t="shared" si="8"/>
        <v>5576.1030000000001</v>
      </c>
      <c r="Y47" s="83">
        <f t="shared" si="8"/>
        <v>5100.6819999999989</v>
      </c>
      <c r="Z47" s="84">
        <f t="shared" si="8"/>
        <v>0</v>
      </c>
      <c r="AA47" s="100">
        <f>SUM(B47:Z47)</f>
        <v>152277.08000000002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445</v>
      </c>
      <c r="C4" s="18">
        <v>445</v>
      </c>
      <c r="D4" s="18">
        <v>445</v>
      </c>
      <c r="E4" s="18">
        <v>445</v>
      </c>
      <c r="F4" s="18">
        <v>418</v>
      </c>
      <c r="G4" s="18">
        <v>395.9</v>
      </c>
      <c r="H4" s="18">
        <v>445</v>
      </c>
      <c r="I4" s="18">
        <v>445</v>
      </c>
      <c r="J4" s="18">
        <v>445</v>
      </c>
      <c r="K4" s="18">
        <v>445</v>
      </c>
      <c r="L4" s="18">
        <v>445</v>
      </c>
      <c r="M4" s="18">
        <v>385</v>
      </c>
      <c r="N4" s="18">
        <v>388.8</v>
      </c>
      <c r="O4" s="18">
        <v>297.10000000000002</v>
      </c>
      <c r="P4" s="18">
        <v>445</v>
      </c>
      <c r="Q4" s="18">
        <v>445</v>
      </c>
      <c r="R4" s="18">
        <v>445</v>
      </c>
      <c r="S4" s="18">
        <v>445</v>
      </c>
      <c r="T4" s="18">
        <v>445</v>
      </c>
      <c r="U4" s="18">
        <v>445</v>
      </c>
      <c r="V4" s="18">
        <v>445</v>
      </c>
      <c r="W4" s="18">
        <v>-210.3</v>
      </c>
      <c r="X4" s="18">
        <v>22.4</v>
      </c>
      <c r="Y4" s="18">
        <v>74.900000000000006</v>
      </c>
      <c r="Z4" s="19"/>
      <c r="AA4" s="106">
        <f>SUM(B4:Z4)</f>
        <v>8891.7999999999993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44.85</v>
      </c>
      <c r="C7" s="112">
        <v>43</v>
      </c>
      <c r="D7" s="112">
        <v>42.82</v>
      </c>
      <c r="E7" s="112">
        <v>36.79</v>
      </c>
      <c r="F7" s="112">
        <v>44.66</v>
      </c>
      <c r="G7" s="112">
        <v>48.82</v>
      </c>
      <c r="H7" s="112">
        <v>56.64</v>
      </c>
      <c r="I7" s="112">
        <v>64.959999999999994</v>
      </c>
      <c r="J7" s="112">
        <v>58.54</v>
      </c>
      <c r="K7" s="112">
        <v>53.92</v>
      </c>
      <c r="L7" s="112">
        <v>56.64</v>
      </c>
      <c r="M7" s="112">
        <v>54.42</v>
      </c>
      <c r="N7" s="112">
        <v>52.34</v>
      </c>
      <c r="O7" s="112">
        <v>51.65</v>
      </c>
      <c r="P7" s="112">
        <v>53.92</v>
      </c>
      <c r="Q7" s="112">
        <v>51.52</v>
      </c>
      <c r="R7" s="112">
        <v>59</v>
      </c>
      <c r="S7" s="112">
        <v>67.650000000000006</v>
      </c>
      <c r="T7" s="112">
        <v>78.790000000000006</v>
      </c>
      <c r="U7" s="112">
        <v>77.02</v>
      </c>
      <c r="V7" s="112">
        <v>68.599999999999994</v>
      </c>
      <c r="W7" s="112">
        <v>62</v>
      </c>
      <c r="X7" s="112">
        <v>56.64</v>
      </c>
      <c r="Y7" s="112">
        <v>54</v>
      </c>
      <c r="Z7" s="113"/>
      <c r="AA7" s="114">
        <v>55.799583333333324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>
        <v>210.3</v>
      </c>
      <c r="X15" s="128"/>
      <c r="Y15" s="128"/>
      <c r="Z15" s="126"/>
      <c r="AA15" s="127">
        <f t="shared" si="0"/>
        <v>210.3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210.3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210.3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445</v>
      </c>
      <c r="C23" s="128">
        <v>445</v>
      </c>
      <c r="D23" s="128">
        <v>445</v>
      </c>
      <c r="E23" s="128">
        <v>445</v>
      </c>
      <c r="F23" s="128">
        <v>418</v>
      </c>
      <c r="G23" s="128">
        <v>395.9</v>
      </c>
      <c r="H23" s="128">
        <v>445</v>
      </c>
      <c r="I23" s="128">
        <v>445</v>
      </c>
      <c r="J23" s="128">
        <v>445</v>
      </c>
      <c r="K23" s="128">
        <v>445</v>
      </c>
      <c r="L23" s="128">
        <v>445</v>
      </c>
      <c r="M23" s="128">
        <v>385</v>
      </c>
      <c r="N23" s="128">
        <v>388.8</v>
      </c>
      <c r="O23" s="128">
        <v>297.10000000000002</v>
      </c>
      <c r="P23" s="128">
        <v>445</v>
      </c>
      <c r="Q23" s="128">
        <v>445</v>
      </c>
      <c r="R23" s="128">
        <v>445</v>
      </c>
      <c r="S23" s="128">
        <v>445</v>
      </c>
      <c r="T23" s="128">
        <v>445</v>
      </c>
      <c r="U23" s="128">
        <v>445</v>
      </c>
      <c r="V23" s="124">
        <v>445</v>
      </c>
      <c r="W23" s="128"/>
      <c r="X23" s="128">
        <v>22.4</v>
      </c>
      <c r="Y23" s="128">
        <v>74.900000000000006</v>
      </c>
      <c r="Z23" s="126"/>
      <c r="AA23" s="127">
        <f t="shared" si="2"/>
        <v>9102.0999999999985</v>
      </c>
    </row>
    <row r="24" spans="1:27" ht="30" customHeight="1" thickBot="1" x14ac:dyDescent="0.25">
      <c r="A24" s="81" t="s">
        <v>43</v>
      </c>
      <c r="B24" s="129">
        <f>IF(LEN(B$2)&gt;0,SUM(B19:B23),"")</f>
        <v>445</v>
      </c>
      <c r="C24" s="130">
        <f t="shared" ref="C24:Z24" si="3">IF(LEN(C$2)&gt;0,SUM(C19:C23),"")</f>
        <v>445</v>
      </c>
      <c r="D24" s="130">
        <f t="shared" si="3"/>
        <v>445</v>
      </c>
      <c r="E24" s="130">
        <f t="shared" si="3"/>
        <v>445</v>
      </c>
      <c r="F24" s="130">
        <f t="shared" si="3"/>
        <v>418</v>
      </c>
      <c r="G24" s="130">
        <f t="shared" si="3"/>
        <v>395.9</v>
      </c>
      <c r="H24" s="130">
        <f t="shared" si="3"/>
        <v>445</v>
      </c>
      <c r="I24" s="130">
        <f t="shared" si="3"/>
        <v>445</v>
      </c>
      <c r="J24" s="130">
        <f t="shared" si="3"/>
        <v>445</v>
      </c>
      <c r="K24" s="130">
        <f t="shared" si="3"/>
        <v>445</v>
      </c>
      <c r="L24" s="130">
        <f t="shared" si="3"/>
        <v>445</v>
      </c>
      <c r="M24" s="130">
        <f t="shared" si="3"/>
        <v>385</v>
      </c>
      <c r="N24" s="130">
        <f t="shared" si="3"/>
        <v>388.8</v>
      </c>
      <c r="O24" s="130">
        <f t="shared" si="3"/>
        <v>297.10000000000002</v>
      </c>
      <c r="P24" s="130">
        <f t="shared" si="3"/>
        <v>445</v>
      </c>
      <c r="Q24" s="130">
        <f t="shared" si="3"/>
        <v>445</v>
      </c>
      <c r="R24" s="130">
        <f t="shared" si="3"/>
        <v>445</v>
      </c>
      <c r="S24" s="130">
        <f t="shared" si="3"/>
        <v>445</v>
      </c>
      <c r="T24" s="130">
        <f t="shared" si="3"/>
        <v>445</v>
      </c>
      <c r="U24" s="130">
        <f t="shared" si="3"/>
        <v>445</v>
      </c>
      <c r="V24" s="130">
        <f t="shared" si="3"/>
        <v>445</v>
      </c>
      <c r="W24" s="130">
        <f t="shared" si="3"/>
        <v>0</v>
      </c>
      <c r="X24" s="130">
        <f t="shared" si="3"/>
        <v>22.4</v>
      </c>
      <c r="Y24" s="130">
        <f t="shared" si="3"/>
        <v>74.900000000000006</v>
      </c>
      <c r="Z24" s="131" t="str">
        <f t="shared" si="3"/>
        <v/>
      </c>
      <c r="AA24" s="85">
        <f t="shared" si="2"/>
        <v>9102.0999999999985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2021-02-25T12:13:11Z</dcterms:created>
  <dcterms:modified xsi:type="dcterms:W3CDTF">2021-02-25T12:13:11Z</dcterms:modified>
</cp:coreProperties>
</file>