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[1]SPOT_Orders_OverView_01!$A$49:$A$87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<sst xmlns="http://schemas.openxmlformats.org/spreadsheetml/2006/main" count="109" uniqueCount="49">
  <si>
    <t>Publication on: 24/02/2021 14:22:19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</si>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</sst>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688</c:v>
                </c:pt>
                <c:pt idx="1">
                  <c:v>688</c:v>
                </c:pt>
                <c:pt idx="2">
                  <c:v>688</c:v>
                </c:pt>
                <c:pt idx="3">
                  <c:v>688</c:v>
                </c:pt>
                <c:pt idx="4">
                  <c:v>688</c:v>
                </c:pt>
                <c:pt idx="5">
                  <c:v>688</c:v>
                </c:pt>
                <c:pt idx="6">
                  <c:v>688</c:v>
                </c:pt>
                <c:pt idx="7">
                  <c:v>688</c:v>
                </c:pt>
                <c:pt idx="8">
                  <c:v>688</c:v>
                </c:pt>
                <c:pt idx="9">
                  <c:v>688</c:v>
                </c:pt>
                <c:pt idx="10">
                  <c:v>688</c:v>
                </c:pt>
                <c:pt idx="11">
                  <c:v>688</c:v>
                </c:pt>
                <c:pt idx="12">
                  <c:v>688</c:v>
                </c:pt>
                <c:pt idx="13">
                  <c:v>688</c:v>
                </c:pt>
                <c:pt idx="14">
                  <c:v>688</c:v>
                </c:pt>
                <c:pt idx="15">
                  <c:v>688</c:v>
                </c:pt>
                <c:pt idx="16">
                  <c:v>688</c:v>
                </c:pt>
                <c:pt idx="17">
                  <c:v>688</c:v>
                </c:pt>
                <c:pt idx="18">
                  <c:v>688</c:v>
                </c:pt>
                <c:pt idx="19">
                  <c:v>688</c:v>
                </c:pt>
                <c:pt idx="20">
                  <c:v>688</c:v>
                </c:pt>
                <c:pt idx="21">
                  <c:v>688</c:v>
                </c:pt>
                <c:pt idx="22">
                  <c:v>688</c:v>
                </c:pt>
                <c:pt idx="23">
                  <c:v>688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877.9</c:v>
                </c:pt>
                <c:pt idx="1">
                  <c:v>847.9</c:v>
                </c:pt>
                <c:pt idx="2">
                  <c:v>1067.9000000000001</c:v>
                </c:pt>
                <c:pt idx="3">
                  <c:v>1202.9000000000001</c:v>
                </c:pt>
                <c:pt idx="4">
                  <c:v>1202.9000000000001</c:v>
                </c:pt>
                <c:pt idx="5">
                  <c:v>1202.9000000000001</c:v>
                </c:pt>
                <c:pt idx="6">
                  <c:v>1272.9000000000001</c:v>
                </c:pt>
                <c:pt idx="7">
                  <c:v>1402.9</c:v>
                </c:pt>
                <c:pt idx="8">
                  <c:v>1402.9</c:v>
                </c:pt>
                <c:pt idx="9">
                  <c:v>1362.9</c:v>
                </c:pt>
                <c:pt idx="10">
                  <c:v>1362.9</c:v>
                </c:pt>
                <c:pt idx="11">
                  <c:v>1402.9</c:v>
                </c:pt>
                <c:pt idx="12">
                  <c:v>1402.9</c:v>
                </c:pt>
                <c:pt idx="13">
                  <c:v>1362.9</c:v>
                </c:pt>
                <c:pt idx="14">
                  <c:v>1362.9</c:v>
                </c:pt>
                <c:pt idx="15">
                  <c:v>1584.9</c:v>
                </c:pt>
                <c:pt idx="16">
                  <c:v>1634.9</c:v>
                </c:pt>
                <c:pt idx="17">
                  <c:v>1872.9</c:v>
                </c:pt>
                <c:pt idx="18">
                  <c:v>1980.5160000000001</c:v>
                </c:pt>
                <c:pt idx="19">
                  <c:v>1953.9</c:v>
                </c:pt>
                <c:pt idx="20">
                  <c:v>1923.9</c:v>
                </c:pt>
                <c:pt idx="21">
                  <c:v>1734.9</c:v>
                </c:pt>
                <c:pt idx="22">
                  <c:v>1644.9</c:v>
                </c:pt>
                <c:pt idx="23">
                  <c:v>1494.9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865.9</c:v>
                </c:pt>
                <c:pt idx="1">
                  <c:v>785.96100000000001</c:v>
                </c:pt>
                <c:pt idx="2">
                  <c:v>580</c:v>
                </c:pt>
                <c:pt idx="3">
                  <c:v>580</c:v>
                </c:pt>
                <c:pt idx="4">
                  <c:v>572</c:v>
                </c:pt>
                <c:pt idx="5">
                  <c:v>591</c:v>
                </c:pt>
                <c:pt idx="6">
                  <c:v>725</c:v>
                </c:pt>
                <c:pt idx="7">
                  <c:v>744</c:v>
                </c:pt>
                <c:pt idx="8">
                  <c:v>652</c:v>
                </c:pt>
                <c:pt idx="9">
                  <c:v>575</c:v>
                </c:pt>
                <c:pt idx="10">
                  <c:v>565</c:v>
                </c:pt>
                <c:pt idx="11">
                  <c:v>620</c:v>
                </c:pt>
                <c:pt idx="12">
                  <c:v>534</c:v>
                </c:pt>
                <c:pt idx="13">
                  <c:v>554</c:v>
                </c:pt>
                <c:pt idx="14">
                  <c:v>556</c:v>
                </c:pt>
                <c:pt idx="15">
                  <c:v>562</c:v>
                </c:pt>
                <c:pt idx="16">
                  <c:v>640</c:v>
                </c:pt>
                <c:pt idx="17">
                  <c:v>732.36799999999994</c:v>
                </c:pt>
                <c:pt idx="18">
                  <c:v>1021</c:v>
                </c:pt>
                <c:pt idx="19">
                  <c:v>983.91599999999994</c:v>
                </c:pt>
                <c:pt idx="20">
                  <c:v>928</c:v>
                </c:pt>
                <c:pt idx="21">
                  <c:v>749</c:v>
                </c:pt>
                <c:pt idx="22">
                  <c:v>681</c:v>
                </c:pt>
                <c:pt idx="23">
                  <c:v>671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2471.4290000000001</c:v>
                </c:pt>
                <c:pt idx="1">
                  <c:v>2504.6669999999999</c:v>
                </c:pt>
                <c:pt idx="2">
                  <c:v>2534.0359999999996</c:v>
                </c:pt>
                <c:pt idx="3">
                  <c:v>2550.663</c:v>
                </c:pt>
                <c:pt idx="4">
                  <c:v>2556.4799999999996</c:v>
                </c:pt>
                <c:pt idx="5">
                  <c:v>2564.1890000000003</c:v>
                </c:pt>
                <c:pt idx="6">
                  <c:v>2685.1429999999996</c:v>
                </c:pt>
                <c:pt idx="7">
                  <c:v>3072.056</c:v>
                </c:pt>
                <c:pt idx="8">
                  <c:v>3548.6990000000001</c:v>
                </c:pt>
                <c:pt idx="9">
                  <c:v>3958.5210000000006</c:v>
                </c:pt>
                <c:pt idx="10">
                  <c:v>4232.8099999999995</c:v>
                </c:pt>
                <c:pt idx="11">
                  <c:v>4332.3109999999997</c:v>
                </c:pt>
                <c:pt idx="12">
                  <c:v>4306.0560000000005</c:v>
                </c:pt>
                <c:pt idx="13">
                  <c:v>4110.3289999999988</c:v>
                </c:pt>
                <c:pt idx="14">
                  <c:v>3719.5319999999997</c:v>
                </c:pt>
                <c:pt idx="15">
                  <c:v>3156.6569999999997</c:v>
                </c:pt>
                <c:pt idx="16">
                  <c:v>2543.4469999999997</c:v>
                </c:pt>
                <c:pt idx="17">
                  <c:v>2295.8689999999992</c:v>
                </c:pt>
                <c:pt idx="18">
                  <c:v>2326.1059999999998</c:v>
                </c:pt>
                <c:pt idx="19">
                  <c:v>2372.518</c:v>
                </c:pt>
                <c:pt idx="20">
                  <c:v>2382.6790000000001</c:v>
                </c:pt>
                <c:pt idx="21">
                  <c:v>2389.1590000000001</c:v>
                </c:pt>
                <c:pt idx="22">
                  <c:v>2382.567</c:v>
                </c:pt>
                <c:pt idx="23">
                  <c:v>2357.3240000000005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524</c:v>
                </c:pt>
                <c:pt idx="1">
                  <c:v>524</c:v>
                </c:pt>
                <c:pt idx="2">
                  <c:v>524</c:v>
                </c:pt>
                <c:pt idx="3">
                  <c:v>524</c:v>
                </c:pt>
                <c:pt idx="4">
                  <c:v>709</c:v>
                </c:pt>
                <c:pt idx="5">
                  <c:v>869</c:v>
                </c:pt>
                <c:pt idx="6">
                  <c:v>1149</c:v>
                </c:pt>
                <c:pt idx="7">
                  <c:v>1165</c:v>
                </c:pt>
                <c:pt idx="8">
                  <c:v>1271</c:v>
                </c:pt>
                <c:pt idx="9">
                  <c:v>1271</c:v>
                </c:pt>
                <c:pt idx="10">
                  <c:v>1055</c:v>
                </c:pt>
                <c:pt idx="11">
                  <c:v>745</c:v>
                </c:pt>
                <c:pt idx="12">
                  <c:v>845</c:v>
                </c:pt>
                <c:pt idx="13">
                  <c:v>829</c:v>
                </c:pt>
                <c:pt idx="14">
                  <c:v>829</c:v>
                </c:pt>
                <c:pt idx="15">
                  <c:v>989</c:v>
                </c:pt>
                <c:pt idx="16">
                  <c:v>1205</c:v>
                </c:pt>
                <c:pt idx="17">
                  <c:v>1610</c:v>
                </c:pt>
                <c:pt idx="18">
                  <c:v>1665</c:v>
                </c:pt>
                <c:pt idx="19">
                  <c:v>1605</c:v>
                </c:pt>
                <c:pt idx="20">
                  <c:v>1335</c:v>
                </c:pt>
                <c:pt idx="21">
                  <c:v>1119</c:v>
                </c:pt>
                <c:pt idx="22">
                  <c:v>1019</c:v>
                </c:pt>
                <c:pt idx="23">
                  <c:v>574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86577384"/>
        <c:axId val="3776231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5427.229000000003</c:v>
                </c:pt>
                <c:pt idx="1">
                  <c:v>5350.5279999999984</c:v>
                </c:pt>
                <c:pt idx="2">
                  <c:v>5393.9360000000006</c:v>
                </c:pt>
                <c:pt idx="3">
                  <c:v>5545.5629999999992</c:v>
                </c:pt>
                <c:pt idx="4">
                  <c:v>5728.38</c:v>
                </c:pt>
                <c:pt idx="5">
                  <c:v>5915.088999999999</c:v>
                </c:pt>
                <c:pt idx="6">
                  <c:v>6520.0429999999997</c:v>
                </c:pt>
                <c:pt idx="7">
                  <c:v>7071.9559999999992</c:v>
                </c:pt>
                <c:pt idx="8">
                  <c:v>7562.5989999999993</c:v>
                </c:pt>
                <c:pt idx="9">
                  <c:v>7855.4209999999975</c:v>
                </c:pt>
                <c:pt idx="10">
                  <c:v>7903.7099999999991</c:v>
                </c:pt>
                <c:pt idx="11">
                  <c:v>7788.2109999999984</c:v>
                </c:pt>
                <c:pt idx="12">
                  <c:v>7775.9559999999992</c:v>
                </c:pt>
                <c:pt idx="13">
                  <c:v>7544.2289999999994</c:v>
                </c:pt>
                <c:pt idx="14">
                  <c:v>7155.4320000000025</c:v>
                </c:pt>
                <c:pt idx="15">
                  <c:v>6980.5570000000025</c:v>
                </c:pt>
                <c:pt idx="16">
                  <c:v>6711.3469999999998</c:v>
                </c:pt>
                <c:pt idx="17">
                  <c:v>7199.1370000000015</c:v>
                </c:pt>
                <c:pt idx="18">
                  <c:v>7680.6219999999994</c:v>
                </c:pt>
                <c:pt idx="19">
                  <c:v>7603.3340000000007</c:v>
                </c:pt>
                <c:pt idx="20">
                  <c:v>7257.5790000000006</c:v>
                </c:pt>
                <c:pt idx="21">
                  <c:v>6680.059000000002</c:v>
                </c:pt>
                <c:pt idx="22">
                  <c:v>6415.4670000000015</c:v>
                </c:pt>
                <c:pt idx="23">
                  <c:v>5785.2240000000011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577384"/>
        <c:axId val="3776231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41.11</c:v>
                </c:pt>
                <c:pt idx="1">
                  <c:v>37.85</c:v>
                </c:pt>
                <c:pt idx="2">
                  <c:v>29.46</c:v>
                </c:pt>
                <c:pt idx="3">
                  <c:v>23.87</c:v>
                </c:pt>
                <c:pt idx="4">
                  <c:v>25</c:v>
                </c:pt>
                <c:pt idx="5">
                  <c:v>29.23</c:v>
                </c:pt>
                <c:pt idx="6">
                  <c:v>41.22</c:v>
                </c:pt>
                <c:pt idx="7">
                  <c:v>50.61</c:v>
                </c:pt>
                <c:pt idx="8">
                  <c:v>50.64</c:v>
                </c:pt>
                <c:pt idx="9">
                  <c:v>44.06</c:v>
                </c:pt>
                <c:pt idx="10">
                  <c:v>36.1</c:v>
                </c:pt>
                <c:pt idx="11">
                  <c:v>36.51</c:v>
                </c:pt>
                <c:pt idx="12">
                  <c:v>32.049999999999997</c:v>
                </c:pt>
                <c:pt idx="13">
                  <c:v>31.05</c:v>
                </c:pt>
                <c:pt idx="14">
                  <c:v>36.200000000000003</c:v>
                </c:pt>
                <c:pt idx="15">
                  <c:v>35</c:v>
                </c:pt>
                <c:pt idx="16">
                  <c:v>47.6</c:v>
                </c:pt>
                <c:pt idx="17">
                  <c:v>60.71</c:v>
                </c:pt>
                <c:pt idx="18">
                  <c:v>75.040000000000006</c:v>
                </c:pt>
                <c:pt idx="19">
                  <c:v>70.73</c:v>
                </c:pt>
                <c:pt idx="20">
                  <c:v>61.39</c:v>
                </c:pt>
                <c:pt idx="21">
                  <c:v>51.64</c:v>
                </c:pt>
                <c:pt idx="22">
                  <c:v>47.54</c:v>
                </c:pt>
                <c:pt idx="23">
                  <c:v>43.97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619184"/>
        <c:axId val="377616048"/>
      </c:lineChart>
      <c:catAx>
        <c:axId val="86577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623104"/>
        <c:crosses val="autoZero"/>
        <c:auto val="1"/>
        <c:lblAlgn val="ctr"/>
        <c:lblOffset val="100"/>
        <c:noMultiLvlLbl val="0"/>
      </c:catAx>
      <c:valAx>
        <c:axId val="37762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6577384"/>
        <c:crosses val="autoZero"/>
        <c:crossBetween val="between"/>
      </c:valAx>
      <c:valAx>
        <c:axId val="377616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619184"/>
        <c:crosses val="max"/>
        <c:crossBetween val="between"/>
      </c:valAx>
      <c:catAx>
        <c:axId val="377619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7616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44252</v>
          </cell>
        </row>
        <row r="5">
          <cell r="C5" t="str">
            <v>DAM</v>
          </cell>
        </row>
        <row r="26">
          <cell r="C26">
            <v>16512</v>
          </cell>
        </row>
        <row r="27">
          <cell r="C27">
            <v>34564.216000000037</v>
          </cell>
        </row>
        <row r="28">
          <cell r="C28">
            <v>23954</v>
          </cell>
        </row>
        <row r="29">
          <cell r="C29">
            <v>16468.144999999997</v>
          </cell>
        </row>
        <row r="30">
          <cell r="C30">
            <v>71353.247000000003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22422.298999999995</v>
          </cell>
        </row>
        <row r="39">
          <cell r="C39">
            <v>28655.558999999997</v>
          </cell>
        </row>
        <row r="40">
          <cell r="C40">
            <v>85425.591000000015</v>
          </cell>
        </row>
        <row r="41">
          <cell r="C41">
            <v>0</v>
          </cell>
        </row>
        <row r="42">
          <cell r="C42">
            <v>22999.659</v>
          </cell>
        </row>
        <row r="43">
          <cell r="C43">
            <v>3348.5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41.11</v>
          </cell>
          <cell r="C7">
            <v>37.85</v>
          </cell>
          <cell r="D7">
            <v>29.46</v>
          </cell>
          <cell r="E7">
            <v>23.87</v>
          </cell>
          <cell r="F7">
            <v>25</v>
          </cell>
          <cell r="G7">
            <v>29.23</v>
          </cell>
          <cell r="H7">
            <v>41.22</v>
          </cell>
          <cell r="I7">
            <v>50.61</v>
          </cell>
          <cell r="J7">
            <v>50.64</v>
          </cell>
          <cell r="K7">
            <v>44.06</v>
          </cell>
          <cell r="L7">
            <v>36.1</v>
          </cell>
          <cell r="M7">
            <v>36.51</v>
          </cell>
          <cell r="N7">
            <v>32.049999999999997</v>
          </cell>
          <cell r="O7">
            <v>31.05</v>
          </cell>
          <cell r="P7">
            <v>36.200000000000003</v>
          </cell>
          <cell r="Q7">
            <v>35</v>
          </cell>
          <cell r="R7">
            <v>47.6</v>
          </cell>
          <cell r="S7">
            <v>60.71</v>
          </cell>
          <cell r="T7">
            <v>75.040000000000006</v>
          </cell>
          <cell r="U7">
            <v>70.73</v>
          </cell>
          <cell r="V7">
            <v>61.39</v>
          </cell>
          <cell r="W7">
            <v>51.64</v>
          </cell>
          <cell r="X7">
            <v>47.54</v>
          </cell>
          <cell r="Y7">
            <v>43.97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41.11</v>
          </cell>
          <cell r="C7">
            <v>37.85</v>
          </cell>
          <cell r="D7">
            <v>29.46</v>
          </cell>
          <cell r="E7">
            <v>23.87</v>
          </cell>
          <cell r="F7">
            <v>25</v>
          </cell>
          <cell r="G7">
            <v>29.23</v>
          </cell>
          <cell r="H7">
            <v>41.22</v>
          </cell>
          <cell r="I7">
            <v>50.61</v>
          </cell>
          <cell r="J7">
            <v>50.64</v>
          </cell>
          <cell r="K7">
            <v>44.06</v>
          </cell>
          <cell r="L7">
            <v>36.1</v>
          </cell>
          <cell r="M7">
            <v>36.51</v>
          </cell>
          <cell r="N7">
            <v>32.049999999999997</v>
          </cell>
          <cell r="O7">
            <v>31.05</v>
          </cell>
          <cell r="P7">
            <v>36.200000000000003</v>
          </cell>
          <cell r="Q7">
            <v>35</v>
          </cell>
          <cell r="R7">
            <v>47.6</v>
          </cell>
          <cell r="S7">
            <v>60.71</v>
          </cell>
          <cell r="T7">
            <v>75.040000000000006</v>
          </cell>
          <cell r="U7">
            <v>70.73</v>
          </cell>
          <cell r="V7">
            <v>61.39</v>
          </cell>
          <cell r="W7">
            <v>51.64</v>
          </cell>
          <cell r="X7">
            <v>47.54</v>
          </cell>
          <cell r="Y7">
            <v>43.97</v>
          </cell>
        </row>
        <row r="12">
          <cell r="B12">
            <v>192</v>
          </cell>
          <cell r="C12">
            <v>192</v>
          </cell>
          <cell r="D12">
            <v>192</v>
          </cell>
          <cell r="E12">
            <v>192</v>
          </cell>
          <cell r="F12">
            <v>192</v>
          </cell>
          <cell r="G12">
            <v>192</v>
          </cell>
          <cell r="H12">
            <v>192</v>
          </cell>
          <cell r="I12">
            <v>192</v>
          </cell>
          <cell r="J12">
            <v>192</v>
          </cell>
          <cell r="K12">
            <v>192</v>
          </cell>
          <cell r="L12">
            <v>192</v>
          </cell>
          <cell r="M12">
            <v>192</v>
          </cell>
          <cell r="N12">
            <v>192</v>
          </cell>
          <cell r="O12">
            <v>192</v>
          </cell>
          <cell r="P12">
            <v>192</v>
          </cell>
          <cell r="Q12">
            <v>192</v>
          </cell>
          <cell r="R12">
            <v>192</v>
          </cell>
          <cell r="S12">
            <v>192</v>
          </cell>
          <cell r="T12">
            <v>192</v>
          </cell>
          <cell r="U12">
            <v>192</v>
          </cell>
          <cell r="V12">
            <v>192</v>
          </cell>
          <cell r="W12">
            <v>192</v>
          </cell>
          <cell r="X12">
            <v>192</v>
          </cell>
          <cell r="Y12">
            <v>192</v>
          </cell>
        </row>
        <row r="14">
          <cell r="B14">
            <v>188</v>
          </cell>
          <cell r="C14">
            <v>188</v>
          </cell>
          <cell r="D14">
            <v>188</v>
          </cell>
          <cell r="E14">
            <v>188</v>
          </cell>
          <cell r="F14">
            <v>188</v>
          </cell>
          <cell r="G14">
            <v>188</v>
          </cell>
          <cell r="H14">
            <v>188</v>
          </cell>
          <cell r="I14">
            <v>188</v>
          </cell>
          <cell r="J14">
            <v>188</v>
          </cell>
          <cell r="K14">
            <v>188</v>
          </cell>
          <cell r="L14">
            <v>188</v>
          </cell>
          <cell r="M14">
            <v>188</v>
          </cell>
          <cell r="N14">
            <v>188</v>
          </cell>
          <cell r="O14">
            <v>188</v>
          </cell>
          <cell r="P14">
            <v>188</v>
          </cell>
          <cell r="Q14">
            <v>188</v>
          </cell>
          <cell r="R14">
            <v>188</v>
          </cell>
          <cell r="S14">
            <v>188</v>
          </cell>
          <cell r="T14">
            <v>188</v>
          </cell>
          <cell r="U14">
            <v>188</v>
          </cell>
          <cell r="V14">
            <v>188</v>
          </cell>
          <cell r="W14">
            <v>188</v>
          </cell>
          <cell r="X14">
            <v>188</v>
          </cell>
          <cell r="Y14">
            <v>188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Q25">
            <v>182</v>
          </cell>
          <cell r="R25">
            <v>182</v>
          </cell>
          <cell r="S25">
            <v>182</v>
          </cell>
          <cell r="T25">
            <v>209.61600000000001</v>
          </cell>
          <cell r="U25">
            <v>182</v>
          </cell>
          <cell r="V25">
            <v>182</v>
          </cell>
          <cell r="W25">
            <v>182</v>
          </cell>
          <cell r="X25">
            <v>182</v>
          </cell>
          <cell r="Y25">
            <v>182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220</v>
          </cell>
          <cell r="X27">
            <v>220</v>
          </cell>
          <cell r="Y27">
            <v>220</v>
          </cell>
        </row>
        <row r="29">
          <cell r="B29">
            <v>370</v>
          </cell>
          <cell r="C29">
            <v>370</v>
          </cell>
          <cell r="D29">
            <v>370</v>
          </cell>
          <cell r="E29">
            <v>370</v>
          </cell>
          <cell r="F29">
            <v>370</v>
          </cell>
          <cell r="G29">
            <v>370</v>
          </cell>
          <cell r="H29">
            <v>370</v>
          </cell>
          <cell r="I29">
            <v>370</v>
          </cell>
          <cell r="J29">
            <v>370</v>
          </cell>
          <cell r="K29">
            <v>370</v>
          </cell>
          <cell r="L29">
            <v>370</v>
          </cell>
          <cell r="M29">
            <v>370</v>
          </cell>
          <cell r="N29">
            <v>370</v>
          </cell>
          <cell r="O29">
            <v>370</v>
          </cell>
          <cell r="P29">
            <v>370</v>
          </cell>
          <cell r="Q29">
            <v>370</v>
          </cell>
          <cell r="R29">
            <v>370</v>
          </cell>
          <cell r="S29">
            <v>400</v>
          </cell>
          <cell r="T29">
            <v>400</v>
          </cell>
          <cell r="U29">
            <v>401</v>
          </cell>
          <cell r="V29">
            <v>401</v>
          </cell>
          <cell r="W29">
            <v>370</v>
          </cell>
          <cell r="X29">
            <v>370</v>
          </cell>
          <cell r="Y29">
            <v>370</v>
          </cell>
        </row>
        <row r="34">
          <cell r="C34">
            <v>40</v>
          </cell>
          <cell r="D34">
            <v>150</v>
          </cell>
          <cell r="E34">
            <v>235</v>
          </cell>
          <cell r="F34">
            <v>235</v>
          </cell>
          <cell r="G34">
            <v>235</v>
          </cell>
          <cell r="H34">
            <v>235</v>
          </cell>
          <cell r="I34">
            <v>235</v>
          </cell>
          <cell r="J34">
            <v>235</v>
          </cell>
          <cell r="K34">
            <v>235</v>
          </cell>
          <cell r="L34">
            <v>235</v>
          </cell>
          <cell r="M34">
            <v>235</v>
          </cell>
          <cell r="N34">
            <v>235</v>
          </cell>
          <cell r="O34">
            <v>235</v>
          </cell>
          <cell r="P34">
            <v>235</v>
          </cell>
          <cell r="Q34">
            <v>235</v>
          </cell>
          <cell r="R34">
            <v>235</v>
          </cell>
          <cell r="S34">
            <v>235</v>
          </cell>
          <cell r="T34">
            <v>235</v>
          </cell>
          <cell r="U34">
            <v>235</v>
          </cell>
          <cell r="V34">
            <v>235</v>
          </cell>
          <cell r="W34">
            <v>235</v>
          </cell>
          <cell r="X34">
            <v>235</v>
          </cell>
          <cell r="Y34">
            <v>185</v>
          </cell>
        </row>
        <row r="35">
          <cell r="C35">
            <v>90</v>
          </cell>
          <cell r="D35">
            <v>200</v>
          </cell>
          <cell r="E35">
            <v>250</v>
          </cell>
          <cell r="F35">
            <v>250</v>
          </cell>
          <cell r="G35">
            <v>250</v>
          </cell>
          <cell r="H35">
            <v>250</v>
          </cell>
          <cell r="I35">
            <v>250</v>
          </cell>
          <cell r="J35">
            <v>250</v>
          </cell>
          <cell r="K35">
            <v>250</v>
          </cell>
          <cell r="L35">
            <v>250</v>
          </cell>
          <cell r="M35">
            <v>250</v>
          </cell>
          <cell r="N35">
            <v>250</v>
          </cell>
          <cell r="O35">
            <v>250</v>
          </cell>
          <cell r="P35">
            <v>250</v>
          </cell>
          <cell r="Q35">
            <v>250</v>
          </cell>
          <cell r="R35">
            <v>250</v>
          </cell>
          <cell r="S35">
            <v>250</v>
          </cell>
          <cell r="T35">
            <v>250</v>
          </cell>
          <cell r="U35">
            <v>250</v>
          </cell>
          <cell r="V35">
            <v>250</v>
          </cell>
          <cell r="W35">
            <v>250</v>
          </cell>
          <cell r="X35">
            <v>210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H37">
            <v>70</v>
          </cell>
          <cell r="I37">
            <v>200</v>
          </cell>
          <cell r="J37">
            <v>200</v>
          </cell>
          <cell r="K37">
            <v>160</v>
          </cell>
          <cell r="L37">
            <v>160</v>
          </cell>
          <cell r="M37">
            <v>200</v>
          </cell>
          <cell r="N37">
            <v>200</v>
          </cell>
          <cell r="O37">
            <v>160</v>
          </cell>
          <cell r="P37">
            <v>160</v>
          </cell>
          <cell r="Q37">
            <v>200</v>
          </cell>
          <cell r="R37">
            <v>250</v>
          </cell>
          <cell r="S37">
            <v>300</v>
          </cell>
          <cell r="T37">
            <v>380</v>
          </cell>
          <cell r="U37">
            <v>380</v>
          </cell>
          <cell r="V37">
            <v>350</v>
          </cell>
          <cell r="W37">
            <v>350</v>
          </cell>
          <cell r="X37">
            <v>300</v>
          </cell>
          <cell r="Y37">
            <v>200</v>
          </cell>
        </row>
        <row r="40">
          <cell r="B40">
            <v>200</v>
          </cell>
          <cell r="C40">
            <v>200</v>
          </cell>
          <cell r="D40">
            <v>200</v>
          </cell>
          <cell r="E40">
            <v>200</v>
          </cell>
          <cell r="F40">
            <v>300</v>
          </cell>
          <cell r="G40">
            <v>300</v>
          </cell>
          <cell r="H40">
            <v>300</v>
          </cell>
          <cell r="I40">
            <v>300</v>
          </cell>
          <cell r="J40">
            <v>300</v>
          </cell>
          <cell r="K40">
            <v>300</v>
          </cell>
          <cell r="L40">
            <v>300</v>
          </cell>
          <cell r="M40">
            <v>300</v>
          </cell>
          <cell r="N40">
            <v>300</v>
          </cell>
          <cell r="O40">
            <v>300</v>
          </cell>
          <cell r="P40">
            <v>300</v>
          </cell>
          <cell r="Q40">
            <v>300</v>
          </cell>
          <cell r="R40">
            <v>300</v>
          </cell>
          <cell r="S40">
            <v>300</v>
          </cell>
          <cell r="T40">
            <v>300</v>
          </cell>
          <cell r="U40">
            <v>300</v>
          </cell>
          <cell r="V40">
            <v>300</v>
          </cell>
          <cell r="W40">
            <v>300</v>
          </cell>
          <cell r="X40">
            <v>300</v>
          </cell>
          <cell r="Y40">
            <v>200</v>
          </cell>
        </row>
        <row r="41">
          <cell r="B41">
            <v>80</v>
          </cell>
          <cell r="C41">
            <v>80</v>
          </cell>
          <cell r="D41">
            <v>80</v>
          </cell>
          <cell r="E41">
            <v>80</v>
          </cell>
          <cell r="F41">
            <v>160</v>
          </cell>
          <cell r="G41">
            <v>320</v>
          </cell>
          <cell r="H41">
            <v>320</v>
          </cell>
          <cell r="I41">
            <v>320</v>
          </cell>
          <cell r="J41">
            <v>320</v>
          </cell>
          <cell r="K41">
            <v>320</v>
          </cell>
          <cell r="L41">
            <v>160</v>
          </cell>
          <cell r="M41">
            <v>80</v>
          </cell>
          <cell r="N41">
            <v>80</v>
          </cell>
          <cell r="O41">
            <v>80</v>
          </cell>
          <cell r="P41">
            <v>80</v>
          </cell>
          <cell r="Q41">
            <v>240</v>
          </cell>
          <cell r="R41">
            <v>240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  <cell r="X41">
            <v>320</v>
          </cell>
          <cell r="Y41">
            <v>80</v>
          </cell>
        </row>
        <row r="42">
          <cell r="B42">
            <v>45</v>
          </cell>
          <cell r="C42">
            <v>45</v>
          </cell>
          <cell r="D42">
            <v>45</v>
          </cell>
          <cell r="E42">
            <v>45</v>
          </cell>
          <cell r="F42">
            <v>50</v>
          </cell>
          <cell r="G42">
            <v>50</v>
          </cell>
          <cell r="H42">
            <v>150</v>
          </cell>
          <cell r="I42">
            <v>150</v>
          </cell>
          <cell r="J42">
            <v>150</v>
          </cell>
          <cell r="K42">
            <v>150</v>
          </cell>
          <cell r="L42">
            <v>150</v>
          </cell>
          <cell r="M42">
            <v>50</v>
          </cell>
          <cell r="N42">
            <v>50</v>
          </cell>
          <cell r="O42">
            <v>50</v>
          </cell>
          <cell r="P42">
            <v>50</v>
          </cell>
          <cell r="Q42">
            <v>50</v>
          </cell>
          <cell r="R42">
            <v>50</v>
          </cell>
          <cell r="S42">
            <v>75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  <cell r="X42">
            <v>150</v>
          </cell>
          <cell r="Y42">
            <v>45</v>
          </cell>
        </row>
        <row r="44">
          <cell r="S44">
            <v>300</v>
          </cell>
          <cell r="T44">
            <v>300</v>
          </cell>
          <cell r="U44">
            <v>300</v>
          </cell>
          <cell r="V44">
            <v>100</v>
          </cell>
        </row>
        <row r="45">
          <cell r="N45">
            <v>100</v>
          </cell>
          <cell r="O45">
            <v>100</v>
          </cell>
          <cell r="P45">
            <v>100</v>
          </cell>
          <cell r="Q45">
            <v>100</v>
          </cell>
          <cell r="R45">
            <v>100</v>
          </cell>
        </row>
        <row r="46">
          <cell r="M46">
            <v>50</v>
          </cell>
          <cell r="N46">
            <v>50</v>
          </cell>
          <cell r="O46">
            <v>50</v>
          </cell>
          <cell r="P46">
            <v>50</v>
          </cell>
          <cell r="Q46">
            <v>50</v>
          </cell>
          <cell r="R46">
            <v>50</v>
          </cell>
          <cell r="S46">
            <v>50</v>
          </cell>
        </row>
        <row r="48">
          <cell r="H48">
            <v>90</v>
          </cell>
          <cell r="I48">
            <v>90</v>
          </cell>
          <cell r="J48">
            <v>90</v>
          </cell>
          <cell r="K48">
            <v>90</v>
          </cell>
          <cell r="L48">
            <v>90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</row>
        <row r="49">
          <cell r="H49">
            <v>90</v>
          </cell>
          <cell r="I49">
            <v>90</v>
          </cell>
          <cell r="J49">
            <v>90</v>
          </cell>
          <cell r="K49">
            <v>90</v>
          </cell>
          <cell r="L49">
            <v>90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S51">
            <v>60</v>
          </cell>
          <cell r="T51">
            <v>60</v>
          </cell>
        </row>
        <row r="52">
          <cell r="I52">
            <v>16</v>
          </cell>
          <cell r="J52">
            <v>16</v>
          </cell>
          <cell r="K52">
            <v>16</v>
          </cell>
          <cell r="R52">
            <v>16</v>
          </cell>
          <cell r="S52">
            <v>16</v>
          </cell>
          <cell r="T52">
            <v>16</v>
          </cell>
          <cell r="U52">
            <v>16</v>
          </cell>
          <cell r="V52">
            <v>16</v>
          </cell>
        </row>
        <row r="53">
          <cell r="J53">
            <v>90</v>
          </cell>
          <cell r="K53">
            <v>90</v>
          </cell>
          <cell r="L53">
            <v>50</v>
          </cell>
          <cell r="M53">
            <v>50</v>
          </cell>
          <cell r="N53">
            <v>50</v>
          </cell>
          <cell r="O53">
            <v>50</v>
          </cell>
          <cell r="P53">
            <v>50</v>
          </cell>
          <cell r="Q53">
            <v>50</v>
          </cell>
          <cell r="R53">
            <v>50</v>
          </cell>
          <cell r="S53">
            <v>90</v>
          </cell>
          <cell r="T53">
            <v>90</v>
          </cell>
          <cell r="U53">
            <v>90</v>
          </cell>
          <cell r="V53">
            <v>50</v>
          </cell>
          <cell r="W53">
            <v>50</v>
          </cell>
          <cell r="X53">
            <v>50</v>
          </cell>
          <cell r="Y53">
            <v>50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60</v>
          </cell>
          <cell r="U54">
            <v>60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114</v>
          </cell>
          <cell r="I55">
            <v>114</v>
          </cell>
          <cell r="J55">
            <v>114</v>
          </cell>
          <cell r="K55">
            <v>114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2471.4290000000001</v>
          </cell>
          <cell r="C59">
            <v>2504.6669999999999</v>
          </cell>
          <cell r="D59">
            <v>2534.0359999999996</v>
          </cell>
          <cell r="E59">
            <v>2550.663</v>
          </cell>
          <cell r="F59">
            <v>2556.4799999999996</v>
          </cell>
          <cell r="G59">
            <v>2564.1890000000003</v>
          </cell>
          <cell r="H59">
            <v>2685.1429999999996</v>
          </cell>
          <cell r="I59">
            <v>3072.056</v>
          </cell>
          <cell r="J59">
            <v>3548.6990000000001</v>
          </cell>
          <cell r="K59">
            <v>3958.5210000000006</v>
          </cell>
          <cell r="L59">
            <v>4232.8099999999995</v>
          </cell>
          <cell r="M59">
            <v>4332.3109999999997</v>
          </cell>
          <cell r="N59">
            <v>4306.0560000000005</v>
          </cell>
          <cell r="O59">
            <v>4110.3289999999988</v>
          </cell>
          <cell r="P59">
            <v>3719.5319999999997</v>
          </cell>
          <cell r="Q59">
            <v>3156.6569999999997</v>
          </cell>
          <cell r="R59">
            <v>2543.4469999999997</v>
          </cell>
          <cell r="S59">
            <v>2295.8689999999992</v>
          </cell>
          <cell r="T59">
            <v>2326.1059999999998</v>
          </cell>
          <cell r="U59">
            <v>2372.518</v>
          </cell>
          <cell r="V59">
            <v>2382.6790000000001</v>
          </cell>
          <cell r="W59">
            <v>2389.1590000000001</v>
          </cell>
          <cell r="X59">
            <v>2382.567</v>
          </cell>
          <cell r="Y59">
            <v>2357.3240000000005</v>
          </cell>
        </row>
        <row r="72">
          <cell r="B72">
            <v>304</v>
          </cell>
          <cell r="C72">
            <v>304</v>
          </cell>
          <cell r="D72">
            <v>304</v>
          </cell>
          <cell r="E72">
            <v>304</v>
          </cell>
          <cell r="F72">
            <v>304</v>
          </cell>
          <cell r="G72">
            <v>304</v>
          </cell>
          <cell r="H72">
            <v>324</v>
          </cell>
          <cell r="I72">
            <v>338</v>
          </cell>
          <cell r="J72">
            <v>246</v>
          </cell>
          <cell r="K72">
            <v>246</v>
          </cell>
          <cell r="L72">
            <v>256</v>
          </cell>
          <cell r="M72">
            <v>256</v>
          </cell>
          <cell r="N72">
            <v>226</v>
          </cell>
          <cell r="O72">
            <v>256</v>
          </cell>
          <cell r="P72">
            <v>256</v>
          </cell>
          <cell r="Q72">
            <v>276</v>
          </cell>
          <cell r="R72">
            <v>276</v>
          </cell>
          <cell r="S72">
            <v>276</v>
          </cell>
          <cell r="T72">
            <v>276</v>
          </cell>
          <cell r="U72">
            <v>276</v>
          </cell>
          <cell r="V72">
            <v>276</v>
          </cell>
          <cell r="W72">
            <v>276</v>
          </cell>
          <cell r="X72">
            <v>353</v>
          </cell>
          <cell r="Y72">
            <v>353</v>
          </cell>
        </row>
        <row r="73">
          <cell r="B73">
            <v>222</v>
          </cell>
          <cell r="C73">
            <v>188.96100000000001</v>
          </cell>
          <cell r="D73">
            <v>105</v>
          </cell>
          <cell r="E73">
            <v>105</v>
          </cell>
          <cell r="F73">
            <v>105</v>
          </cell>
          <cell r="G73">
            <v>105</v>
          </cell>
          <cell r="H73">
            <v>147</v>
          </cell>
          <cell r="I73">
            <v>147</v>
          </cell>
          <cell r="J73">
            <v>147</v>
          </cell>
          <cell r="K73">
            <v>95</v>
          </cell>
          <cell r="L73">
            <v>95</v>
          </cell>
          <cell r="M73">
            <v>95</v>
          </cell>
          <cell r="N73">
            <v>95</v>
          </cell>
          <cell r="O73">
            <v>95</v>
          </cell>
          <cell r="P73">
            <v>65</v>
          </cell>
          <cell r="Q73">
            <v>75</v>
          </cell>
          <cell r="R73">
            <v>75</v>
          </cell>
          <cell r="S73">
            <v>104</v>
          </cell>
          <cell r="T73">
            <v>180</v>
          </cell>
          <cell r="U73">
            <v>152.916</v>
          </cell>
          <cell r="V73">
            <v>135</v>
          </cell>
          <cell r="W73">
            <v>105</v>
          </cell>
          <cell r="X73">
            <v>105</v>
          </cell>
          <cell r="Y73">
            <v>95</v>
          </cell>
        </row>
        <row r="74">
          <cell r="B74">
            <v>289.89999999999998</v>
          </cell>
          <cell r="C74">
            <v>243</v>
          </cell>
          <cell r="D74">
            <v>139</v>
          </cell>
          <cell r="E74">
            <v>139</v>
          </cell>
          <cell r="F74">
            <v>139</v>
          </cell>
          <cell r="G74">
            <v>150</v>
          </cell>
          <cell r="H74">
            <v>204</v>
          </cell>
          <cell r="I74">
            <v>209</v>
          </cell>
          <cell r="J74">
            <v>209</v>
          </cell>
          <cell r="K74">
            <v>184</v>
          </cell>
          <cell r="L74">
            <v>164</v>
          </cell>
          <cell r="M74">
            <v>219</v>
          </cell>
          <cell r="N74">
            <v>185</v>
          </cell>
          <cell r="O74">
            <v>175</v>
          </cell>
          <cell r="P74">
            <v>185</v>
          </cell>
          <cell r="Q74">
            <v>179</v>
          </cell>
          <cell r="R74">
            <v>239</v>
          </cell>
          <cell r="S74">
            <v>302.36799999999999</v>
          </cell>
          <cell r="T74">
            <v>515</v>
          </cell>
          <cell r="U74">
            <v>505</v>
          </cell>
          <cell r="V74">
            <v>467</v>
          </cell>
          <cell r="W74">
            <v>318</v>
          </cell>
          <cell r="X74">
            <v>173</v>
          </cell>
          <cell r="Y74">
            <v>173</v>
          </cell>
        </row>
        <row r="75">
          <cell r="B75">
            <v>50</v>
          </cell>
          <cell r="C75">
            <v>50</v>
          </cell>
          <cell r="D75">
            <v>32</v>
          </cell>
          <cell r="E75">
            <v>32</v>
          </cell>
          <cell r="F75">
            <v>24</v>
          </cell>
          <cell r="G75">
            <v>32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28</v>
          </cell>
          <cell r="O75">
            <v>28</v>
          </cell>
          <cell r="P75">
            <v>50</v>
          </cell>
          <cell r="Q75">
            <v>32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</sheetData>
      <sheetData sheetId="17">
        <row r="64">
          <cell r="B64">
            <v>1014.389</v>
          </cell>
          <cell r="C64">
            <v>1030.3980000000001</v>
          </cell>
          <cell r="D64">
            <v>1040.3920000000001</v>
          </cell>
          <cell r="E64">
            <v>1040.3870000000002</v>
          </cell>
          <cell r="F64">
            <v>1041.3980000000001</v>
          </cell>
          <cell r="G64">
            <v>1039.3229999999999</v>
          </cell>
          <cell r="H64">
            <v>1022.785</v>
          </cell>
          <cell r="I64">
            <v>1003.794</v>
          </cell>
          <cell r="J64">
            <v>974.78499999999997</v>
          </cell>
          <cell r="K64">
            <v>936.78200000000004</v>
          </cell>
          <cell r="L64">
            <v>839.8</v>
          </cell>
          <cell r="M64">
            <v>813.79399999999998</v>
          </cell>
          <cell r="N64">
            <v>796.78399999999999</v>
          </cell>
          <cell r="O64">
            <v>790.79100000000005</v>
          </cell>
          <cell r="P64">
            <v>848.79</v>
          </cell>
          <cell r="Q64">
            <v>849.32399999999996</v>
          </cell>
          <cell r="R64">
            <v>865.03600000000006</v>
          </cell>
          <cell r="S64">
            <v>974.60500000000002</v>
          </cell>
          <cell r="T64">
            <v>909.60699999999997</v>
          </cell>
          <cell r="U64">
            <v>911.60199999999998</v>
          </cell>
          <cell r="V64">
            <v>916.11400000000003</v>
          </cell>
          <cell r="W64">
            <v>942.11699999999996</v>
          </cell>
          <cell r="X64">
            <v>827.10900000000004</v>
          </cell>
          <cell r="Y64">
            <v>992.39300000000003</v>
          </cell>
        </row>
        <row r="65">
          <cell r="B65">
            <v>936.72500000000014</v>
          </cell>
          <cell r="C65">
            <v>911.13700000000006</v>
          </cell>
          <cell r="D65">
            <v>902.69000000000017</v>
          </cell>
          <cell r="E65">
            <v>900.21700000000021</v>
          </cell>
          <cell r="F65">
            <v>927.77899999999988</v>
          </cell>
          <cell r="G65">
            <v>1042.1079999999999</v>
          </cell>
          <cell r="H65">
            <v>1208.0270000000003</v>
          </cell>
          <cell r="I65">
            <v>1363.3860000000002</v>
          </cell>
          <cell r="J65">
            <v>1427.9570000000003</v>
          </cell>
          <cell r="K65">
            <v>1446.203</v>
          </cell>
          <cell r="L65">
            <v>1450.5860000000002</v>
          </cell>
          <cell r="M65">
            <v>1444.3050000000001</v>
          </cell>
          <cell r="N65">
            <v>1428.7599999999998</v>
          </cell>
          <cell r="O65">
            <v>1387.309</v>
          </cell>
          <cell r="P65">
            <v>1318.8689999999999</v>
          </cell>
          <cell r="Q65">
            <v>1263.7649999999999</v>
          </cell>
          <cell r="R65">
            <v>1232.3440000000001</v>
          </cell>
          <cell r="S65">
            <v>1244.3989999999999</v>
          </cell>
          <cell r="T65">
            <v>1281.6010000000001</v>
          </cell>
          <cell r="U65">
            <v>1251.0300000000002</v>
          </cell>
          <cell r="V65">
            <v>1186.6120000000001</v>
          </cell>
          <cell r="W65">
            <v>1087.8399999999999</v>
          </cell>
          <cell r="X65">
            <v>1043.615</v>
          </cell>
          <cell r="Y65">
            <v>968.29499999999996</v>
          </cell>
        </row>
        <row r="66">
          <cell r="B66">
            <v>2578.1149999999998</v>
          </cell>
          <cell r="C66">
            <v>2501.9929999999999</v>
          </cell>
          <cell r="D66">
            <v>2408.944</v>
          </cell>
          <cell r="E66">
            <v>2334.2739999999999</v>
          </cell>
          <cell r="F66">
            <v>2429.6150000000002</v>
          </cell>
          <cell r="G66">
            <v>2734.4600000000005</v>
          </cell>
          <cell r="H66">
            <v>3243.6359999999995</v>
          </cell>
          <cell r="I66">
            <v>3659.0600000000009</v>
          </cell>
          <cell r="J66">
            <v>3971.8590000000004</v>
          </cell>
          <cell r="K66">
            <v>4116.6620000000003</v>
          </cell>
          <cell r="L66">
            <v>4199.5740000000005</v>
          </cell>
          <cell r="M66">
            <v>4202.2350000000006</v>
          </cell>
          <cell r="N66">
            <v>4132.764000000001</v>
          </cell>
          <cell r="O66">
            <v>3892.7729999999997</v>
          </cell>
          <cell r="P66">
            <v>3758.585</v>
          </cell>
          <cell r="Q66">
            <v>3689.326</v>
          </cell>
          <cell r="R66">
            <v>3689.502</v>
          </cell>
          <cell r="S66">
            <v>4104.1330000000007</v>
          </cell>
          <cell r="T66">
            <v>4636.9139999999998</v>
          </cell>
          <cell r="U66">
            <v>4589.7020000000002</v>
          </cell>
          <cell r="V66">
            <v>4322.5510000000004</v>
          </cell>
          <cell r="W66">
            <v>3814.5940000000001</v>
          </cell>
          <cell r="X66">
            <v>3510.1689999999999</v>
          </cell>
          <cell r="Y66">
            <v>2904.1509999999998</v>
          </cell>
        </row>
        <row r="68">
          <cell r="B68">
            <v>120</v>
          </cell>
          <cell r="C68">
            <v>119</v>
          </cell>
          <cell r="D68">
            <v>118</v>
          </cell>
          <cell r="E68">
            <v>118</v>
          </cell>
          <cell r="F68">
            <v>119.5</v>
          </cell>
          <cell r="G68">
            <v>121</v>
          </cell>
          <cell r="H68">
            <v>135.5</v>
          </cell>
          <cell r="I68">
            <v>148.5</v>
          </cell>
          <cell r="J68">
            <v>149</v>
          </cell>
          <cell r="K68">
            <v>149</v>
          </cell>
          <cell r="L68">
            <v>142</v>
          </cell>
          <cell r="M68">
            <v>140.5</v>
          </cell>
          <cell r="N68">
            <v>141</v>
          </cell>
          <cell r="O68">
            <v>143.5</v>
          </cell>
          <cell r="P68">
            <v>150.5</v>
          </cell>
          <cell r="Q68">
            <v>143</v>
          </cell>
          <cell r="R68">
            <v>145</v>
          </cell>
          <cell r="S68">
            <v>151</v>
          </cell>
          <cell r="T68">
            <v>159.5</v>
          </cell>
          <cell r="U68">
            <v>161</v>
          </cell>
          <cell r="V68">
            <v>146.5</v>
          </cell>
          <cell r="W68">
            <v>143.5</v>
          </cell>
          <cell r="X68">
            <v>138.5</v>
          </cell>
          <cell r="Y68">
            <v>145.5</v>
          </cell>
        </row>
        <row r="72">
          <cell r="B72">
            <v>30</v>
          </cell>
          <cell r="C72">
            <v>20</v>
          </cell>
          <cell r="D72">
            <v>20</v>
          </cell>
          <cell r="E72">
            <v>25</v>
          </cell>
          <cell r="F72">
            <v>25</v>
          </cell>
          <cell r="G72">
            <v>20</v>
          </cell>
          <cell r="H72">
            <v>5</v>
          </cell>
          <cell r="I72">
            <v>52</v>
          </cell>
          <cell r="J72">
            <v>52</v>
          </cell>
          <cell r="K72">
            <v>52</v>
          </cell>
          <cell r="L72">
            <v>54</v>
          </cell>
          <cell r="M72">
            <v>52</v>
          </cell>
          <cell r="N72">
            <v>56</v>
          </cell>
          <cell r="O72">
            <v>56</v>
          </cell>
          <cell r="P72">
            <v>52</v>
          </cell>
          <cell r="Q72">
            <v>42</v>
          </cell>
          <cell r="R72">
            <v>42</v>
          </cell>
          <cell r="S72">
            <v>42</v>
          </cell>
          <cell r="T72">
            <v>42</v>
          </cell>
          <cell r="U72">
            <v>42</v>
          </cell>
          <cell r="V72">
            <v>42</v>
          </cell>
        </row>
        <row r="73">
          <cell r="B73">
            <v>100</v>
          </cell>
          <cell r="C73">
            <v>105</v>
          </cell>
          <cell r="D73">
            <v>148</v>
          </cell>
          <cell r="E73">
            <v>188</v>
          </cell>
          <cell r="F73">
            <v>168</v>
          </cell>
          <cell r="G73">
            <v>133</v>
          </cell>
          <cell r="H73">
            <v>110</v>
          </cell>
          <cell r="I73">
            <v>110</v>
          </cell>
          <cell r="J73">
            <v>186</v>
          </cell>
          <cell r="K73">
            <v>211.774</v>
          </cell>
          <cell r="L73">
            <v>273</v>
          </cell>
          <cell r="M73">
            <v>196</v>
          </cell>
          <cell r="N73">
            <v>202</v>
          </cell>
          <cell r="O73">
            <v>206</v>
          </cell>
          <cell r="P73">
            <v>156.68799999999999</v>
          </cell>
          <cell r="Q73">
            <v>88</v>
          </cell>
          <cell r="R73">
            <v>77.465000000000003</v>
          </cell>
          <cell r="S73">
            <v>73</v>
          </cell>
          <cell r="T73">
            <v>101</v>
          </cell>
          <cell r="U73">
            <v>103</v>
          </cell>
          <cell r="V73">
            <v>81</v>
          </cell>
          <cell r="W73">
            <v>74</v>
          </cell>
          <cell r="X73">
            <v>156</v>
          </cell>
          <cell r="Y73">
            <v>100</v>
          </cell>
        </row>
        <row r="74">
          <cell r="B74">
            <v>148</v>
          </cell>
          <cell r="C74">
            <v>163</v>
          </cell>
          <cell r="D74">
            <v>255.91</v>
          </cell>
          <cell r="E74">
            <v>432</v>
          </cell>
          <cell r="F74">
            <v>397.08799999999997</v>
          </cell>
          <cell r="G74">
            <v>325.19799999999998</v>
          </cell>
          <cell r="H74">
            <v>295.09500000000003</v>
          </cell>
          <cell r="I74">
            <v>235.21600000000001</v>
          </cell>
          <cell r="J74">
            <v>300.99799999999999</v>
          </cell>
          <cell r="K74">
            <v>443</v>
          </cell>
          <cell r="L74">
            <v>444.75</v>
          </cell>
          <cell r="M74">
            <v>439.37700000000001</v>
          </cell>
          <cell r="N74">
            <v>518.64800000000002</v>
          </cell>
          <cell r="O74">
            <v>567.85599999999999</v>
          </cell>
          <cell r="P74">
            <v>370</v>
          </cell>
          <cell r="Q74">
            <v>405.142</v>
          </cell>
          <cell r="R74">
            <v>160</v>
          </cell>
          <cell r="S74">
            <v>110</v>
          </cell>
          <cell r="T74">
            <v>50</v>
          </cell>
          <cell r="U74">
            <v>45</v>
          </cell>
          <cell r="V74">
            <v>62.802</v>
          </cell>
          <cell r="W74">
            <v>118.008</v>
          </cell>
          <cell r="X74">
            <v>240.07400000000001</v>
          </cell>
          <cell r="Y74">
            <v>174.88499999999999</v>
          </cell>
        </row>
        <row r="75">
          <cell r="E75">
            <v>7.6849999999999996</v>
          </cell>
          <cell r="F75">
            <v>120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41.11</v>
          </cell>
          <cell r="C7">
            <v>37.85</v>
          </cell>
          <cell r="D7">
            <v>29.46</v>
          </cell>
          <cell r="E7">
            <v>23.87</v>
          </cell>
          <cell r="F7">
            <v>25</v>
          </cell>
          <cell r="G7">
            <v>29.23</v>
          </cell>
          <cell r="H7">
            <v>41.22</v>
          </cell>
          <cell r="I7">
            <v>50.61</v>
          </cell>
          <cell r="J7">
            <v>50.64</v>
          </cell>
          <cell r="K7">
            <v>44.06</v>
          </cell>
          <cell r="L7">
            <v>36.1</v>
          </cell>
          <cell r="M7">
            <v>36.51</v>
          </cell>
          <cell r="N7">
            <v>32.049999999999997</v>
          </cell>
          <cell r="O7">
            <v>31.05</v>
          </cell>
          <cell r="P7">
            <v>36.200000000000003</v>
          </cell>
          <cell r="Q7">
            <v>35</v>
          </cell>
          <cell r="R7">
            <v>47.6</v>
          </cell>
          <cell r="S7">
            <v>60.71</v>
          </cell>
          <cell r="T7">
            <v>75.040000000000006</v>
          </cell>
          <cell r="U7">
            <v>70.73</v>
          </cell>
          <cell r="V7">
            <v>61.39</v>
          </cell>
          <cell r="W7">
            <v>51.64</v>
          </cell>
          <cell r="X7">
            <v>47.54</v>
          </cell>
          <cell r="Y7">
            <v>43.97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LE_TRADING</v>
          </cell>
        </row>
        <row r="29">
          <cell r="A29" t="str">
            <v>LIG_MEGALOPOLIS</v>
          </cell>
        </row>
        <row r="30">
          <cell r="A30" t="str">
            <v>LIG_MELITIS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NRG_TRADING_HOUS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VIENER</v>
          </cell>
        </row>
        <row r="40">
          <cell r="A40" t="str">
            <v>VOLTERRA</v>
          </cell>
        </row>
        <row r="41">
          <cell r="A41" t="str">
            <v>VOLTON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ALPIQ_ENERGY</v>
          </cell>
        </row>
        <row r="51">
          <cell r="A51" t="str">
            <v>ATTIKI_GSC</v>
          </cell>
        </row>
        <row r="52">
          <cell r="A52" t="str">
            <v>AYEN_ENERGIJA</v>
          </cell>
        </row>
        <row r="53">
          <cell r="A53" t="str">
            <v>CEZ_AS</v>
          </cell>
        </row>
        <row r="54">
          <cell r="A54" t="str">
            <v>DANSKECOM</v>
          </cell>
        </row>
        <row r="55">
          <cell r="A55" t="str">
            <v>DUFERCO_HELLAS</v>
          </cell>
        </row>
        <row r="56">
          <cell r="A56" t="str">
            <v>EFT_SLOVENIA</v>
          </cell>
        </row>
        <row r="57">
          <cell r="A57" t="str">
            <v>ELINOIL</v>
          </cell>
        </row>
        <row r="58">
          <cell r="A58" t="str">
            <v>ELPEDISON</v>
          </cell>
        </row>
        <row r="59">
          <cell r="A59" t="str">
            <v>ELTA</v>
          </cell>
        </row>
        <row r="60">
          <cell r="A60" t="str">
            <v>ENSCO-AG-ST</v>
          </cell>
        </row>
        <row r="61">
          <cell r="A61" t="str">
            <v>EPA_THESS</v>
          </cell>
        </row>
        <row r="62">
          <cell r="A62" t="str">
            <v>EUNICE_TRADING</v>
          </cell>
        </row>
        <row r="63">
          <cell r="A63" t="str">
            <v>GEN-I-ATHENS</v>
          </cell>
        </row>
        <row r="64">
          <cell r="A64" t="str">
            <v>GREENENV</v>
          </cell>
        </row>
        <row r="65">
          <cell r="A65" t="str">
            <v>HERON</v>
          </cell>
        </row>
        <row r="66">
          <cell r="A66" t="str">
            <v>HSE</v>
          </cell>
        </row>
        <row r="67">
          <cell r="A67" t="str">
            <v>KEN</v>
          </cell>
        </row>
        <row r="68">
          <cell r="A68" t="str">
            <v>KVMARKOUSA</v>
          </cell>
        </row>
        <row r="69">
          <cell r="A69" t="str">
            <v>LIG_MEGALOPOLIS</v>
          </cell>
        </row>
        <row r="70">
          <cell r="A70" t="str">
            <v>LIG_MELITIS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PETROGAZ</v>
          </cell>
        </row>
        <row r="75">
          <cell r="A75" t="str">
            <v>PPC</v>
          </cell>
        </row>
        <row r="76">
          <cell r="A76" t="str">
            <v>SENTRADE</v>
          </cell>
        </row>
        <row r="77">
          <cell r="A77" t="str">
            <v>SOLARENERGY</v>
          </cell>
        </row>
        <row r="78">
          <cell r="A78" t="str">
            <v>STATKRAFT-DE1</v>
          </cell>
        </row>
        <row r="79">
          <cell r="A79" t="str">
            <v>SUSAKI_POWER</v>
          </cell>
        </row>
        <row r="80">
          <cell r="A80" t="str">
            <v>TERNA_ENERGY</v>
          </cell>
        </row>
        <row r="81">
          <cell r="A81" t="str">
            <v>VIENER</v>
          </cell>
        </row>
        <row r="82">
          <cell r="A82" t="str">
            <v>VIOLAR</v>
          </cell>
        </row>
        <row r="83">
          <cell r="A83" t="str">
            <v>VOLTERRA</v>
          </cell>
        </row>
        <row r="84">
          <cell r="A84" t="str">
            <v>VOLTON</v>
          </cell>
        </row>
        <row r="85">
          <cell r="A85" t="str">
            <v>WATT_AND_VOLT</v>
          </cell>
        </row>
        <row r="86">
          <cell r="A8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44249</v>
          </cell>
        </row>
        <row r="4">
          <cell r="B4">
            <v>44249</v>
          </cell>
        </row>
        <row r="5">
          <cell r="B5">
            <v>44249</v>
          </cell>
        </row>
        <row r="6">
          <cell r="B6">
            <v>44249</v>
          </cell>
        </row>
        <row r="7">
          <cell r="B7">
            <v>44249</v>
          </cell>
        </row>
        <row r="8">
          <cell r="B8">
            <v>44249</v>
          </cell>
        </row>
        <row r="9">
          <cell r="B9">
            <v>44249</v>
          </cell>
        </row>
        <row r="10">
          <cell r="B10">
            <v>44249</v>
          </cell>
        </row>
        <row r="11">
          <cell r="B11">
            <v>44249</v>
          </cell>
        </row>
        <row r="12">
          <cell r="B12">
            <v>44249</v>
          </cell>
        </row>
        <row r="13">
          <cell r="B13">
            <v>44249</v>
          </cell>
        </row>
        <row r="14">
          <cell r="B14">
            <v>44249</v>
          </cell>
        </row>
        <row r="15">
          <cell r="B15">
            <v>44249</v>
          </cell>
        </row>
        <row r="16">
          <cell r="B16">
            <v>44249</v>
          </cell>
        </row>
      </sheetData>
      <sheetData sheetId="41">
        <row r="2">
          <cell r="C2">
            <v>44253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619.80679999999995</v>
          </cell>
          <cell r="J12">
            <v>619.80700000000002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183.3518</v>
          </cell>
          <cell r="J26">
            <v>183.352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5427.2289999999994</v>
      </c>
      <c r="C4" s="18">
        <v>5350.5280000000002</v>
      </c>
      <c r="D4" s="18">
        <v>5393.9359999999997</v>
      </c>
      <c r="E4" s="18">
        <v>5545.563000000001</v>
      </c>
      <c r="F4" s="18">
        <v>5728.38</v>
      </c>
      <c r="G4" s="18">
        <v>5915.0889999999999</v>
      </c>
      <c r="H4" s="18">
        <v>6520.0430000000015</v>
      </c>
      <c r="I4" s="18">
        <v>7071.9560000000001</v>
      </c>
      <c r="J4" s="18">
        <v>7562.5990000000011</v>
      </c>
      <c r="K4" s="18">
        <v>7855.4210000000003</v>
      </c>
      <c r="L4" s="18">
        <v>7903.7100000000019</v>
      </c>
      <c r="M4" s="18">
        <v>7788.2109999999984</v>
      </c>
      <c r="N4" s="18">
        <v>7775.9560000000001</v>
      </c>
      <c r="O4" s="18">
        <v>7544.2290000000003</v>
      </c>
      <c r="P4" s="18">
        <v>7155.4319999999998</v>
      </c>
      <c r="Q4" s="18">
        <v>6980.5569999999989</v>
      </c>
      <c r="R4" s="18">
        <v>6711.3470000000016</v>
      </c>
      <c r="S4" s="18">
        <v>7199.1369999999997</v>
      </c>
      <c r="T4" s="18">
        <v>7680.6220000000021</v>
      </c>
      <c r="U4" s="18">
        <v>7603.3339999999989</v>
      </c>
      <c r="V4" s="18">
        <v>7257.5790000000006</v>
      </c>
      <c r="W4" s="18">
        <v>6680.0590000000002</v>
      </c>
      <c r="X4" s="18">
        <v>6415.4669999999987</v>
      </c>
      <c r="Y4" s="18">
        <v>5785.2240000000002</v>
      </c>
      <c r="Z4" s="19"/>
      <c r="AA4" s="20">
        <f>SUM(B4:Z4)</f>
        <v>162851.60800000001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41.11</v>
      </c>
      <c r="C7" s="28">
        <v>37.85</v>
      </c>
      <c r="D7" s="28">
        <v>29.46</v>
      </c>
      <c r="E7" s="28">
        <v>23.87</v>
      </c>
      <c r="F7" s="28">
        <v>25</v>
      </c>
      <c r="G7" s="28">
        <v>29.23</v>
      </c>
      <c r="H7" s="28">
        <v>41.22</v>
      </c>
      <c r="I7" s="28">
        <v>50.61</v>
      </c>
      <c r="J7" s="28">
        <v>50.64</v>
      </c>
      <c r="K7" s="28">
        <v>44.06</v>
      </c>
      <c r="L7" s="28">
        <v>36.1</v>
      </c>
      <c r="M7" s="28">
        <v>36.51</v>
      </c>
      <c r="N7" s="28">
        <v>32.049999999999997</v>
      </c>
      <c r="O7" s="28">
        <v>31.05</v>
      </c>
      <c r="P7" s="28">
        <v>36.200000000000003</v>
      </c>
      <c r="Q7" s="28">
        <v>35</v>
      </c>
      <c r="R7" s="28">
        <v>47.6</v>
      </c>
      <c r="S7" s="28">
        <v>60.71</v>
      </c>
      <c r="T7" s="28">
        <v>75.040000000000006</v>
      </c>
      <c r="U7" s="28">
        <v>70.73</v>
      </c>
      <c r="V7" s="28">
        <v>61.39</v>
      </c>
      <c r="W7" s="28">
        <v>51.64</v>
      </c>
      <c r="X7" s="28">
        <v>47.54</v>
      </c>
      <c r="Y7" s="28">
        <v>43.97</v>
      </c>
      <c r="Z7" s="29"/>
      <c r="AA7" s="30">
        <f>IF(SUM(GR_MAINLAND_MCP_SUM_SELL)&lt;&gt;0,AVERAGEIF(GR_MAINLAND_MCP_SUM_SELL,"&lt;&gt;"""),"")</f>
        <v>43.274166666666666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688</v>
      </c>
      <c r="C10" s="42">
        <v>688</v>
      </c>
      <c r="D10" s="42">
        <v>688</v>
      </c>
      <c r="E10" s="42">
        <v>688</v>
      </c>
      <c r="F10" s="42">
        <v>688</v>
      </c>
      <c r="G10" s="42">
        <v>688</v>
      </c>
      <c r="H10" s="42">
        <v>688</v>
      </c>
      <c r="I10" s="42">
        <v>688</v>
      </c>
      <c r="J10" s="42">
        <v>688</v>
      </c>
      <c r="K10" s="42">
        <v>688</v>
      </c>
      <c r="L10" s="42">
        <v>688</v>
      </c>
      <c r="M10" s="42">
        <v>688</v>
      </c>
      <c r="N10" s="42">
        <v>688</v>
      </c>
      <c r="O10" s="42">
        <v>688</v>
      </c>
      <c r="P10" s="42">
        <v>688</v>
      </c>
      <c r="Q10" s="42">
        <v>688</v>
      </c>
      <c r="R10" s="42">
        <v>688</v>
      </c>
      <c r="S10" s="42">
        <v>688</v>
      </c>
      <c r="T10" s="42">
        <v>688</v>
      </c>
      <c r="U10" s="42">
        <v>688</v>
      </c>
      <c r="V10" s="42">
        <v>688</v>
      </c>
      <c r="W10" s="42">
        <v>688</v>
      </c>
      <c r="X10" s="42">
        <v>688</v>
      </c>
      <c r="Y10" s="42">
        <v>688</v>
      </c>
      <c r="Z10" s="43"/>
      <c r="AA10" s="44">
        <f>SUM(B10:Z10)</f>
        <v>16512</v>
      </c>
    </row>
    <row r="11" spans="1:27" ht="24.95" customHeight="1" x14ac:dyDescent="0.2">
      <c r="A11" s="45" t="s">
        <v>7</v>
      </c>
      <c r="B11" s="46">
        <v>877.9</v>
      </c>
      <c r="C11" s="47">
        <v>847.9</v>
      </c>
      <c r="D11" s="47">
        <v>1067.9000000000001</v>
      </c>
      <c r="E11" s="47">
        <v>1202.9000000000001</v>
      </c>
      <c r="F11" s="47">
        <v>1202.9000000000001</v>
      </c>
      <c r="G11" s="47">
        <v>1202.9000000000001</v>
      </c>
      <c r="H11" s="47">
        <v>1272.9000000000001</v>
      </c>
      <c r="I11" s="47">
        <v>1402.9</v>
      </c>
      <c r="J11" s="47">
        <v>1402.9</v>
      </c>
      <c r="K11" s="47">
        <v>1362.9</v>
      </c>
      <c r="L11" s="47">
        <v>1362.9</v>
      </c>
      <c r="M11" s="47">
        <v>1402.9</v>
      </c>
      <c r="N11" s="47">
        <v>1402.9</v>
      </c>
      <c r="O11" s="47">
        <v>1362.9</v>
      </c>
      <c r="P11" s="47">
        <v>1362.9</v>
      </c>
      <c r="Q11" s="47">
        <v>1584.9</v>
      </c>
      <c r="R11" s="47">
        <v>1634.9</v>
      </c>
      <c r="S11" s="47">
        <v>1872.9</v>
      </c>
      <c r="T11" s="47">
        <v>1980.5160000000001</v>
      </c>
      <c r="U11" s="47">
        <v>1953.9</v>
      </c>
      <c r="V11" s="47">
        <v>1923.9</v>
      </c>
      <c r="W11" s="47">
        <v>1734.9</v>
      </c>
      <c r="X11" s="47">
        <v>1644.9</v>
      </c>
      <c r="Y11" s="47">
        <v>1494.9</v>
      </c>
      <c r="Z11" s="48"/>
      <c r="AA11" s="49">
        <f>SUM(B11:Z11)</f>
        <v>34564.216000000008</v>
      </c>
    </row>
    <row r="12" spans="1:27" ht="24.95" customHeight="1" x14ac:dyDescent="0.2">
      <c r="A12" s="45" t="s">
        <v>8</v>
      </c>
      <c r="B12" s="46">
        <v>524</v>
      </c>
      <c r="C12" s="47">
        <v>524</v>
      </c>
      <c r="D12" s="47">
        <v>524</v>
      </c>
      <c r="E12" s="47">
        <v>524</v>
      </c>
      <c r="F12" s="47">
        <v>709</v>
      </c>
      <c r="G12" s="47">
        <v>869</v>
      </c>
      <c r="H12" s="47">
        <v>1149</v>
      </c>
      <c r="I12" s="47">
        <v>1165</v>
      </c>
      <c r="J12" s="47">
        <v>1271</v>
      </c>
      <c r="K12" s="47">
        <v>1271</v>
      </c>
      <c r="L12" s="47">
        <v>1055</v>
      </c>
      <c r="M12" s="47">
        <v>745</v>
      </c>
      <c r="N12" s="47">
        <v>845</v>
      </c>
      <c r="O12" s="47">
        <v>829</v>
      </c>
      <c r="P12" s="47">
        <v>829</v>
      </c>
      <c r="Q12" s="47">
        <v>989</v>
      </c>
      <c r="R12" s="47">
        <v>1205</v>
      </c>
      <c r="S12" s="47">
        <v>1610</v>
      </c>
      <c r="T12" s="47">
        <v>1665</v>
      </c>
      <c r="U12" s="47">
        <v>1605</v>
      </c>
      <c r="V12" s="47">
        <v>1335</v>
      </c>
      <c r="W12" s="47">
        <v>1119</v>
      </c>
      <c r="X12" s="47">
        <v>1019</v>
      </c>
      <c r="Y12" s="47">
        <v>574</v>
      </c>
      <c r="Z12" s="48"/>
      <c r="AA12" s="49">
        <f>SUM(B12:Z12)</f>
        <v>23954</v>
      </c>
    </row>
    <row r="13" spans="1:27" ht="24.95" customHeight="1" x14ac:dyDescent="0.2">
      <c r="A13" s="50" t="s">
        <v>9</v>
      </c>
      <c r="B13" s="51">
        <v>2471.4290000000001</v>
      </c>
      <c r="C13" s="52">
        <v>2504.6669999999999</v>
      </c>
      <c r="D13" s="52">
        <v>2534.0359999999996</v>
      </c>
      <c r="E13" s="52">
        <v>2550.663</v>
      </c>
      <c r="F13" s="52">
        <v>2556.4799999999996</v>
      </c>
      <c r="G13" s="52">
        <v>2564.1890000000003</v>
      </c>
      <c r="H13" s="52">
        <v>2685.1429999999996</v>
      </c>
      <c r="I13" s="52">
        <v>3072.056</v>
      </c>
      <c r="J13" s="52">
        <v>3548.6990000000001</v>
      </c>
      <c r="K13" s="52">
        <v>3958.5210000000006</v>
      </c>
      <c r="L13" s="52">
        <v>4232.8099999999995</v>
      </c>
      <c r="M13" s="52">
        <v>4332.3109999999997</v>
      </c>
      <c r="N13" s="52">
        <v>4306.0560000000005</v>
      </c>
      <c r="O13" s="52">
        <v>4110.3289999999988</v>
      </c>
      <c r="P13" s="52">
        <v>3719.5319999999997</v>
      </c>
      <c r="Q13" s="52">
        <v>3156.6569999999997</v>
      </c>
      <c r="R13" s="52">
        <v>2543.4469999999997</v>
      </c>
      <c r="S13" s="52">
        <v>2295.8689999999992</v>
      </c>
      <c r="T13" s="52">
        <v>2326.1059999999998</v>
      </c>
      <c r="U13" s="52">
        <v>2372.518</v>
      </c>
      <c r="V13" s="52">
        <v>2382.6790000000001</v>
      </c>
      <c r="W13" s="52">
        <v>2389.1590000000001</v>
      </c>
      <c r="X13" s="52">
        <v>2382.567</v>
      </c>
      <c r="Y13" s="52">
        <v>2357.3240000000005</v>
      </c>
      <c r="Z13" s="53"/>
      <c r="AA13" s="54">
        <f>SUM(B13:Z13)</f>
        <v>71353.247000000003</v>
      </c>
    </row>
    <row r="14" spans="1:27" ht="30" customHeight="1" thickBot="1" x14ac:dyDescent="0.25">
      <c r="A14" s="55" t="s">
        <v>10</v>
      </c>
      <c r="B14" s="56">
        <f>IF(LEN(B$2)&gt;0,SUM(B10:B13),"")</f>
        <v>4561.3289999999997</v>
      </c>
      <c r="C14" s="57">
        <f t="shared" ref="C14:Z14" si="0">IF(LEN(C$2)&gt;0,SUM(C10:C13),"")</f>
        <v>4564.567</v>
      </c>
      <c r="D14" s="57">
        <f t="shared" si="0"/>
        <v>4813.9359999999997</v>
      </c>
      <c r="E14" s="57">
        <f t="shared" si="0"/>
        <v>4965.5630000000001</v>
      </c>
      <c r="F14" s="57">
        <f t="shared" si="0"/>
        <v>5156.3799999999992</v>
      </c>
      <c r="G14" s="57">
        <f t="shared" si="0"/>
        <v>5324.0889999999999</v>
      </c>
      <c r="H14" s="57">
        <f t="shared" si="0"/>
        <v>5795.0429999999997</v>
      </c>
      <c r="I14" s="57">
        <f t="shared" si="0"/>
        <v>6327.9560000000001</v>
      </c>
      <c r="J14" s="57">
        <f t="shared" si="0"/>
        <v>6910.5990000000002</v>
      </c>
      <c r="K14" s="57">
        <f t="shared" si="0"/>
        <v>7280.4210000000003</v>
      </c>
      <c r="L14" s="57">
        <f t="shared" si="0"/>
        <v>7338.7099999999991</v>
      </c>
      <c r="M14" s="57">
        <f t="shared" si="0"/>
        <v>7168.2109999999993</v>
      </c>
      <c r="N14" s="57">
        <f t="shared" si="0"/>
        <v>7241.9560000000001</v>
      </c>
      <c r="O14" s="57">
        <f t="shared" si="0"/>
        <v>6990.2289999999994</v>
      </c>
      <c r="P14" s="57">
        <f t="shared" si="0"/>
        <v>6599.4319999999998</v>
      </c>
      <c r="Q14" s="57">
        <f t="shared" si="0"/>
        <v>6418.5569999999998</v>
      </c>
      <c r="R14" s="57">
        <f t="shared" si="0"/>
        <v>6071.3469999999998</v>
      </c>
      <c r="S14" s="57">
        <f t="shared" si="0"/>
        <v>6466.7689999999984</v>
      </c>
      <c r="T14" s="57">
        <f t="shared" si="0"/>
        <v>6659.6219999999994</v>
      </c>
      <c r="U14" s="57">
        <f t="shared" si="0"/>
        <v>6619.4179999999997</v>
      </c>
      <c r="V14" s="57">
        <f t="shared" si="0"/>
        <v>6329.5789999999997</v>
      </c>
      <c r="W14" s="57">
        <f t="shared" si="0"/>
        <v>5931.0590000000002</v>
      </c>
      <c r="X14" s="57">
        <f t="shared" si="0"/>
        <v>5734.4670000000006</v>
      </c>
      <c r="Y14" s="57">
        <f t="shared" si="0"/>
        <v>5114.2240000000002</v>
      </c>
      <c r="Z14" s="58" t="str">
        <f t="shared" si="0"/>
        <v/>
      </c>
      <c r="AA14" s="59">
        <f>SUM(AA9:AA13)</f>
        <v>146383.46300000002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3257.9</v>
      </c>
      <c r="C25" s="67">
        <v>3289.9</v>
      </c>
      <c r="D25" s="67">
        <v>3266.9</v>
      </c>
      <c r="E25" s="67">
        <v>3273.9</v>
      </c>
      <c r="F25" s="67">
        <v>3462.9</v>
      </c>
      <c r="G25" s="67">
        <v>3637.9</v>
      </c>
      <c r="H25" s="67">
        <v>4081.9</v>
      </c>
      <c r="I25" s="67">
        <v>4406.8999999999996</v>
      </c>
      <c r="J25" s="67">
        <v>4938.8999999999996</v>
      </c>
      <c r="K25" s="67">
        <v>5278.9</v>
      </c>
      <c r="L25" s="67">
        <v>5286.9</v>
      </c>
      <c r="M25" s="67">
        <v>5086.8999999999996</v>
      </c>
      <c r="N25" s="67">
        <v>5087.8999999999996</v>
      </c>
      <c r="O25" s="67">
        <v>4936.8999999999996</v>
      </c>
      <c r="P25" s="67">
        <v>4631.8999999999996</v>
      </c>
      <c r="Q25" s="67">
        <v>4359.8999999999996</v>
      </c>
      <c r="R25" s="67">
        <v>4060.9</v>
      </c>
      <c r="S25" s="67">
        <v>4257.8999999999996</v>
      </c>
      <c r="T25" s="67">
        <v>4328.8999999999996</v>
      </c>
      <c r="U25" s="67">
        <v>4291.8999999999996</v>
      </c>
      <c r="V25" s="67">
        <v>4037.9</v>
      </c>
      <c r="W25" s="67">
        <v>3840.9</v>
      </c>
      <c r="X25" s="67">
        <v>3729.9</v>
      </c>
      <c r="Y25" s="67">
        <v>3257.9</v>
      </c>
      <c r="Z25" s="68"/>
      <c r="AA25" s="69">
        <f>SUM(B25:Z25)</f>
        <v>100092.59999999996</v>
      </c>
    </row>
    <row r="26" spans="1:27" ht="24.95" customHeight="1" x14ac:dyDescent="0.2">
      <c r="A26" s="70" t="s">
        <v>20</v>
      </c>
      <c r="B26" s="71">
        <v>1231.329</v>
      </c>
      <c r="C26" s="72">
        <v>1152.6279999999999</v>
      </c>
      <c r="D26" s="72">
        <v>999.03599999999994</v>
      </c>
      <c r="E26" s="72">
        <v>1008.663</v>
      </c>
      <c r="F26" s="72">
        <v>1002.48</v>
      </c>
      <c r="G26" s="72">
        <v>1014.189</v>
      </c>
      <c r="H26" s="72">
        <v>1105.143</v>
      </c>
      <c r="I26" s="72">
        <v>1202.056</v>
      </c>
      <c r="J26" s="72">
        <v>1160.6990000000001</v>
      </c>
      <c r="K26" s="72">
        <v>1153.521</v>
      </c>
      <c r="L26" s="72">
        <v>1193.81</v>
      </c>
      <c r="M26" s="72">
        <v>1238.3109999999999</v>
      </c>
      <c r="N26" s="72">
        <v>1225.056</v>
      </c>
      <c r="O26" s="72">
        <v>1184.329</v>
      </c>
      <c r="P26" s="72">
        <v>1100.5319999999999</v>
      </c>
      <c r="Q26" s="72">
        <v>975.65700000000004</v>
      </c>
      <c r="R26" s="72">
        <v>955.447</v>
      </c>
      <c r="S26" s="72">
        <v>1196.2370000000001</v>
      </c>
      <c r="T26" s="72">
        <v>1526.722</v>
      </c>
      <c r="U26" s="72">
        <v>1486.434</v>
      </c>
      <c r="V26" s="72">
        <v>1424.6790000000001</v>
      </c>
      <c r="W26" s="72">
        <v>1044.1590000000001</v>
      </c>
      <c r="X26" s="72">
        <v>980.56700000000001</v>
      </c>
      <c r="Y26" s="72">
        <v>972.32399999999996</v>
      </c>
      <c r="Z26" s="73"/>
      <c r="AA26" s="74">
        <f>SUM(B26:Z26)</f>
        <v>27534.008000000005</v>
      </c>
    </row>
    <row r="27" spans="1:27" ht="24.95" customHeight="1" x14ac:dyDescent="0.2">
      <c r="A27" s="77" t="s">
        <v>21</v>
      </c>
      <c r="B27" s="75">
        <v>938</v>
      </c>
      <c r="C27" s="76">
        <v>908</v>
      </c>
      <c r="D27" s="76">
        <v>1128</v>
      </c>
      <c r="E27" s="76">
        <v>1263</v>
      </c>
      <c r="F27" s="76">
        <v>1263</v>
      </c>
      <c r="G27" s="76">
        <v>1263</v>
      </c>
      <c r="H27" s="76">
        <v>1333</v>
      </c>
      <c r="I27" s="76">
        <v>1463</v>
      </c>
      <c r="J27" s="76">
        <v>1463</v>
      </c>
      <c r="K27" s="76">
        <v>1423</v>
      </c>
      <c r="L27" s="76">
        <v>1423</v>
      </c>
      <c r="M27" s="76">
        <v>1463</v>
      </c>
      <c r="N27" s="76">
        <v>1463</v>
      </c>
      <c r="O27" s="76">
        <v>1423</v>
      </c>
      <c r="P27" s="76">
        <v>1423</v>
      </c>
      <c r="Q27" s="76">
        <v>1645</v>
      </c>
      <c r="R27" s="76">
        <v>1695</v>
      </c>
      <c r="S27" s="76">
        <v>1745</v>
      </c>
      <c r="T27" s="76">
        <v>1825</v>
      </c>
      <c r="U27" s="76">
        <v>1825</v>
      </c>
      <c r="V27" s="76">
        <v>1795</v>
      </c>
      <c r="W27" s="76">
        <v>1795</v>
      </c>
      <c r="X27" s="76">
        <v>1705</v>
      </c>
      <c r="Y27" s="76">
        <v>1555</v>
      </c>
      <c r="Z27" s="78"/>
      <c r="AA27" s="79">
        <f>SUM(B27:Z27)</f>
        <v>35225</v>
      </c>
    </row>
    <row r="28" spans="1:27" ht="30" customHeight="1" thickBot="1" x14ac:dyDescent="0.25">
      <c r="A28" s="55" t="s">
        <v>22</v>
      </c>
      <c r="B28" s="56">
        <f>IF(LEN(B$2)&gt;0,SUM(B25:B27),"")</f>
        <v>5427.2290000000003</v>
      </c>
      <c r="C28" s="57">
        <f t="shared" ref="C28:Z28" si="2">IF(LEN(C$2)&gt;0,SUM(C25:C27),"")</f>
        <v>5350.5280000000002</v>
      </c>
      <c r="D28" s="57">
        <f t="shared" si="2"/>
        <v>5393.9359999999997</v>
      </c>
      <c r="E28" s="57">
        <f t="shared" si="2"/>
        <v>5545.5630000000001</v>
      </c>
      <c r="F28" s="57">
        <f t="shared" si="2"/>
        <v>5728.38</v>
      </c>
      <c r="G28" s="57">
        <f t="shared" si="2"/>
        <v>5915.0889999999999</v>
      </c>
      <c r="H28" s="57">
        <f t="shared" si="2"/>
        <v>6520.0429999999997</v>
      </c>
      <c r="I28" s="57">
        <f t="shared" si="2"/>
        <v>7071.9560000000001</v>
      </c>
      <c r="J28" s="57">
        <f t="shared" si="2"/>
        <v>7562.5990000000002</v>
      </c>
      <c r="K28" s="57">
        <f t="shared" si="2"/>
        <v>7855.4209999999994</v>
      </c>
      <c r="L28" s="57">
        <f t="shared" si="2"/>
        <v>7903.7099999999991</v>
      </c>
      <c r="M28" s="57">
        <f t="shared" si="2"/>
        <v>7788.2109999999993</v>
      </c>
      <c r="N28" s="57">
        <f t="shared" si="2"/>
        <v>7775.9560000000001</v>
      </c>
      <c r="O28" s="57">
        <f t="shared" si="2"/>
        <v>7544.2289999999994</v>
      </c>
      <c r="P28" s="57">
        <f t="shared" si="2"/>
        <v>7155.4319999999998</v>
      </c>
      <c r="Q28" s="57">
        <f t="shared" si="2"/>
        <v>6980.5569999999998</v>
      </c>
      <c r="R28" s="57">
        <f t="shared" si="2"/>
        <v>6711.3469999999998</v>
      </c>
      <c r="S28" s="57">
        <f t="shared" si="2"/>
        <v>7199.1369999999997</v>
      </c>
      <c r="T28" s="57">
        <f t="shared" si="2"/>
        <v>7680.6219999999994</v>
      </c>
      <c r="U28" s="57">
        <f t="shared" si="2"/>
        <v>7603.3339999999998</v>
      </c>
      <c r="V28" s="57">
        <f t="shared" si="2"/>
        <v>7257.5789999999997</v>
      </c>
      <c r="W28" s="57">
        <f t="shared" si="2"/>
        <v>6680.0590000000002</v>
      </c>
      <c r="X28" s="57">
        <f t="shared" si="2"/>
        <v>6415.4670000000006</v>
      </c>
      <c r="Y28" s="57">
        <f t="shared" si="2"/>
        <v>5785.2240000000002</v>
      </c>
      <c r="Z28" s="58" t="str">
        <f t="shared" si="2"/>
        <v/>
      </c>
      <c r="AA28" s="59">
        <f>SUM(AA25:AA27)</f>
        <v>162851.60799999995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304</v>
      </c>
      <c r="C31" s="90">
        <v>304</v>
      </c>
      <c r="D31" s="90">
        <v>304</v>
      </c>
      <c r="E31" s="90">
        <v>304</v>
      </c>
      <c r="F31" s="90">
        <v>304</v>
      </c>
      <c r="G31" s="90">
        <v>304</v>
      </c>
      <c r="H31" s="90">
        <v>324</v>
      </c>
      <c r="I31" s="90">
        <v>338</v>
      </c>
      <c r="J31" s="90">
        <v>246</v>
      </c>
      <c r="K31" s="90">
        <v>246</v>
      </c>
      <c r="L31" s="90">
        <v>256</v>
      </c>
      <c r="M31" s="90">
        <v>256</v>
      </c>
      <c r="N31" s="90">
        <v>226</v>
      </c>
      <c r="O31" s="90">
        <v>256</v>
      </c>
      <c r="P31" s="90">
        <v>256</v>
      </c>
      <c r="Q31" s="90">
        <v>276</v>
      </c>
      <c r="R31" s="90">
        <v>276</v>
      </c>
      <c r="S31" s="90">
        <v>276</v>
      </c>
      <c r="T31" s="90">
        <v>276</v>
      </c>
      <c r="U31" s="90">
        <v>276</v>
      </c>
      <c r="V31" s="90">
        <v>276</v>
      </c>
      <c r="W31" s="90">
        <v>276</v>
      </c>
      <c r="X31" s="90">
        <v>353</v>
      </c>
      <c r="Y31" s="90">
        <v>353</v>
      </c>
      <c r="Z31" s="91"/>
      <c r="AA31" s="69">
        <f t="shared" ref="AA31:AA36" si="3">SUM(B31:Z31)</f>
        <v>6866</v>
      </c>
    </row>
    <row r="32" spans="1:27" ht="24.95" customHeight="1" x14ac:dyDescent="0.2">
      <c r="A32" s="92" t="s">
        <v>25</v>
      </c>
      <c r="B32" s="93">
        <v>222</v>
      </c>
      <c r="C32" s="94">
        <v>188.96100000000001</v>
      </c>
      <c r="D32" s="94">
        <v>105</v>
      </c>
      <c r="E32" s="94">
        <v>105</v>
      </c>
      <c r="F32" s="94">
        <v>105</v>
      </c>
      <c r="G32" s="94">
        <v>105</v>
      </c>
      <c r="H32" s="94">
        <v>147</v>
      </c>
      <c r="I32" s="94">
        <v>147</v>
      </c>
      <c r="J32" s="94">
        <v>147</v>
      </c>
      <c r="K32" s="94">
        <v>95</v>
      </c>
      <c r="L32" s="94">
        <v>95</v>
      </c>
      <c r="M32" s="94">
        <v>95</v>
      </c>
      <c r="N32" s="94">
        <v>95</v>
      </c>
      <c r="O32" s="94">
        <v>95</v>
      </c>
      <c r="P32" s="94">
        <v>65</v>
      </c>
      <c r="Q32" s="94">
        <v>75</v>
      </c>
      <c r="R32" s="94">
        <v>75</v>
      </c>
      <c r="S32" s="94">
        <v>104</v>
      </c>
      <c r="T32" s="94">
        <v>180</v>
      </c>
      <c r="U32" s="94">
        <v>152.916</v>
      </c>
      <c r="V32" s="94">
        <v>135</v>
      </c>
      <c r="W32" s="94">
        <v>105</v>
      </c>
      <c r="X32" s="94">
        <v>105</v>
      </c>
      <c r="Y32" s="94">
        <v>95</v>
      </c>
      <c r="Z32" s="95"/>
      <c r="AA32" s="74">
        <f t="shared" si="3"/>
        <v>2838.8770000000004</v>
      </c>
    </row>
    <row r="33" spans="1:27" ht="24.95" customHeight="1" x14ac:dyDescent="0.2">
      <c r="A33" s="92" t="s">
        <v>26</v>
      </c>
      <c r="B33" s="93">
        <v>289.89999999999998</v>
      </c>
      <c r="C33" s="94">
        <v>243</v>
      </c>
      <c r="D33" s="94">
        <v>139</v>
      </c>
      <c r="E33" s="94">
        <v>139</v>
      </c>
      <c r="F33" s="94">
        <v>139</v>
      </c>
      <c r="G33" s="94">
        <v>150</v>
      </c>
      <c r="H33" s="94">
        <v>204</v>
      </c>
      <c r="I33" s="94">
        <v>209</v>
      </c>
      <c r="J33" s="94">
        <v>209</v>
      </c>
      <c r="K33" s="94">
        <v>184</v>
      </c>
      <c r="L33" s="94">
        <v>164</v>
      </c>
      <c r="M33" s="94">
        <v>219</v>
      </c>
      <c r="N33" s="94">
        <v>185</v>
      </c>
      <c r="O33" s="94">
        <v>175</v>
      </c>
      <c r="P33" s="94">
        <v>185</v>
      </c>
      <c r="Q33" s="94">
        <v>179</v>
      </c>
      <c r="R33" s="94">
        <v>239</v>
      </c>
      <c r="S33" s="94">
        <v>302.36799999999999</v>
      </c>
      <c r="T33" s="94">
        <v>515</v>
      </c>
      <c r="U33" s="94">
        <v>505</v>
      </c>
      <c r="V33" s="94">
        <v>467</v>
      </c>
      <c r="W33" s="94">
        <v>318</v>
      </c>
      <c r="X33" s="94">
        <v>173</v>
      </c>
      <c r="Y33" s="94">
        <v>173</v>
      </c>
      <c r="Z33" s="95"/>
      <c r="AA33" s="74">
        <f t="shared" si="3"/>
        <v>5705.268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32</v>
      </c>
      <c r="E34" s="94">
        <v>32</v>
      </c>
      <c r="F34" s="94">
        <v>24</v>
      </c>
      <c r="G34" s="94">
        <v>32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28</v>
      </c>
      <c r="O34" s="94">
        <v>28</v>
      </c>
      <c r="P34" s="94">
        <v>50</v>
      </c>
      <c r="Q34" s="94">
        <v>32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1058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865.9</v>
      </c>
      <c r="C36" s="83">
        <f t="shared" ref="C36:Z36" si="4">IF(LEN(C$2)&gt;0,SUM(C31:C35),"")</f>
        <v>785.96100000000001</v>
      </c>
      <c r="D36" s="83">
        <f t="shared" si="4"/>
        <v>580</v>
      </c>
      <c r="E36" s="83">
        <f t="shared" si="4"/>
        <v>580</v>
      </c>
      <c r="F36" s="83">
        <f t="shared" si="4"/>
        <v>572</v>
      </c>
      <c r="G36" s="83">
        <f t="shared" si="4"/>
        <v>591</v>
      </c>
      <c r="H36" s="83">
        <f t="shared" si="4"/>
        <v>725</v>
      </c>
      <c r="I36" s="83">
        <f t="shared" si="4"/>
        <v>744</v>
      </c>
      <c r="J36" s="83">
        <f t="shared" si="4"/>
        <v>652</v>
      </c>
      <c r="K36" s="83">
        <f t="shared" si="4"/>
        <v>575</v>
      </c>
      <c r="L36" s="83">
        <f t="shared" si="4"/>
        <v>565</v>
      </c>
      <c r="M36" s="83">
        <f t="shared" si="4"/>
        <v>620</v>
      </c>
      <c r="N36" s="83">
        <f t="shared" si="4"/>
        <v>534</v>
      </c>
      <c r="O36" s="83">
        <f t="shared" si="4"/>
        <v>554</v>
      </c>
      <c r="P36" s="83">
        <f t="shared" si="4"/>
        <v>556</v>
      </c>
      <c r="Q36" s="83">
        <f t="shared" si="4"/>
        <v>562</v>
      </c>
      <c r="R36" s="83">
        <f t="shared" si="4"/>
        <v>640</v>
      </c>
      <c r="S36" s="83">
        <f t="shared" si="4"/>
        <v>732.36799999999994</v>
      </c>
      <c r="T36" s="83">
        <f t="shared" si="4"/>
        <v>1021</v>
      </c>
      <c r="U36" s="83">
        <f t="shared" si="4"/>
        <v>983.91599999999994</v>
      </c>
      <c r="V36" s="83">
        <f t="shared" si="4"/>
        <v>928</v>
      </c>
      <c r="W36" s="83">
        <f t="shared" si="4"/>
        <v>749</v>
      </c>
      <c r="X36" s="83">
        <f t="shared" si="4"/>
        <v>681</v>
      </c>
      <c r="Y36" s="83">
        <f t="shared" si="4"/>
        <v>671</v>
      </c>
      <c r="Z36" s="84" t="str">
        <f t="shared" si="4"/>
        <v/>
      </c>
      <c r="AA36" s="85">
        <f t="shared" si="3"/>
        <v>16468.145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5427.2289999999994</v>
      </c>
      <c r="C47" s="83">
        <f t="shared" ref="C47:Z47" si="8">IF(LEN(C$2)&gt;0,C14+C22+C36,"")</f>
        <v>5350.5280000000002</v>
      </c>
      <c r="D47" s="83">
        <f t="shared" si="8"/>
        <v>5393.9359999999997</v>
      </c>
      <c r="E47" s="83">
        <f t="shared" si="8"/>
        <v>5545.5630000000001</v>
      </c>
      <c r="F47" s="83">
        <f t="shared" si="8"/>
        <v>5728.3799999999992</v>
      </c>
      <c r="G47" s="83">
        <f t="shared" si="8"/>
        <v>5915.0889999999999</v>
      </c>
      <c r="H47" s="83">
        <f t="shared" si="8"/>
        <v>6520.0429999999997</v>
      </c>
      <c r="I47" s="83">
        <f t="shared" si="8"/>
        <v>7071.9560000000001</v>
      </c>
      <c r="J47" s="83">
        <f t="shared" si="8"/>
        <v>7562.5990000000002</v>
      </c>
      <c r="K47" s="83">
        <f t="shared" si="8"/>
        <v>7855.4210000000003</v>
      </c>
      <c r="L47" s="83">
        <f t="shared" si="8"/>
        <v>7903.7099999999991</v>
      </c>
      <c r="M47" s="83">
        <f t="shared" si="8"/>
        <v>7788.2109999999993</v>
      </c>
      <c r="N47" s="83">
        <f t="shared" si="8"/>
        <v>7775.9560000000001</v>
      </c>
      <c r="O47" s="83">
        <f t="shared" si="8"/>
        <v>7544.2289999999994</v>
      </c>
      <c r="P47" s="83">
        <f t="shared" si="8"/>
        <v>7155.4319999999998</v>
      </c>
      <c r="Q47" s="83">
        <f t="shared" si="8"/>
        <v>6980.5569999999998</v>
      </c>
      <c r="R47" s="83">
        <f t="shared" si="8"/>
        <v>6711.3469999999998</v>
      </c>
      <c r="S47" s="83">
        <f t="shared" si="8"/>
        <v>7199.1369999999988</v>
      </c>
      <c r="T47" s="83">
        <f t="shared" si="8"/>
        <v>7680.6219999999994</v>
      </c>
      <c r="U47" s="83">
        <f t="shared" si="8"/>
        <v>7603.3339999999998</v>
      </c>
      <c r="V47" s="83">
        <f t="shared" si="8"/>
        <v>7257.5789999999997</v>
      </c>
      <c r="W47" s="83">
        <f t="shared" si="8"/>
        <v>6680.0590000000002</v>
      </c>
      <c r="X47" s="83">
        <f t="shared" si="8"/>
        <v>6415.4670000000006</v>
      </c>
      <c r="Y47" s="83">
        <f t="shared" si="8"/>
        <v>5785.2240000000002</v>
      </c>
      <c r="Z47" s="84" t="str">
        <f t="shared" si="8"/>
        <v/>
      </c>
      <c r="AA47" s="100">
        <f>SUM(B47:Z47)</f>
        <v>162851.60800000001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5427.229000000003</v>
      </c>
      <c r="C4" s="18">
        <v>5350.5279999999984</v>
      </c>
      <c r="D4" s="18">
        <v>5393.9360000000006</v>
      </c>
      <c r="E4" s="18">
        <v>5545.5629999999992</v>
      </c>
      <c r="F4" s="18">
        <v>5728.38</v>
      </c>
      <c r="G4" s="18">
        <v>5915.088999999999</v>
      </c>
      <c r="H4" s="18">
        <v>6520.0429999999997</v>
      </c>
      <c r="I4" s="18">
        <v>7071.9559999999992</v>
      </c>
      <c r="J4" s="18">
        <v>7562.5989999999993</v>
      </c>
      <c r="K4" s="18">
        <v>7855.4209999999975</v>
      </c>
      <c r="L4" s="18">
        <v>7903.7099999999991</v>
      </c>
      <c r="M4" s="18">
        <v>7788.2109999999984</v>
      </c>
      <c r="N4" s="18">
        <v>7775.9559999999992</v>
      </c>
      <c r="O4" s="18">
        <v>7544.2289999999994</v>
      </c>
      <c r="P4" s="18">
        <v>7155.4320000000025</v>
      </c>
      <c r="Q4" s="18">
        <v>6980.5570000000025</v>
      </c>
      <c r="R4" s="18">
        <v>6711.3469999999998</v>
      </c>
      <c r="S4" s="18">
        <v>7199.1370000000015</v>
      </c>
      <c r="T4" s="18">
        <v>7680.6219999999994</v>
      </c>
      <c r="U4" s="18">
        <v>7603.3340000000007</v>
      </c>
      <c r="V4" s="18">
        <v>7257.5790000000006</v>
      </c>
      <c r="W4" s="18">
        <v>6680.059000000002</v>
      </c>
      <c r="X4" s="18">
        <v>6415.4670000000015</v>
      </c>
      <c r="Y4" s="18">
        <v>5785.2240000000011</v>
      </c>
      <c r="Z4" s="19"/>
      <c r="AA4" s="20">
        <f>SUM(B4:Z4)</f>
        <v>162851.60800000001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41.11</v>
      </c>
      <c r="C7" s="28">
        <v>37.85</v>
      </c>
      <c r="D7" s="28">
        <v>29.46</v>
      </c>
      <c r="E7" s="28">
        <v>23.87</v>
      </c>
      <c r="F7" s="28">
        <v>25</v>
      </c>
      <c r="G7" s="28">
        <v>29.23</v>
      </c>
      <c r="H7" s="28">
        <v>41.22</v>
      </c>
      <c r="I7" s="28">
        <v>50.61</v>
      </c>
      <c r="J7" s="28">
        <v>50.64</v>
      </c>
      <c r="K7" s="28">
        <v>44.06</v>
      </c>
      <c r="L7" s="28">
        <v>36.1</v>
      </c>
      <c r="M7" s="28">
        <v>36.51</v>
      </c>
      <c r="N7" s="28">
        <v>32.049999999999997</v>
      </c>
      <c r="O7" s="28">
        <v>31.05</v>
      </c>
      <c r="P7" s="28">
        <v>36.200000000000003</v>
      </c>
      <c r="Q7" s="28">
        <v>35</v>
      </c>
      <c r="R7" s="28">
        <v>47.6</v>
      </c>
      <c r="S7" s="28">
        <v>60.71</v>
      </c>
      <c r="T7" s="28">
        <v>75.040000000000006</v>
      </c>
      <c r="U7" s="28">
        <v>70.73</v>
      </c>
      <c r="V7" s="28">
        <v>61.39</v>
      </c>
      <c r="W7" s="28">
        <v>51.64</v>
      </c>
      <c r="X7" s="28">
        <v>47.54</v>
      </c>
      <c r="Y7" s="28">
        <v>43.97</v>
      </c>
      <c r="Z7" s="29"/>
      <c r="AA7" s="30">
        <v>43.274166666666666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1014.389</v>
      </c>
      <c r="C17" s="67">
        <v>1030.3980000000001</v>
      </c>
      <c r="D17" s="67">
        <v>1040.3920000000001</v>
      </c>
      <c r="E17" s="67">
        <v>1040.3870000000002</v>
      </c>
      <c r="F17" s="67">
        <v>1041.3980000000001</v>
      </c>
      <c r="G17" s="67">
        <v>1039.3229999999999</v>
      </c>
      <c r="H17" s="67">
        <v>1022.785</v>
      </c>
      <c r="I17" s="67">
        <v>1003.794</v>
      </c>
      <c r="J17" s="67">
        <v>974.78499999999997</v>
      </c>
      <c r="K17" s="67">
        <v>936.78200000000004</v>
      </c>
      <c r="L17" s="67">
        <v>839.8</v>
      </c>
      <c r="M17" s="67">
        <v>813.79399999999998</v>
      </c>
      <c r="N17" s="67">
        <v>796.78399999999999</v>
      </c>
      <c r="O17" s="67">
        <v>790.79100000000005</v>
      </c>
      <c r="P17" s="67">
        <v>848.79</v>
      </c>
      <c r="Q17" s="67">
        <v>849.32399999999996</v>
      </c>
      <c r="R17" s="67">
        <v>865.03600000000006</v>
      </c>
      <c r="S17" s="67">
        <v>974.60500000000002</v>
      </c>
      <c r="T17" s="67">
        <v>909.60699999999997</v>
      </c>
      <c r="U17" s="67">
        <v>911.60199999999998</v>
      </c>
      <c r="V17" s="67">
        <v>916.11400000000003</v>
      </c>
      <c r="W17" s="67">
        <v>942.11699999999996</v>
      </c>
      <c r="X17" s="67">
        <v>827.10900000000004</v>
      </c>
      <c r="Y17" s="67">
        <v>992.39300000000003</v>
      </c>
      <c r="Z17" s="68"/>
      <c r="AA17" s="69">
        <f>SUM(B17:Z17)</f>
        <v>22422.298999999995</v>
      </c>
    </row>
    <row r="18" spans="1:27" ht="24.95" customHeight="1" x14ac:dyDescent="0.2">
      <c r="A18" s="70" t="s">
        <v>13</v>
      </c>
      <c r="B18" s="71">
        <v>936.72500000000014</v>
      </c>
      <c r="C18" s="72">
        <v>911.13700000000006</v>
      </c>
      <c r="D18" s="72">
        <v>902.69000000000017</v>
      </c>
      <c r="E18" s="72">
        <v>900.21700000000021</v>
      </c>
      <c r="F18" s="72">
        <v>927.77899999999988</v>
      </c>
      <c r="G18" s="72">
        <v>1042.1079999999999</v>
      </c>
      <c r="H18" s="72">
        <v>1208.0270000000003</v>
      </c>
      <c r="I18" s="72">
        <v>1363.3860000000002</v>
      </c>
      <c r="J18" s="72">
        <v>1427.9570000000003</v>
      </c>
      <c r="K18" s="72">
        <v>1446.203</v>
      </c>
      <c r="L18" s="72">
        <v>1450.5860000000002</v>
      </c>
      <c r="M18" s="72">
        <v>1444.3050000000001</v>
      </c>
      <c r="N18" s="72">
        <v>1428.7599999999998</v>
      </c>
      <c r="O18" s="72">
        <v>1387.309</v>
      </c>
      <c r="P18" s="72">
        <v>1318.8689999999999</v>
      </c>
      <c r="Q18" s="72">
        <v>1263.7649999999999</v>
      </c>
      <c r="R18" s="72">
        <v>1232.3440000000001</v>
      </c>
      <c r="S18" s="72">
        <v>1244.3989999999999</v>
      </c>
      <c r="T18" s="72">
        <v>1281.6010000000001</v>
      </c>
      <c r="U18" s="72">
        <v>1251.0300000000002</v>
      </c>
      <c r="V18" s="72">
        <v>1186.6120000000001</v>
      </c>
      <c r="W18" s="72">
        <v>1087.8399999999999</v>
      </c>
      <c r="X18" s="72">
        <v>1043.615</v>
      </c>
      <c r="Y18" s="72">
        <v>968.29499999999996</v>
      </c>
      <c r="Z18" s="73"/>
      <c r="AA18" s="74">
        <f>SUM(B18:Z18)</f>
        <v>28655.558999999997</v>
      </c>
    </row>
    <row r="19" spans="1:27" ht="24.95" customHeight="1" x14ac:dyDescent="0.2">
      <c r="A19" s="70" t="s">
        <v>14</v>
      </c>
      <c r="B19" s="75">
        <v>2578.1149999999998</v>
      </c>
      <c r="C19" s="76">
        <v>2501.9929999999999</v>
      </c>
      <c r="D19" s="76">
        <v>2408.944</v>
      </c>
      <c r="E19" s="76">
        <v>2334.2739999999999</v>
      </c>
      <c r="F19" s="76">
        <v>2429.6150000000002</v>
      </c>
      <c r="G19" s="76">
        <v>2734.4600000000005</v>
      </c>
      <c r="H19" s="76">
        <v>3243.6359999999995</v>
      </c>
      <c r="I19" s="76">
        <v>3659.0600000000009</v>
      </c>
      <c r="J19" s="76">
        <v>3971.8590000000004</v>
      </c>
      <c r="K19" s="76">
        <v>4116.6620000000003</v>
      </c>
      <c r="L19" s="76">
        <v>4199.5740000000005</v>
      </c>
      <c r="M19" s="76">
        <v>4202.2350000000006</v>
      </c>
      <c r="N19" s="76">
        <v>4132.764000000001</v>
      </c>
      <c r="O19" s="76">
        <v>3892.7729999999997</v>
      </c>
      <c r="P19" s="76">
        <v>3758.585</v>
      </c>
      <c r="Q19" s="76">
        <v>3689.326</v>
      </c>
      <c r="R19" s="76">
        <v>3689.502</v>
      </c>
      <c r="S19" s="76">
        <v>4104.1330000000007</v>
      </c>
      <c r="T19" s="76">
        <v>4636.9139999999998</v>
      </c>
      <c r="U19" s="76">
        <v>4589.7020000000002</v>
      </c>
      <c r="V19" s="76">
        <v>4322.5510000000004</v>
      </c>
      <c r="W19" s="76">
        <v>3814.5940000000001</v>
      </c>
      <c r="X19" s="76">
        <v>3510.1689999999999</v>
      </c>
      <c r="Y19" s="76">
        <v>2904.1509999999998</v>
      </c>
      <c r="Z19" s="73"/>
      <c r="AA19" s="74">
        <f>SUM(B19:Z19)</f>
        <v>85425.591000000015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120</v>
      </c>
      <c r="C21" s="72">
        <v>119</v>
      </c>
      <c r="D21" s="72">
        <v>118</v>
      </c>
      <c r="E21" s="72">
        <v>118</v>
      </c>
      <c r="F21" s="72">
        <v>119.5</v>
      </c>
      <c r="G21" s="72">
        <v>121</v>
      </c>
      <c r="H21" s="72">
        <v>135.5</v>
      </c>
      <c r="I21" s="72">
        <v>148.5</v>
      </c>
      <c r="J21" s="72">
        <v>149</v>
      </c>
      <c r="K21" s="72">
        <v>149</v>
      </c>
      <c r="L21" s="72">
        <v>142</v>
      </c>
      <c r="M21" s="72">
        <v>140.5</v>
      </c>
      <c r="N21" s="72">
        <v>141</v>
      </c>
      <c r="O21" s="72">
        <v>143.5</v>
      </c>
      <c r="P21" s="72">
        <v>150.5</v>
      </c>
      <c r="Q21" s="72">
        <v>143</v>
      </c>
      <c r="R21" s="72">
        <v>145</v>
      </c>
      <c r="S21" s="72">
        <v>151</v>
      </c>
      <c r="T21" s="72">
        <v>159.5</v>
      </c>
      <c r="U21" s="72">
        <v>161</v>
      </c>
      <c r="V21" s="72">
        <v>146.5</v>
      </c>
      <c r="W21" s="72">
        <v>143.5</v>
      </c>
      <c r="X21" s="72">
        <v>138.5</v>
      </c>
      <c r="Y21" s="72">
        <v>145.5</v>
      </c>
      <c r="Z21" s="72"/>
      <c r="AA21" s="74">
        <f>SUM(B21:Z21)</f>
        <v>3348.5</v>
      </c>
    </row>
    <row r="22" spans="1:27" ht="30" customHeight="1" thickBot="1" x14ac:dyDescent="0.25">
      <c r="A22" s="81" t="s">
        <v>17</v>
      </c>
      <c r="B22" s="82">
        <f t="shared" ref="B22:AA22" si="1">SUM(B17:B21)</f>
        <v>4649.2289999999994</v>
      </c>
      <c r="C22" s="83">
        <f t="shared" si="1"/>
        <v>4562.5280000000002</v>
      </c>
      <c r="D22" s="83">
        <f t="shared" si="1"/>
        <v>4470.0259999999998</v>
      </c>
      <c r="E22" s="83">
        <f t="shared" si="1"/>
        <v>4392.8780000000006</v>
      </c>
      <c r="F22" s="83">
        <f t="shared" si="1"/>
        <v>4518.2920000000004</v>
      </c>
      <c r="G22" s="83">
        <f t="shared" si="1"/>
        <v>4936.8909999999996</v>
      </c>
      <c r="H22" s="83">
        <f t="shared" si="1"/>
        <v>5609.9480000000003</v>
      </c>
      <c r="I22" s="83">
        <f t="shared" si="1"/>
        <v>6174.7400000000016</v>
      </c>
      <c r="J22" s="83">
        <f t="shared" si="1"/>
        <v>6523.6010000000006</v>
      </c>
      <c r="K22" s="83">
        <f t="shared" si="1"/>
        <v>6648.6470000000008</v>
      </c>
      <c r="L22" s="83">
        <f t="shared" si="1"/>
        <v>6631.9600000000009</v>
      </c>
      <c r="M22" s="83">
        <f t="shared" si="1"/>
        <v>6600.8340000000007</v>
      </c>
      <c r="N22" s="83">
        <f t="shared" si="1"/>
        <v>6499.3080000000009</v>
      </c>
      <c r="O22" s="83">
        <f t="shared" si="1"/>
        <v>6214.3729999999996</v>
      </c>
      <c r="P22" s="83">
        <f t="shared" si="1"/>
        <v>6076.7439999999997</v>
      </c>
      <c r="Q22" s="83">
        <f t="shared" si="1"/>
        <v>5945.415</v>
      </c>
      <c r="R22" s="83">
        <f t="shared" si="1"/>
        <v>5931.8819999999996</v>
      </c>
      <c r="S22" s="83">
        <f t="shared" si="1"/>
        <v>6474.1370000000006</v>
      </c>
      <c r="T22" s="83">
        <f t="shared" si="1"/>
        <v>6987.6219999999994</v>
      </c>
      <c r="U22" s="83">
        <f t="shared" si="1"/>
        <v>6913.3340000000007</v>
      </c>
      <c r="V22" s="83">
        <f t="shared" si="1"/>
        <v>6571.777</v>
      </c>
      <c r="W22" s="83">
        <f t="shared" si="1"/>
        <v>5988.0509999999995</v>
      </c>
      <c r="X22" s="83">
        <f t="shared" si="1"/>
        <v>5519.393</v>
      </c>
      <c r="Y22" s="83">
        <f t="shared" si="1"/>
        <v>5010.3389999999999</v>
      </c>
      <c r="Z22" s="84">
        <f t="shared" si="1"/>
        <v>0</v>
      </c>
      <c r="AA22" s="85">
        <f t="shared" si="1"/>
        <v>139851.94900000002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670</v>
      </c>
      <c r="C25" s="67">
        <v>669</v>
      </c>
      <c r="D25" s="67">
        <v>668</v>
      </c>
      <c r="E25" s="67">
        <v>668</v>
      </c>
      <c r="F25" s="67">
        <v>669.5</v>
      </c>
      <c r="G25" s="67">
        <v>671</v>
      </c>
      <c r="H25" s="67">
        <v>705.5</v>
      </c>
      <c r="I25" s="67">
        <v>743.5</v>
      </c>
      <c r="J25" s="67">
        <v>744</v>
      </c>
      <c r="K25" s="67">
        <v>744</v>
      </c>
      <c r="L25" s="67">
        <v>737</v>
      </c>
      <c r="M25" s="67">
        <v>735.5</v>
      </c>
      <c r="N25" s="67">
        <v>736</v>
      </c>
      <c r="O25" s="67">
        <v>738.5</v>
      </c>
      <c r="P25" s="67">
        <v>745.5</v>
      </c>
      <c r="Q25" s="67">
        <v>738</v>
      </c>
      <c r="R25" s="67">
        <v>740</v>
      </c>
      <c r="S25" s="67">
        <v>746</v>
      </c>
      <c r="T25" s="67">
        <v>754.5</v>
      </c>
      <c r="U25" s="67">
        <v>756</v>
      </c>
      <c r="V25" s="67">
        <v>741.5</v>
      </c>
      <c r="W25" s="67">
        <v>738.5</v>
      </c>
      <c r="X25" s="67">
        <v>693.5</v>
      </c>
      <c r="Y25" s="67">
        <v>700.5</v>
      </c>
      <c r="Z25" s="68"/>
      <c r="AA25" s="69">
        <f>SUM(B25:Z25)</f>
        <v>17253.5</v>
      </c>
    </row>
    <row r="26" spans="1:27" ht="24.95" customHeight="1" x14ac:dyDescent="0.2">
      <c r="A26" s="70" t="s">
        <v>20</v>
      </c>
      <c r="B26" s="71">
        <v>4287.2290000000003</v>
      </c>
      <c r="C26" s="72">
        <v>4211.5280000000002</v>
      </c>
      <c r="D26" s="72">
        <v>4255.9359999999997</v>
      </c>
      <c r="E26" s="72">
        <v>4407.5630000000001</v>
      </c>
      <c r="F26" s="72">
        <v>4588.88</v>
      </c>
      <c r="G26" s="72">
        <v>4774.0889999999999</v>
      </c>
      <c r="H26" s="72">
        <v>5344.5429999999997</v>
      </c>
      <c r="I26" s="72">
        <v>5883.4560000000001</v>
      </c>
      <c r="J26" s="72">
        <v>6373.5990000000002</v>
      </c>
      <c r="K26" s="72">
        <v>6666.4210000000003</v>
      </c>
      <c r="L26" s="72">
        <v>6721.71</v>
      </c>
      <c r="M26" s="72">
        <v>6607.7110000000002</v>
      </c>
      <c r="N26" s="72">
        <v>6594.9560000000001</v>
      </c>
      <c r="O26" s="72">
        <v>6360.7290000000003</v>
      </c>
      <c r="P26" s="72">
        <v>5964.9319999999998</v>
      </c>
      <c r="Q26" s="72">
        <v>5797.5569999999998</v>
      </c>
      <c r="R26" s="72">
        <v>5526.3469999999998</v>
      </c>
      <c r="S26" s="72">
        <v>6008.1369999999997</v>
      </c>
      <c r="T26" s="72">
        <v>6481.1220000000003</v>
      </c>
      <c r="U26" s="72">
        <v>6402.3339999999998</v>
      </c>
      <c r="V26" s="72">
        <v>6071.0789999999997</v>
      </c>
      <c r="W26" s="72">
        <v>5496.5590000000002</v>
      </c>
      <c r="X26" s="72">
        <v>5276.9669999999996</v>
      </c>
      <c r="Y26" s="72">
        <v>4639.7240000000002</v>
      </c>
      <c r="Z26" s="73"/>
      <c r="AA26" s="74">
        <f>SUM(B26:Z26)</f>
        <v>134743.10800000001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4957.2290000000003</v>
      </c>
      <c r="C28" s="57">
        <f t="shared" si="2"/>
        <v>4880.5280000000002</v>
      </c>
      <c r="D28" s="57">
        <f t="shared" si="2"/>
        <v>4923.9359999999997</v>
      </c>
      <c r="E28" s="57">
        <f t="shared" si="2"/>
        <v>5075.5630000000001</v>
      </c>
      <c r="F28" s="57">
        <f t="shared" si="2"/>
        <v>5258.38</v>
      </c>
      <c r="G28" s="57">
        <f t="shared" si="2"/>
        <v>5445.0889999999999</v>
      </c>
      <c r="H28" s="57">
        <f t="shared" si="2"/>
        <v>6050.0429999999997</v>
      </c>
      <c r="I28" s="57">
        <f t="shared" si="2"/>
        <v>6626.9560000000001</v>
      </c>
      <c r="J28" s="57">
        <f t="shared" si="2"/>
        <v>7117.5990000000002</v>
      </c>
      <c r="K28" s="57">
        <f t="shared" si="2"/>
        <v>7410.4210000000003</v>
      </c>
      <c r="L28" s="57">
        <f t="shared" si="2"/>
        <v>7458.71</v>
      </c>
      <c r="M28" s="57">
        <f t="shared" si="2"/>
        <v>7343.2110000000002</v>
      </c>
      <c r="N28" s="57">
        <f t="shared" si="2"/>
        <v>7330.9560000000001</v>
      </c>
      <c r="O28" s="57">
        <f t="shared" si="2"/>
        <v>7099.2290000000003</v>
      </c>
      <c r="P28" s="57">
        <f t="shared" si="2"/>
        <v>6710.4319999999998</v>
      </c>
      <c r="Q28" s="57">
        <f t="shared" si="2"/>
        <v>6535.5569999999998</v>
      </c>
      <c r="R28" s="57">
        <f t="shared" si="2"/>
        <v>6266.3469999999998</v>
      </c>
      <c r="S28" s="57">
        <f t="shared" si="2"/>
        <v>6754.1369999999997</v>
      </c>
      <c r="T28" s="57">
        <f t="shared" si="2"/>
        <v>7235.6220000000003</v>
      </c>
      <c r="U28" s="57">
        <f t="shared" si="2"/>
        <v>7158.3339999999998</v>
      </c>
      <c r="V28" s="57">
        <f t="shared" si="2"/>
        <v>6812.5789999999997</v>
      </c>
      <c r="W28" s="57">
        <f t="shared" si="2"/>
        <v>6235.0590000000002</v>
      </c>
      <c r="X28" s="57">
        <f t="shared" si="2"/>
        <v>5970.4669999999996</v>
      </c>
      <c r="Y28" s="57">
        <f t="shared" si="2"/>
        <v>5340.2240000000002</v>
      </c>
      <c r="Z28" s="58">
        <f t="shared" si="2"/>
        <v>0</v>
      </c>
      <c r="AA28" s="59">
        <f t="shared" si="2"/>
        <v>151996.60800000001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30</v>
      </c>
      <c r="C31" s="90">
        <v>20</v>
      </c>
      <c r="D31" s="90">
        <v>20</v>
      </c>
      <c r="E31" s="90">
        <v>25</v>
      </c>
      <c r="F31" s="90">
        <v>25</v>
      </c>
      <c r="G31" s="90">
        <v>20</v>
      </c>
      <c r="H31" s="90">
        <v>5</v>
      </c>
      <c r="I31" s="90">
        <v>52</v>
      </c>
      <c r="J31" s="90">
        <v>52</v>
      </c>
      <c r="K31" s="90">
        <v>52</v>
      </c>
      <c r="L31" s="90">
        <v>54</v>
      </c>
      <c r="M31" s="90">
        <v>52</v>
      </c>
      <c r="N31" s="90">
        <v>56</v>
      </c>
      <c r="O31" s="90">
        <v>56</v>
      </c>
      <c r="P31" s="90">
        <v>52</v>
      </c>
      <c r="Q31" s="90">
        <v>42</v>
      </c>
      <c r="R31" s="90">
        <v>42</v>
      </c>
      <c r="S31" s="90">
        <v>42</v>
      </c>
      <c r="T31" s="90">
        <v>42</v>
      </c>
      <c r="U31" s="90">
        <v>42</v>
      </c>
      <c r="V31" s="90">
        <v>42</v>
      </c>
      <c r="W31" s="90"/>
      <c r="X31" s="90"/>
      <c r="Y31" s="90"/>
      <c r="Z31" s="91"/>
      <c r="AA31" s="69">
        <f t="shared" ref="AA31:AA36" si="3">SUM(B31:Z31)</f>
        <v>823</v>
      </c>
    </row>
    <row r="32" spans="1:27" ht="24.95" customHeight="1" x14ac:dyDescent="0.2">
      <c r="A32" s="92" t="s">
        <v>37</v>
      </c>
      <c r="B32" s="93">
        <v>100</v>
      </c>
      <c r="C32" s="94">
        <v>105</v>
      </c>
      <c r="D32" s="94">
        <v>148</v>
      </c>
      <c r="E32" s="94">
        <v>188</v>
      </c>
      <c r="F32" s="94">
        <v>168</v>
      </c>
      <c r="G32" s="94">
        <v>133</v>
      </c>
      <c r="H32" s="94">
        <v>110</v>
      </c>
      <c r="I32" s="94">
        <v>110</v>
      </c>
      <c r="J32" s="94">
        <v>186</v>
      </c>
      <c r="K32" s="94">
        <v>211.774</v>
      </c>
      <c r="L32" s="94">
        <v>273</v>
      </c>
      <c r="M32" s="94">
        <v>196</v>
      </c>
      <c r="N32" s="94">
        <v>202</v>
      </c>
      <c r="O32" s="94">
        <v>206</v>
      </c>
      <c r="P32" s="94">
        <v>156.68799999999999</v>
      </c>
      <c r="Q32" s="94">
        <v>88</v>
      </c>
      <c r="R32" s="94">
        <v>77.465000000000003</v>
      </c>
      <c r="S32" s="94">
        <v>73</v>
      </c>
      <c r="T32" s="94">
        <v>101</v>
      </c>
      <c r="U32" s="94">
        <v>103</v>
      </c>
      <c r="V32" s="94">
        <v>81</v>
      </c>
      <c r="W32" s="94">
        <v>74</v>
      </c>
      <c r="X32" s="94">
        <v>156</v>
      </c>
      <c r="Y32" s="94">
        <v>100</v>
      </c>
      <c r="Z32" s="95"/>
      <c r="AA32" s="74">
        <f t="shared" si="3"/>
        <v>3346.9270000000001</v>
      </c>
    </row>
    <row r="33" spans="1:27" ht="24.95" customHeight="1" x14ac:dyDescent="0.2">
      <c r="A33" s="92" t="s">
        <v>38</v>
      </c>
      <c r="B33" s="93">
        <v>148</v>
      </c>
      <c r="C33" s="94">
        <v>163</v>
      </c>
      <c r="D33" s="94">
        <v>255.91</v>
      </c>
      <c r="E33" s="94">
        <v>432</v>
      </c>
      <c r="F33" s="94">
        <v>397.08799999999997</v>
      </c>
      <c r="G33" s="94">
        <v>325.19799999999998</v>
      </c>
      <c r="H33" s="94">
        <v>295.09500000000003</v>
      </c>
      <c r="I33" s="94">
        <v>235.21600000000001</v>
      </c>
      <c r="J33" s="94">
        <v>300.99799999999999</v>
      </c>
      <c r="K33" s="94">
        <v>443</v>
      </c>
      <c r="L33" s="94">
        <v>444.75</v>
      </c>
      <c r="M33" s="94">
        <v>439.37700000000001</v>
      </c>
      <c r="N33" s="94">
        <v>518.64800000000002</v>
      </c>
      <c r="O33" s="94">
        <v>567.85599999999999</v>
      </c>
      <c r="P33" s="94">
        <v>370</v>
      </c>
      <c r="Q33" s="94">
        <v>405.142</v>
      </c>
      <c r="R33" s="94">
        <v>160</v>
      </c>
      <c r="S33" s="94">
        <v>110</v>
      </c>
      <c r="T33" s="94">
        <v>50</v>
      </c>
      <c r="U33" s="94">
        <v>45</v>
      </c>
      <c r="V33" s="94">
        <v>62.802</v>
      </c>
      <c r="W33" s="94">
        <v>118.008</v>
      </c>
      <c r="X33" s="94">
        <v>240.07400000000001</v>
      </c>
      <c r="Y33" s="94">
        <v>174.88499999999999</v>
      </c>
      <c r="Z33" s="95"/>
      <c r="AA33" s="74">
        <f t="shared" si="3"/>
        <v>6702.0469999999987</v>
      </c>
    </row>
    <row r="34" spans="1:27" ht="24.95" customHeight="1" x14ac:dyDescent="0.2">
      <c r="A34" s="92" t="s">
        <v>39</v>
      </c>
      <c r="B34" s="93"/>
      <c r="C34" s="94"/>
      <c r="D34" s="94"/>
      <c r="E34" s="94">
        <v>7.6849999999999996</v>
      </c>
      <c r="F34" s="94">
        <v>120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127.685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12000</v>
      </c>
    </row>
    <row r="36" spans="1:27" ht="30" customHeight="1" thickBot="1" x14ac:dyDescent="0.25">
      <c r="A36" s="81" t="s">
        <v>41</v>
      </c>
      <c r="B36" s="82">
        <f>SUM(B31:B35)</f>
        <v>778</v>
      </c>
      <c r="C36" s="83">
        <f t="shared" ref="C36:Z36" si="4">SUM(C31:C35)</f>
        <v>788</v>
      </c>
      <c r="D36" s="83">
        <f t="shared" si="4"/>
        <v>923.91</v>
      </c>
      <c r="E36" s="83">
        <f t="shared" si="4"/>
        <v>1152.6849999999999</v>
      </c>
      <c r="F36" s="83">
        <f t="shared" si="4"/>
        <v>1210.088</v>
      </c>
      <c r="G36" s="83">
        <f t="shared" si="4"/>
        <v>978.19799999999998</v>
      </c>
      <c r="H36" s="83">
        <f t="shared" si="4"/>
        <v>910.09500000000003</v>
      </c>
      <c r="I36" s="83">
        <f t="shared" si="4"/>
        <v>897.21600000000001</v>
      </c>
      <c r="J36" s="83">
        <f t="shared" si="4"/>
        <v>1038.998</v>
      </c>
      <c r="K36" s="83">
        <f t="shared" si="4"/>
        <v>1206.7739999999999</v>
      </c>
      <c r="L36" s="83">
        <f t="shared" si="4"/>
        <v>1271.75</v>
      </c>
      <c r="M36" s="83">
        <f t="shared" si="4"/>
        <v>1187.377</v>
      </c>
      <c r="N36" s="83">
        <f t="shared" si="4"/>
        <v>1276.6480000000001</v>
      </c>
      <c r="O36" s="83">
        <f t="shared" si="4"/>
        <v>1329.856</v>
      </c>
      <c r="P36" s="83">
        <f t="shared" si="4"/>
        <v>1078.6880000000001</v>
      </c>
      <c r="Q36" s="83">
        <f t="shared" si="4"/>
        <v>1035.1420000000001</v>
      </c>
      <c r="R36" s="83">
        <f t="shared" si="4"/>
        <v>779.46500000000003</v>
      </c>
      <c r="S36" s="83">
        <f t="shared" si="4"/>
        <v>725</v>
      </c>
      <c r="T36" s="83">
        <f t="shared" si="4"/>
        <v>693</v>
      </c>
      <c r="U36" s="83">
        <f t="shared" si="4"/>
        <v>690</v>
      </c>
      <c r="V36" s="83">
        <f t="shared" si="4"/>
        <v>685.80200000000002</v>
      </c>
      <c r="W36" s="83">
        <f t="shared" si="4"/>
        <v>692.00800000000004</v>
      </c>
      <c r="X36" s="83">
        <f t="shared" si="4"/>
        <v>896.07400000000007</v>
      </c>
      <c r="Y36" s="83">
        <f t="shared" si="4"/>
        <v>774.88499999999999</v>
      </c>
      <c r="Z36" s="84">
        <f t="shared" si="4"/>
        <v>0</v>
      </c>
      <c r="AA36" s="85">
        <f t="shared" si="3"/>
        <v>22999.659000000003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470</v>
      </c>
      <c r="C43" s="94">
        <v>470</v>
      </c>
      <c r="D43" s="94">
        <v>470</v>
      </c>
      <c r="E43" s="94">
        <v>470</v>
      </c>
      <c r="F43" s="94">
        <v>470</v>
      </c>
      <c r="G43" s="94">
        <v>470</v>
      </c>
      <c r="H43" s="94">
        <v>470</v>
      </c>
      <c r="I43" s="94">
        <v>445</v>
      </c>
      <c r="J43" s="94">
        <v>445</v>
      </c>
      <c r="K43" s="94">
        <v>445</v>
      </c>
      <c r="L43" s="94">
        <v>445</v>
      </c>
      <c r="M43" s="94">
        <v>445</v>
      </c>
      <c r="N43" s="94">
        <v>445</v>
      </c>
      <c r="O43" s="94">
        <v>445</v>
      </c>
      <c r="P43" s="94">
        <v>445</v>
      </c>
      <c r="Q43" s="94">
        <v>445</v>
      </c>
      <c r="R43" s="94">
        <v>445</v>
      </c>
      <c r="S43" s="94">
        <v>445</v>
      </c>
      <c r="T43" s="94">
        <v>445</v>
      </c>
      <c r="U43" s="94">
        <v>445</v>
      </c>
      <c r="V43" s="94">
        <v>445</v>
      </c>
      <c r="W43" s="94">
        <v>445</v>
      </c>
      <c r="X43" s="94">
        <v>445</v>
      </c>
      <c r="Y43" s="94">
        <v>445</v>
      </c>
      <c r="Z43" s="95"/>
      <c r="AA43" s="74">
        <f t="shared" si="5"/>
        <v>10855</v>
      </c>
    </row>
    <row r="44" spans="1:27" ht="30" customHeight="1" thickBot="1" x14ac:dyDescent="0.25">
      <c r="A44" s="81" t="s">
        <v>43</v>
      </c>
      <c r="B44" s="82">
        <f>SUM(B39:B43)</f>
        <v>470</v>
      </c>
      <c r="C44" s="83">
        <f t="shared" ref="C44:Z44" si="6">SUM(C39:C43)</f>
        <v>470</v>
      </c>
      <c r="D44" s="83">
        <f t="shared" si="6"/>
        <v>470</v>
      </c>
      <c r="E44" s="83">
        <f t="shared" si="6"/>
        <v>470</v>
      </c>
      <c r="F44" s="83">
        <f t="shared" si="6"/>
        <v>470</v>
      </c>
      <c r="G44" s="83">
        <f t="shared" si="6"/>
        <v>470</v>
      </c>
      <c r="H44" s="83">
        <f t="shared" si="6"/>
        <v>470</v>
      </c>
      <c r="I44" s="83">
        <f t="shared" si="6"/>
        <v>445</v>
      </c>
      <c r="J44" s="83">
        <f t="shared" si="6"/>
        <v>445</v>
      </c>
      <c r="K44" s="83">
        <f t="shared" si="6"/>
        <v>445</v>
      </c>
      <c r="L44" s="83">
        <f t="shared" si="6"/>
        <v>445</v>
      </c>
      <c r="M44" s="83">
        <f t="shared" si="6"/>
        <v>445</v>
      </c>
      <c r="N44" s="83">
        <f t="shared" si="6"/>
        <v>445</v>
      </c>
      <c r="O44" s="83">
        <f t="shared" si="6"/>
        <v>445</v>
      </c>
      <c r="P44" s="83">
        <f t="shared" si="6"/>
        <v>445</v>
      </c>
      <c r="Q44" s="83">
        <f t="shared" si="6"/>
        <v>445</v>
      </c>
      <c r="R44" s="83">
        <f t="shared" si="6"/>
        <v>445</v>
      </c>
      <c r="S44" s="83">
        <f t="shared" si="6"/>
        <v>445</v>
      </c>
      <c r="T44" s="83">
        <f t="shared" si="6"/>
        <v>445</v>
      </c>
      <c r="U44" s="83">
        <f t="shared" si="6"/>
        <v>445</v>
      </c>
      <c r="V44" s="83">
        <f t="shared" si="6"/>
        <v>445</v>
      </c>
      <c r="W44" s="83">
        <f t="shared" si="6"/>
        <v>445</v>
      </c>
      <c r="X44" s="83">
        <f t="shared" si="6"/>
        <v>445</v>
      </c>
      <c r="Y44" s="83">
        <f t="shared" si="6"/>
        <v>445</v>
      </c>
      <c r="Z44" s="84">
        <f t="shared" si="6"/>
        <v>0</v>
      </c>
      <c r="AA44" s="85">
        <f t="shared" si="5"/>
        <v>10855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5427.2289999999994</v>
      </c>
      <c r="C47" s="83">
        <f t="shared" ref="C47:Z47" si="8">SUM(C10:C13)+C22+C36</f>
        <v>5350.5280000000002</v>
      </c>
      <c r="D47" s="83">
        <f t="shared" si="8"/>
        <v>5393.9359999999997</v>
      </c>
      <c r="E47" s="83">
        <f t="shared" si="8"/>
        <v>5545.5630000000001</v>
      </c>
      <c r="F47" s="83">
        <f t="shared" si="8"/>
        <v>5728.38</v>
      </c>
      <c r="G47" s="83">
        <f t="shared" si="8"/>
        <v>5915.0889999999999</v>
      </c>
      <c r="H47" s="83">
        <f t="shared" si="8"/>
        <v>6520.0430000000006</v>
      </c>
      <c r="I47" s="83">
        <f t="shared" si="8"/>
        <v>7071.9560000000019</v>
      </c>
      <c r="J47" s="83">
        <f t="shared" si="8"/>
        <v>7562.5990000000002</v>
      </c>
      <c r="K47" s="83">
        <f t="shared" si="8"/>
        <v>7855.4210000000003</v>
      </c>
      <c r="L47" s="83">
        <f t="shared" si="8"/>
        <v>7903.7100000000009</v>
      </c>
      <c r="M47" s="83">
        <f t="shared" si="8"/>
        <v>7788.2110000000011</v>
      </c>
      <c r="N47" s="83">
        <f t="shared" si="8"/>
        <v>7775.956000000001</v>
      </c>
      <c r="O47" s="83">
        <f t="shared" si="8"/>
        <v>7544.2289999999994</v>
      </c>
      <c r="P47" s="83">
        <f t="shared" si="8"/>
        <v>7155.4319999999998</v>
      </c>
      <c r="Q47" s="83">
        <f t="shared" si="8"/>
        <v>6980.5569999999998</v>
      </c>
      <c r="R47" s="83">
        <f t="shared" si="8"/>
        <v>6711.3469999999998</v>
      </c>
      <c r="S47" s="83">
        <f t="shared" si="8"/>
        <v>7199.1370000000006</v>
      </c>
      <c r="T47" s="83">
        <f t="shared" si="8"/>
        <v>7680.6219999999994</v>
      </c>
      <c r="U47" s="83">
        <f t="shared" si="8"/>
        <v>7603.3340000000007</v>
      </c>
      <c r="V47" s="83">
        <f t="shared" si="8"/>
        <v>7257.5789999999997</v>
      </c>
      <c r="W47" s="83">
        <f t="shared" si="8"/>
        <v>6680.0589999999993</v>
      </c>
      <c r="X47" s="83">
        <f t="shared" si="8"/>
        <v>6415.4670000000006</v>
      </c>
      <c r="Y47" s="83">
        <f t="shared" si="8"/>
        <v>5785.2240000000002</v>
      </c>
      <c r="Z47" s="84">
        <f t="shared" si="8"/>
        <v>0</v>
      </c>
      <c r="AA47" s="100">
        <f>SUM(B47:Z47)</f>
        <v>162851.60800000001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</v>
      </c>
      <c r="C4" s="18">
        <v>470</v>
      </c>
      <c r="D4" s="18">
        <v>470</v>
      </c>
      <c r="E4" s="18">
        <v>470</v>
      </c>
      <c r="F4" s="18">
        <v>470</v>
      </c>
      <c r="G4" s="18">
        <v>470</v>
      </c>
      <c r="H4" s="18">
        <v>470</v>
      </c>
      <c r="I4" s="18">
        <v>445</v>
      </c>
      <c r="J4" s="18">
        <v>445</v>
      </c>
      <c r="K4" s="18">
        <v>445</v>
      </c>
      <c r="L4" s="18">
        <v>445</v>
      </c>
      <c r="M4" s="18">
        <v>445</v>
      </c>
      <c r="N4" s="18">
        <v>445</v>
      </c>
      <c r="O4" s="18">
        <v>445</v>
      </c>
      <c r="P4" s="18">
        <v>445</v>
      </c>
      <c r="Q4" s="18">
        <v>445</v>
      </c>
      <c r="R4" s="18">
        <v>445</v>
      </c>
      <c r="S4" s="18">
        <v>445</v>
      </c>
      <c r="T4" s="18">
        <v>445</v>
      </c>
      <c r="U4" s="18">
        <v>445</v>
      </c>
      <c r="V4" s="18">
        <v>445</v>
      </c>
      <c r="W4" s="18">
        <v>445</v>
      </c>
      <c r="X4" s="18">
        <v>445</v>
      </c>
      <c r="Y4" s="18">
        <v>445</v>
      </c>
      <c r="Z4" s="19"/>
      <c r="AA4" s="106">
        <f>SUM(B4:Z4)</f>
        <v>10855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41.11</v>
      </c>
      <c r="C7" s="112">
        <v>37.85</v>
      </c>
      <c r="D7" s="112">
        <v>29.46</v>
      </c>
      <c r="E7" s="112">
        <v>23.87</v>
      </c>
      <c r="F7" s="112">
        <v>25</v>
      </c>
      <c r="G7" s="112">
        <v>29.23</v>
      </c>
      <c r="H7" s="112">
        <v>41.22</v>
      </c>
      <c r="I7" s="112">
        <v>50.61</v>
      </c>
      <c r="J7" s="112">
        <v>50.64</v>
      </c>
      <c r="K7" s="112">
        <v>44.06</v>
      </c>
      <c r="L7" s="112">
        <v>36.1</v>
      </c>
      <c r="M7" s="112">
        <v>36.51</v>
      </c>
      <c r="N7" s="112">
        <v>32.049999999999997</v>
      </c>
      <c r="O7" s="112">
        <v>31.05</v>
      </c>
      <c r="P7" s="112">
        <v>36.200000000000003</v>
      </c>
      <c r="Q7" s="112">
        <v>35</v>
      </c>
      <c r="R7" s="112">
        <v>47.6</v>
      </c>
      <c r="S7" s="112">
        <v>60.71</v>
      </c>
      <c r="T7" s="112">
        <v>75.040000000000006</v>
      </c>
      <c r="U7" s="112">
        <v>70.73</v>
      </c>
      <c r="V7" s="112">
        <v>61.39</v>
      </c>
      <c r="W7" s="112">
        <v>51.64</v>
      </c>
      <c r="X7" s="112">
        <v>47.54</v>
      </c>
      <c r="Y7" s="112">
        <v>43.97</v>
      </c>
      <c r="Z7" s="113"/>
      <c r="AA7" s="114">
        <v>43.274166666666666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470</v>
      </c>
      <c r="C23" s="128">
        <v>470</v>
      </c>
      <c r="D23" s="128">
        <v>470</v>
      </c>
      <c r="E23" s="128">
        <v>470</v>
      </c>
      <c r="F23" s="128">
        <v>470</v>
      </c>
      <c r="G23" s="128">
        <v>470</v>
      </c>
      <c r="H23" s="128">
        <v>470</v>
      </c>
      <c r="I23" s="128">
        <v>445</v>
      </c>
      <c r="J23" s="128">
        <v>445</v>
      </c>
      <c r="K23" s="128">
        <v>445</v>
      </c>
      <c r="L23" s="128">
        <v>445</v>
      </c>
      <c r="M23" s="128">
        <v>445</v>
      </c>
      <c r="N23" s="128">
        <v>445</v>
      </c>
      <c r="O23" s="128">
        <v>445</v>
      </c>
      <c r="P23" s="128">
        <v>445</v>
      </c>
      <c r="Q23" s="128">
        <v>445</v>
      </c>
      <c r="R23" s="128">
        <v>445</v>
      </c>
      <c r="S23" s="128">
        <v>445</v>
      </c>
      <c r="T23" s="128">
        <v>445</v>
      </c>
      <c r="U23" s="128">
        <v>445</v>
      </c>
      <c r="V23" s="124">
        <v>445</v>
      </c>
      <c r="W23" s="128">
        <v>445</v>
      </c>
      <c r="X23" s="128">
        <v>445</v>
      </c>
      <c r="Y23" s="128">
        <v>445</v>
      </c>
      <c r="Z23" s="126"/>
      <c r="AA23" s="127">
        <f t="shared" si="2"/>
        <v>10855</v>
      </c>
    </row>
    <row r="24" spans="1:27" ht="30" customHeight="1" thickBot="1" x14ac:dyDescent="0.25">
      <c r="A24" s="81" t="s">
        <v>43</v>
      </c>
      <c r="B24" s="129">
        <f>IF(LEN(B$2)&gt;0,SUM(B19:B23),"")</f>
        <v>470</v>
      </c>
      <c r="C24" s="130">
        <f t="shared" ref="C24:Z24" si="3">IF(LEN(C$2)&gt;0,SUM(C19:C23),"")</f>
        <v>470</v>
      </c>
      <c r="D24" s="130">
        <f t="shared" si="3"/>
        <v>470</v>
      </c>
      <c r="E24" s="130">
        <f t="shared" si="3"/>
        <v>470</v>
      </c>
      <c r="F24" s="130">
        <f t="shared" si="3"/>
        <v>470</v>
      </c>
      <c r="G24" s="130">
        <f t="shared" si="3"/>
        <v>470</v>
      </c>
      <c r="H24" s="130">
        <f t="shared" si="3"/>
        <v>470</v>
      </c>
      <c r="I24" s="130">
        <f t="shared" si="3"/>
        <v>445</v>
      </c>
      <c r="J24" s="130">
        <f t="shared" si="3"/>
        <v>445</v>
      </c>
      <c r="K24" s="130">
        <f t="shared" si="3"/>
        <v>445</v>
      </c>
      <c r="L24" s="130">
        <f t="shared" si="3"/>
        <v>445</v>
      </c>
      <c r="M24" s="130">
        <f t="shared" si="3"/>
        <v>445</v>
      </c>
      <c r="N24" s="130">
        <f t="shared" si="3"/>
        <v>445</v>
      </c>
      <c r="O24" s="130">
        <f t="shared" si="3"/>
        <v>445</v>
      </c>
      <c r="P24" s="130">
        <f t="shared" si="3"/>
        <v>445</v>
      </c>
      <c r="Q24" s="130">
        <f t="shared" si="3"/>
        <v>445</v>
      </c>
      <c r="R24" s="130">
        <f t="shared" si="3"/>
        <v>445</v>
      </c>
      <c r="S24" s="130">
        <f t="shared" si="3"/>
        <v>445</v>
      </c>
      <c r="T24" s="130">
        <f t="shared" si="3"/>
        <v>445</v>
      </c>
      <c r="U24" s="130">
        <f t="shared" si="3"/>
        <v>445</v>
      </c>
      <c r="V24" s="130">
        <f t="shared" si="3"/>
        <v>445</v>
      </c>
      <c r="W24" s="130">
        <f t="shared" si="3"/>
        <v>445</v>
      </c>
      <c r="X24" s="130">
        <f t="shared" si="3"/>
        <v>445</v>
      </c>
      <c r="Y24" s="130">
        <f t="shared" si="3"/>
        <v>445</v>
      </c>
      <c r="Z24" s="131" t="str">
        <f t="shared" si="3"/>
        <v/>
      </c>
      <c r="AA24" s="85">
        <f t="shared" si="2"/>
        <v>10855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2021-02-24T12:22:19Z</dcterms:created>
  <dcterms:modified xsi:type="dcterms:W3CDTF">2021-02-24T12:22:20Z</dcterms:modified>
</cp:coreProperties>
</file>