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[1]SPOT_Orders_OverView_01!$A$51:$A$85</definedName>
    <definedName name="MKT_OVW_PARTICIPANTS_S">[1]SPOT_Orders_OverView_01!$A$5:$A$47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B36" i="5"/>
  <c r="AA36" i="5" s="1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44" i="4" s="1"/>
  <c r="B44" i="4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B36" i="4"/>
  <c r="AA36" i="4" s="1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X47" i="4" s="1"/>
  <c r="W22" i="4"/>
  <c r="V22" i="4"/>
  <c r="V47" i="4" s="1"/>
  <c r="U22" i="4"/>
  <c r="T22" i="4"/>
  <c r="T47" i="4" s="1"/>
  <c r="S22" i="4"/>
  <c r="R22" i="4"/>
  <c r="R47" i="4" s="1"/>
  <c r="Q22" i="4"/>
  <c r="P22" i="4"/>
  <c r="P47" i="4" s="1"/>
  <c r="O22" i="4"/>
  <c r="N22" i="4"/>
  <c r="N47" i="4" s="1"/>
  <c r="M22" i="4"/>
  <c r="L22" i="4"/>
  <c r="L47" i="4" s="1"/>
  <c r="K22" i="4"/>
  <c r="J22" i="4"/>
  <c r="J47" i="4" s="1"/>
  <c r="I22" i="4"/>
  <c r="H22" i="4"/>
  <c r="H47" i="4" s="1"/>
  <c r="G22" i="4"/>
  <c r="F22" i="4"/>
  <c r="F47" i="4" s="1"/>
  <c r="E22" i="4"/>
  <c r="D22" i="4"/>
  <c r="D47" i="4" s="1"/>
  <c r="C22" i="4"/>
  <c r="B22" i="4"/>
  <c r="B47" i="4" s="1"/>
  <c r="AA21" i="4"/>
  <c r="AA20" i="4"/>
  <c r="AA19" i="4"/>
  <c r="AA18" i="4"/>
  <c r="AA17" i="4"/>
  <c r="AA22" i="4" s="1"/>
  <c r="Z14" i="4"/>
  <c r="Y14" i="4"/>
  <c r="Y47" i="4" s="1"/>
  <c r="X14" i="4"/>
  <c r="W14" i="4"/>
  <c r="W47" i="4" s="1"/>
  <c r="V14" i="4"/>
  <c r="U14" i="4"/>
  <c r="U47" i="4" s="1"/>
  <c r="T14" i="4"/>
  <c r="S14" i="4"/>
  <c r="S47" i="4" s="1"/>
  <c r="R14" i="4"/>
  <c r="Q14" i="4"/>
  <c r="Q47" i="4" s="1"/>
  <c r="P14" i="4"/>
  <c r="O14" i="4"/>
  <c r="O47" i="4" s="1"/>
  <c r="N14" i="4"/>
  <c r="M14" i="4"/>
  <c r="M47" i="4" s="1"/>
  <c r="L14" i="4"/>
  <c r="K14" i="4"/>
  <c r="K47" i="4" s="1"/>
  <c r="J14" i="4"/>
  <c r="I14" i="4"/>
  <c r="I47" i="4" s="1"/>
  <c r="H14" i="4"/>
  <c r="G14" i="4"/>
  <c r="G47" i="4" s="1"/>
  <c r="F14" i="4"/>
  <c r="E14" i="4"/>
  <c r="E47" i="4" s="1"/>
  <c r="D14" i="4"/>
  <c r="C14" i="4"/>
  <c r="C47" i="4" s="1"/>
  <c r="B14" i="4"/>
  <c r="AA13" i="4"/>
  <c r="AA12" i="4"/>
  <c r="AA11" i="4"/>
  <c r="AA14" i="4" s="1"/>
  <c r="AA10" i="4"/>
  <c r="AA7" i="4"/>
  <c r="AA4" i="4"/>
  <c r="AA47" i="5" l="1"/>
  <c r="AA47" i="4"/>
</calcChain>
</file>

<file path=xl/sharedStrings.xml><?xml version="1.0" encoding="utf-8"?>
<sst xmlns="http://schemas.openxmlformats.org/spreadsheetml/2006/main" count="109" uniqueCount="49">
  <si>
    <t>Publication on: 23/02/2021 14:16:34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</si>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</sst>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651</c:v>
                </c:pt>
                <c:pt idx="1">
                  <c:v>651</c:v>
                </c:pt>
                <c:pt idx="2">
                  <c:v>651</c:v>
                </c:pt>
                <c:pt idx="3">
                  <c:v>651</c:v>
                </c:pt>
                <c:pt idx="4">
                  <c:v>651</c:v>
                </c:pt>
                <c:pt idx="5">
                  <c:v>651</c:v>
                </c:pt>
                <c:pt idx="6">
                  <c:v>651</c:v>
                </c:pt>
                <c:pt idx="7">
                  <c:v>651</c:v>
                </c:pt>
                <c:pt idx="8">
                  <c:v>651</c:v>
                </c:pt>
                <c:pt idx="9">
                  <c:v>651</c:v>
                </c:pt>
                <c:pt idx="10">
                  <c:v>651</c:v>
                </c:pt>
                <c:pt idx="11">
                  <c:v>651</c:v>
                </c:pt>
                <c:pt idx="12">
                  <c:v>651</c:v>
                </c:pt>
                <c:pt idx="13">
                  <c:v>651</c:v>
                </c:pt>
                <c:pt idx="14">
                  <c:v>651</c:v>
                </c:pt>
                <c:pt idx="15">
                  <c:v>651</c:v>
                </c:pt>
                <c:pt idx="16">
                  <c:v>651</c:v>
                </c:pt>
                <c:pt idx="17">
                  <c:v>651</c:v>
                </c:pt>
                <c:pt idx="18">
                  <c:v>651</c:v>
                </c:pt>
                <c:pt idx="19">
                  <c:v>651</c:v>
                </c:pt>
                <c:pt idx="20">
                  <c:v>651</c:v>
                </c:pt>
                <c:pt idx="21">
                  <c:v>651</c:v>
                </c:pt>
                <c:pt idx="22">
                  <c:v>651</c:v>
                </c:pt>
                <c:pt idx="23">
                  <c:v>651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1507.9</c:v>
                </c:pt>
                <c:pt idx="1">
                  <c:v>1167.9000000000001</c:v>
                </c:pt>
                <c:pt idx="2">
                  <c:v>1167.9000000000001</c:v>
                </c:pt>
                <c:pt idx="3">
                  <c:v>1167.9000000000001</c:v>
                </c:pt>
                <c:pt idx="4">
                  <c:v>1167.9000000000001</c:v>
                </c:pt>
                <c:pt idx="5">
                  <c:v>1167.9000000000001</c:v>
                </c:pt>
                <c:pt idx="6">
                  <c:v>1380.9</c:v>
                </c:pt>
                <c:pt idx="7">
                  <c:v>1704.481</c:v>
                </c:pt>
                <c:pt idx="8">
                  <c:v>1613.8710000000001</c:v>
                </c:pt>
                <c:pt idx="9">
                  <c:v>1360.72</c:v>
                </c:pt>
                <c:pt idx="10">
                  <c:v>1349.9</c:v>
                </c:pt>
                <c:pt idx="11">
                  <c:v>1349.9</c:v>
                </c:pt>
                <c:pt idx="12">
                  <c:v>1329.9</c:v>
                </c:pt>
                <c:pt idx="13">
                  <c:v>1329.9</c:v>
                </c:pt>
                <c:pt idx="14">
                  <c:v>1329.9</c:v>
                </c:pt>
                <c:pt idx="15">
                  <c:v>1349.9</c:v>
                </c:pt>
                <c:pt idx="16">
                  <c:v>1479.425</c:v>
                </c:pt>
                <c:pt idx="17">
                  <c:v>1835.808</c:v>
                </c:pt>
                <c:pt idx="18">
                  <c:v>1920.9</c:v>
                </c:pt>
                <c:pt idx="19">
                  <c:v>1845.9</c:v>
                </c:pt>
                <c:pt idx="20">
                  <c:v>1845.9</c:v>
                </c:pt>
                <c:pt idx="21">
                  <c:v>1493.087</c:v>
                </c:pt>
                <c:pt idx="22">
                  <c:v>1399.9</c:v>
                </c:pt>
                <c:pt idx="23">
                  <c:v>1299.9000000000001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1577</c:v>
                </c:pt>
                <c:pt idx="1">
                  <c:v>1579</c:v>
                </c:pt>
                <c:pt idx="2">
                  <c:v>1559</c:v>
                </c:pt>
                <c:pt idx="3">
                  <c:v>1547</c:v>
                </c:pt>
                <c:pt idx="4">
                  <c:v>1546</c:v>
                </c:pt>
                <c:pt idx="5">
                  <c:v>1572.6</c:v>
                </c:pt>
                <c:pt idx="6">
                  <c:v>1578</c:v>
                </c:pt>
                <c:pt idx="7">
                  <c:v>1503</c:v>
                </c:pt>
                <c:pt idx="8">
                  <c:v>1230</c:v>
                </c:pt>
                <c:pt idx="9">
                  <c:v>1097</c:v>
                </c:pt>
                <c:pt idx="10">
                  <c:v>931</c:v>
                </c:pt>
                <c:pt idx="11">
                  <c:v>1073.9549999999999</c:v>
                </c:pt>
                <c:pt idx="12">
                  <c:v>899</c:v>
                </c:pt>
                <c:pt idx="13">
                  <c:v>890</c:v>
                </c:pt>
                <c:pt idx="14">
                  <c:v>887</c:v>
                </c:pt>
                <c:pt idx="15">
                  <c:v>1193.742</c:v>
                </c:pt>
                <c:pt idx="16">
                  <c:v>1166</c:v>
                </c:pt>
                <c:pt idx="17">
                  <c:v>1128</c:v>
                </c:pt>
                <c:pt idx="18">
                  <c:v>1318.0329999999999</c:v>
                </c:pt>
                <c:pt idx="19">
                  <c:v>1330.518</c:v>
                </c:pt>
                <c:pt idx="20">
                  <c:v>1243.472</c:v>
                </c:pt>
                <c:pt idx="21">
                  <c:v>1246</c:v>
                </c:pt>
                <c:pt idx="22">
                  <c:v>880</c:v>
                </c:pt>
                <c:pt idx="23">
                  <c:v>868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986.55499999999995</c:v>
                </c:pt>
                <c:pt idx="1">
                  <c:v>1048.896</c:v>
                </c:pt>
                <c:pt idx="2">
                  <c:v>1124.4720000000002</c:v>
                </c:pt>
                <c:pt idx="3">
                  <c:v>1192.2219999999998</c:v>
                </c:pt>
                <c:pt idx="4">
                  <c:v>1253.1099999999997</c:v>
                </c:pt>
                <c:pt idx="5">
                  <c:v>1289.1120000000001</c:v>
                </c:pt>
                <c:pt idx="6">
                  <c:v>1415.287</c:v>
                </c:pt>
                <c:pt idx="7">
                  <c:v>1888.6580000000001</c:v>
                </c:pt>
                <c:pt idx="8">
                  <c:v>2488.5310000000009</c:v>
                </c:pt>
                <c:pt idx="9">
                  <c:v>3020.8279999999995</c:v>
                </c:pt>
                <c:pt idx="10">
                  <c:v>3398.9110000000005</c:v>
                </c:pt>
                <c:pt idx="11">
                  <c:v>3623.5930000000003</c:v>
                </c:pt>
                <c:pt idx="12">
                  <c:v>3699.8009999999995</c:v>
                </c:pt>
                <c:pt idx="13">
                  <c:v>3587.8679999999999</c:v>
                </c:pt>
                <c:pt idx="14">
                  <c:v>3273.358999999999</c:v>
                </c:pt>
                <c:pt idx="15">
                  <c:v>2741.2780000000012</c:v>
                </c:pt>
                <c:pt idx="16">
                  <c:v>2216.58</c:v>
                </c:pt>
                <c:pt idx="17">
                  <c:v>2071.681</c:v>
                </c:pt>
                <c:pt idx="18">
                  <c:v>2145.12</c:v>
                </c:pt>
                <c:pt idx="19">
                  <c:v>2186.6519999999996</c:v>
                </c:pt>
                <c:pt idx="20">
                  <c:v>2229.7509999999997</c:v>
                </c:pt>
                <c:pt idx="21">
                  <c:v>2300.857</c:v>
                </c:pt>
                <c:pt idx="22">
                  <c:v>2373.239</c:v>
                </c:pt>
                <c:pt idx="23">
                  <c:v>2452.8239999999992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494</c:v>
                </c:pt>
                <c:pt idx="1">
                  <c:v>494</c:v>
                </c:pt>
                <c:pt idx="2">
                  <c:v>494</c:v>
                </c:pt>
                <c:pt idx="3">
                  <c:v>494</c:v>
                </c:pt>
                <c:pt idx="4">
                  <c:v>494</c:v>
                </c:pt>
                <c:pt idx="5">
                  <c:v>499</c:v>
                </c:pt>
                <c:pt idx="6">
                  <c:v>1141</c:v>
                </c:pt>
                <c:pt idx="7">
                  <c:v>1181</c:v>
                </c:pt>
                <c:pt idx="8">
                  <c:v>1277</c:v>
                </c:pt>
                <c:pt idx="9">
                  <c:v>1277</c:v>
                </c:pt>
                <c:pt idx="10">
                  <c:v>1255</c:v>
                </c:pt>
                <c:pt idx="11">
                  <c:v>615</c:v>
                </c:pt>
                <c:pt idx="12">
                  <c:v>715</c:v>
                </c:pt>
                <c:pt idx="13">
                  <c:v>699</c:v>
                </c:pt>
                <c:pt idx="14">
                  <c:v>699</c:v>
                </c:pt>
                <c:pt idx="15">
                  <c:v>699</c:v>
                </c:pt>
                <c:pt idx="16">
                  <c:v>984</c:v>
                </c:pt>
                <c:pt idx="17">
                  <c:v>1474</c:v>
                </c:pt>
                <c:pt idx="18">
                  <c:v>1639</c:v>
                </c:pt>
                <c:pt idx="19">
                  <c:v>1639</c:v>
                </c:pt>
                <c:pt idx="20">
                  <c:v>1339</c:v>
                </c:pt>
                <c:pt idx="21">
                  <c:v>1024</c:v>
                </c:pt>
                <c:pt idx="22">
                  <c:v>989</c:v>
                </c:pt>
                <c:pt idx="23">
                  <c:v>889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91476728"/>
        <c:axId val="3914771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5216.465000000002</c:v>
                </c:pt>
                <c:pt idx="1">
                  <c:v>4940.8210000000008</c:v>
                </c:pt>
                <c:pt idx="2">
                  <c:v>4996.3290000000006</c:v>
                </c:pt>
                <c:pt idx="3">
                  <c:v>5052.1459999999988</c:v>
                </c:pt>
                <c:pt idx="4">
                  <c:v>5112.0090000000018</c:v>
                </c:pt>
                <c:pt idx="5">
                  <c:v>5179.5679999999993</c:v>
                </c:pt>
                <c:pt idx="6">
                  <c:v>6166.1550000000016</c:v>
                </c:pt>
                <c:pt idx="7">
                  <c:v>6928.139000000001</c:v>
                </c:pt>
                <c:pt idx="8">
                  <c:v>7260.402000000001</c:v>
                </c:pt>
                <c:pt idx="9">
                  <c:v>7406.5479999999989</c:v>
                </c:pt>
                <c:pt idx="10">
                  <c:v>7585.8110000000015</c:v>
                </c:pt>
                <c:pt idx="11">
                  <c:v>7313.4480000000003</c:v>
                </c:pt>
                <c:pt idx="12">
                  <c:v>7294.701</c:v>
                </c:pt>
                <c:pt idx="13">
                  <c:v>7157.7680000000018</c:v>
                </c:pt>
                <c:pt idx="14">
                  <c:v>6840.2590000000009</c:v>
                </c:pt>
                <c:pt idx="15">
                  <c:v>6634.920000000001</c:v>
                </c:pt>
                <c:pt idx="16">
                  <c:v>6497.005000000001</c:v>
                </c:pt>
                <c:pt idx="17">
                  <c:v>7160.4889999999996</c:v>
                </c:pt>
                <c:pt idx="18">
                  <c:v>7674.052999999999</c:v>
                </c:pt>
                <c:pt idx="19">
                  <c:v>7653.07</c:v>
                </c:pt>
                <c:pt idx="20">
                  <c:v>7309.1229999999996</c:v>
                </c:pt>
                <c:pt idx="21">
                  <c:v>6714.9440000000004</c:v>
                </c:pt>
                <c:pt idx="22">
                  <c:v>6293.1390000000001</c:v>
                </c:pt>
                <c:pt idx="23">
                  <c:v>6160.7240000000002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476728"/>
        <c:axId val="3914771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46.05</c:v>
                </c:pt>
                <c:pt idx="1">
                  <c:v>43.5</c:v>
                </c:pt>
                <c:pt idx="2">
                  <c:v>43.4</c:v>
                </c:pt>
                <c:pt idx="3">
                  <c:v>43</c:v>
                </c:pt>
                <c:pt idx="4">
                  <c:v>43</c:v>
                </c:pt>
                <c:pt idx="5">
                  <c:v>47.49</c:v>
                </c:pt>
                <c:pt idx="6">
                  <c:v>54.97</c:v>
                </c:pt>
                <c:pt idx="7">
                  <c:v>55.42</c:v>
                </c:pt>
                <c:pt idx="8">
                  <c:v>55.42</c:v>
                </c:pt>
                <c:pt idx="9">
                  <c:v>52.74</c:v>
                </c:pt>
                <c:pt idx="10">
                  <c:v>32.53</c:v>
                </c:pt>
                <c:pt idx="11">
                  <c:v>42.22</c:v>
                </c:pt>
                <c:pt idx="12">
                  <c:v>32.4</c:v>
                </c:pt>
                <c:pt idx="13">
                  <c:v>30.96</c:v>
                </c:pt>
                <c:pt idx="14">
                  <c:v>32.36</c:v>
                </c:pt>
                <c:pt idx="15">
                  <c:v>52.15</c:v>
                </c:pt>
                <c:pt idx="16">
                  <c:v>52.74</c:v>
                </c:pt>
                <c:pt idx="17">
                  <c:v>55.42</c:v>
                </c:pt>
                <c:pt idx="18">
                  <c:v>65.8</c:v>
                </c:pt>
                <c:pt idx="19">
                  <c:v>60.5</c:v>
                </c:pt>
                <c:pt idx="20">
                  <c:v>55.92</c:v>
                </c:pt>
                <c:pt idx="21">
                  <c:v>52.74</c:v>
                </c:pt>
                <c:pt idx="22">
                  <c:v>38.549999999999997</c:v>
                </c:pt>
                <c:pt idx="23">
                  <c:v>27.61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1477904"/>
        <c:axId val="391477512"/>
      </c:lineChart>
      <c:catAx>
        <c:axId val="3914767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477120"/>
        <c:crosses val="autoZero"/>
        <c:auto val="1"/>
        <c:lblAlgn val="ctr"/>
        <c:lblOffset val="100"/>
        <c:noMultiLvlLbl val="0"/>
      </c:catAx>
      <c:valAx>
        <c:axId val="3914771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476728"/>
        <c:crosses val="autoZero"/>
        <c:crossBetween val="between"/>
      </c:valAx>
      <c:valAx>
        <c:axId val="3914775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1477904"/>
        <c:crosses val="max"/>
        <c:crossBetween val="between"/>
      </c:valAx>
      <c:catAx>
        <c:axId val="3914779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14775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e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44251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44251</v>
          </cell>
        </row>
        <row r="5">
          <cell r="C5" t="str">
            <v>DAM</v>
          </cell>
        </row>
        <row r="26">
          <cell r="C26">
            <v>15624</v>
          </cell>
        </row>
        <row r="27">
          <cell r="C27">
            <v>34567.592000000033</v>
          </cell>
        </row>
        <row r="28">
          <cell r="C28">
            <v>22504</v>
          </cell>
        </row>
        <row r="29">
          <cell r="C29">
            <v>29843.32</v>
          </cell>
        </row>
        <row r="30">
          <cell r="C30">
            <v>54009.185000000005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22740.432999999997</v>
          </cell>
        </row>
        <row r="39">
          <cell r="C39">
            <v>29090.087999999996</v>
          </cell>
        </row>
        <row r="40">
          <cell r="C40">
            <v>88180.334999999977</v>
          </cell>
        </row>
        <row r="41">
          <cell r="C41">
            <v>0</v>
          </cell>
        </row>
        <row r="42">
          <cell r="C42">
            <v>13195.68</v>
          </cell>
        </row>
        <row r="43">
          <cell r="C43">
            <v>3341.5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46.05</v>
          </cell>
          <cell r="C7">
            <v>43.5</v>
          </cell>
          <cell r="D7">
            <v>43.4</v>
          </cell>
          <cell r="E7">
            <v>43</v>
          </cell>
          <cell r="F7">
            <v>43</v>
          </cell>
          <cell r="G7">
            <v>47.49</v>
          </cell>
          <cell r="H7">
            <v>54.97</v>
          </cell>
          <cell r="I7">
            <v>55.42</v>
          </cell>
          <cell r="J7">
            <v>55.42</v>
          </cell>
          <cell r="K7">
            <v>52.74</v>
          </cell>
          <cell r="L7">
            <v>32.53</v>
          </cell>
          <cell r="M7">
            <v>42.22</v>
          </cell>
          <cell r="N7">
            <v>32.4</v>
          </cell>
          <cell r="O7">
            <v>30.96</v>
          </cell>
          <cell r="P7">
            <v>32.36</v>
          </cell>
          <cell r="Q7">
            <v>52.15</v>
          </cell>
          <cell r="R7">
            <v>52.74</v>
          </cell>
          <cell r="S7">
            <v>55.42</v>
          </cell>
          <cell r="T7">
            <v>65.8</v>
          </cell>
          <cell r="U7">
            <v>60.5</v>
          </cell>
          <cell r="V7">
            <v>55.92</v>
          </cell>
          <cell r="W7">
            <v>52.74</v>
          </cell>
          <cell r="X7">
            <v>38.549999999999997</v>
          </cell>
          <cell r="Y7">
            <v>27.61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46.05</v>
          </cell>
          <cell r="C7">
            <v>43.5</v>
          </cell>
          <cell r="D7">
            <v>43.4</v>
          </cell>
          <cell r="E7">
            <v>43</v>
          </cell>
          <cell r="F7">
            <v>43</v>
          </cell>
          <cell r="G7">
            <v>47.49</v>
          </cell>
          <cell r="H7">
            <v>54.97</v>
          </cell>
          <cell r="I7">
            <v>55.42</v>
          </cell>
          <cell r="J7">
            <v>55.42</v>
          </cell>
          <cell r="K7">
            <v>52.74</v>
          </cell>
          <cell r="L7">
            <v>32.53</v>
          </cell>
          <cell r="M7">
            <v>42.22</v>
          </cell>
          <cell r="N7">
            <v>32.4</v>
          </cell>
          <cell r="O7">
            <v>30.96</v>
          </cell>
          <cell r="P7">
            <v>32.36</v>
          </cell>
          <cell r="Q7">
            <v>52.15</v>
          </cell>
          <cell r="R7">
            <v>52.74</v>
          </cell>
          <cell r="S7">
            <v>55.42</v>
          </cell>
          <cell r="T7">
            <v>65.8</v>
          </cell>
          <cell r="U7">
            <v>60.5</v>
          </cell>
          <cell r="V7">
            <v>55.92</v>
          </cell>
          <cell r="W7">
            <v>52.74</v>
          </cell>
          <cell r="X7">
            <v>38.549999999999997</v>
          </cell>
          <cell r="Y7">
            <v>27.61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4">
          <cell r="B14">
            <v>188</v>
          </cell>
          <cell r="C14">
            <v>188</v>
          </cell>
          <cell r="D14">
            <v>188</v>
          </cell>
          <cell r="E14">
            <v>188</v>
          </cell>
          <cell r="F14">
            <v>188</v>
          </cell>
          <cell r="G14">
            <v>188</v>
          </cell>
          <cell r="H14">
            <v>188</v>
          </cell>
          <cell r="I14">
            <v>188</v>
          </cell>
          <cell r="J14">
            <v>188</v>
          </cell>
          <cell r="K14">
            <v>188</v>
          </cell>
          <cell r="L14">
            <v>188</v>
          </cell>
          <cell r="M14">
            <v>188</v>
          </cell>
          <cell r="N14">
            <v>188</v>
          </cell>
          <cell r="O14">
            <v>188</v>
          </cell>
          <cell r="P14">
            <v>188</v>
          </cell>
          <cell r="Q14">
            <v>188</v>
          </cell>
          <cell r="R14">
            <v>188</v>
          </cell>
          <cell r="S14">
            <v>188</v>
          </cell>
          <cell r="T14">
            <v>188</v>
          </cell>
          <cell r="U14">
            <v>188</v>
          </cell>
          <cell r="V14">
            <v>188</v>
          </cell>
          <cell r="W14">
            <v>188</v>
          </cell>
          <cell r="X14">
            <v>188</v>
          </cell>
          <cell r="Y14">
            <v>188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H25">
            <v>182</v>
          </cell>
          <cell r="I25">
            <v>413</v>
          </cell>
          <cell r="J25">
            <v>413</v>
          </cell>
          <cell r="K25">
            <v>192.82</v>
          </cell>
          <cell r="L25">
            <v>182</v>
          </cell>
          <cell r="M25">
            <v>182</v>
          </cell>
          <cell r="N25">
            <v>182</v>
          </cell>
          <cell r="O25">
            <v>182</v>
          </cell>
          <cell r="P25">
            <v>182</v>
          </cell>
          <cell r="Q25">
            <v>182</v>
          </cell>
          <cell r="R25">
            <v>311.52499999999998</v>
          </cell>
          <cell r="S25">
            <v>415</v>
          </cell>
          <cell r="T25">
            <v>415</v>
          </cell>
          <cell r="U25">
            <v>415</v>
          </cell>
          <cell r="V25">
            <v>415</v>
          </cell>
          <cell r="W25">
            <v>275.18700000000001</v>
          </cell>
          <cell r="X25">
            <v>182</v>
          </cell>
          <cell r="Y25">
            <v>182</v>
          </cell>
        </row>
        <row r="27">
          <cell r="B27">
            <v>220</v>
          </cell>
          <cell r="C27">
            <v>220</v>
          </cell>
          <cell r="D27">
            <v>220</v>
          </cell>
          <cell r="E27">
            <v>220</v>
          </cell>
          <cell r="F27">
            <v>220</v>
          </cell>
          <cell r="G27">
            <v>220</v>
          </cell>
          <cell r="H27">
            <v>220</v>
          </cell>
          <cell r="I27">
            <v>313.58100000000002</v>
          </cell>
          <cell r="J27">
            <v>223.971</v>
          </cell>
          <cell r="K27">
            <v>220</v>
          </cell>
          <cell r="L27">
            <v>220</v>
          </cell>
          <cell r="M27">
            <v>220</v>
          </cell>
          <cell r="N27">
            <v>220</v>
          </cell>
          <cell r="O27">
            <v>220</v>
          </cell>
          <cell r="P27">
            <v>220</v>
          </cell>
          <cell r="Q27">
            <v>220</v>
          </cell>
          <cell r="R27">
            <v>220</v>
          </cell>
          <cell r="S27">
            <v>368.90800000000002</v>
          </cell>
          <cell r="T27">
            <v>378</v>
          </cell>
          <cell r="U27">
            <v>378</v>
          </cell>
          <cell r="V27">
            <v>378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130</v>
          </cell>
        </row>
        <row r="29">
          <cell r="B29">
            <v>370</v>
          </cell>
          <cell r="C29">
            <v>370</v>
          </cell>
          <cell r="D29">
            <v>370</v>
          </cell>
          <cell r="E29">
            <v>370</v>
          </cell>
          <cell r="F29">
            <v>370</v>
          </cell>
          <cell r="G29">
            <v>370</v>
          </cell>
          <cell r="H29">
            <v>401</v>
          </cell>
          <cell r="I29">
            <v>400</v>
          </cell>
          <cell r="J29">
            <v>399</v>
          </cell>
          <cell r="K29">
            <v>370</v>
          </cell>
          <cell r="L29">
            <v>370</v>
          </cell>
          <cell r="M29">
            <v>370</v>
          </cell>
          <cell r="N29">
            <v>370</v>
          </cell>
          <cell r="O29">
            <v>370</v>
          </cell>
          <cell r="P29">
            <v>370</v>
          </cell>
          <cell r="Q29">
            <v>370</v>
          </cell>
          <cell r="R29">
            <v>370</v>
          </cell>
          <cell r="S29">
            <v>399</v>
          </cell>
          <cell r="T29">
            <v>400</v>
          </cell>
          <cell r="U29">
            <v>400</v>
          </cell>
          <cell r="V29">
            <v>400</v>
          </cell>
          <cell r="W29">
            <v>370</v>
          </cell>
          <cell r="X29">
            <v>370</v>
          </cell>
          <cell r="Y29">
            <v>370</v>
          </cell>
        </row>
        <row r="34">
          <cell r="B34">
            <v>250</v>
          </cell>
          <cell r="C34">
            <v>250</v>
          </cell>
          <cell r="D34">
            <v>250</v>
          </cell>
          <cell r="E34">
            <v>250</v>
          </cell>
          <cell r="F34">
            <v>250</v>
          </cell>
          <cell r="G34">
            <v>250</v>
          </cell>
          <cell r="H34">
            <v>250</v>
          </cell>
          <cell r="I34">
            <v>250</v>
          </cell>
          <cell r="J34">
            <v>250</v>
          </cell>
          <cell r="K34">
            <v>250</v>
          </cell>
          <cell r="L34">
            <v>250</v>
          </cell>
          <cell r="M34">
            <v>250</v>
          </cell>
          <cell r="N34">
            <v>250</v>
          </cell>
          <cell r="O34">
            <v>250</v>
          </cell>
          <cell r="P34">
            <v>250</v>
          </cell>
          <cell r="Q34">
            <v>250</v>
          </cell>
          <cell r="R34">
            <v>250</v>
          </cell>
          <cell r="S34">
            <v>250</v>
          </cell>
          <cell r="T34">
            <v>250</v>
          </cell>
          <cell r="U34">
            <v>250</v>
          </cell>
          <cell r="V34">
            <v>250</v>
          </cell>
          <cell r="W34">
            <v>250</v>
          </cell>
          <cell r="X34">
            <v>250</v>
          </cell>
          <cell r="Y34">
            <v>200</v>
          </cell>
        </row>
        <row r="35">
          <cell r="B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B37">
            <v>200</v>
          </cell>
          <cell r="C37">
            <v>200</v>
          </cell>
          <cell r="D37">
            <v>200</v>
          </cell>
          <cell r="E37">
            <v>200</v>
          </cell>
          <cell r="F37">
            <v>200</v>
          </cell>
          <cell r="G37">
            <v>200</v>
          </cell>
          <cell r="H37">
            <v>200</v>
          </cell>
          <cell r="I37">
            <v>200</v>
          </cell>
          <cell r="J37">
            <v>200</v>
          </cell>
          <cell r="K37">
            <v>200</v>
          </cell>
          <cell r="L37">
            <v>200</v>
          </cell>
          <cell r="M37">
            <v>200</v>
          </cell>
          <cell r="N37">
            <v>180</v>
          </cell>
          <cell r="O37">
            <v>180</v>
          </cell>
          <cell r="P37">
            <v>180</v>
          </cell>
          <cell r="Q37">
            <v>200</v>
          </cell>
          <cell r="R37">
            <v>200</v>
          </cell>
          <cell r="S37">
            <v>275</v>
          </cell>
          <cell r="T37">
            <v>350</v>
          </cell>
          <cell r="U37">
            <v>275</v>
          </cell>
          <cell r="V37">
            <v>275</v>
          </cell>
          <cell r="W37">
            <v>250</v>
          </cell>
          <cell r="X37">
            <v>250</v>
          </cell>
          <cell r="Y37">
            <v>200</v>
          </cell>
        </row>
        <row r="40">
          <cell r="B40">
            <v>200</v>
          </cell>
          <cell r="C40">
            <v>200</v>
          </cell>
          <cell r="D40">
            <v>200</v>
          </cell>
          <cell r="E40">
            <v>200</v>
          </cell>
          <cell r="F40">
            <v>200</v>
          </cell>
          <cell r="G40">
            <v>200</v>
          </cell>
          <cell r="H40">
            <v>300</v>
          </cell>
          <cell r="I40">
            <v>300</v>
          </cell>
          <cell r="J40">
            <v>300</v>
          </cell>
          <cell r="K40">
            <v>300</v>
          </cell>
          <cell r="L40">
            <v>300</v>
          </cell>
          <cell r="M40">
            <v>200</v>
          </cell>
          <cell r="N40">
            <v>200</v>
          </cell>
          <cell r="O40">
            <v>200</v>
          </cell>
          <cell r="P40">
            <v>200</v>
          </cell>
          <cell r="Q40">
            <v>200</v>
          </cell>
          <cell r="R40">
            <v>200</v>
          </cell>
          <cell r="S40">
            <v>300</v>
          </cell>
          <cell r="T40">
            <v>300</v>
          </cell>
          <cell r="U40">
            <v>300</v>
          </cell>
          <cell r="V40">
            <v>300</v>
          </cell>
          <cell r="W40">
            <v>300</v>
          </cell>
          <cell r="X40">
            <v>300</v>
          </cell>
          <cell r="Y40">
            <v>300</v>
          </cell>
        </row>
        <row r="41">
          <cell r="B41">
            <v>80</v>
          </cell>
          <cell r="C41">
            <v>80</v>
          </cell>
          <cell r="D41">
            <v>80</v>
          </cell>
          <cell r="E41">
            <v>80</v>
          </cell>
          <cell r="F41">
            <v>80</v>
          </cell>
          <cell r="G41">
            <v>80</v>
          </cell>
          <cell r="H41">
            <v>320</v>
          </cell>
          <cell r="I41">
            <v>320</v>
          </cell>
          <cell r="J41">
            <v>320</v>
          </cell>
          <cell r="K41">
            <v>320</v>
          </cell>
          <cell r="L41">
            <v>320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80</v>
          </cell>
          <cell r="R41">
            <v>240</v>
          </cell>
          <cell r="S41">
            <v>240</v>
          </cell>
          <cell r="T41">
            <v>320</v>
          </cell>
          <cell r="U41">
            <v>320</v>
          </cell>
          <cell r="V41">
            <v>320</v>
          </cell>
          <cell r="W41">
            <v>320</v>
          </cell>
          <cell r="X41">
            <v>320</v>
          </cell>
          <cell r="Y41">
            <v>320</v>
          </cell>
        </row>
        <row r="42">
          <cell r="B42">
            <v>45</v>
          </cell>
          <cell r="C42">
            <v>45</v>
          </cell>
          <cell r="D42">
            <v>45</v>
          </cell>
          <cell r="E42">
            <v>45</v>
          </cell>
          <cell r="F42">
            <v>45</v>
          </cell>
          <cell r="G42">
            <v>50</v>
          </cell>
          <cell r="H42">
            <v>150</v>
          </cell>
          <cell r="I42">
            <v>150</v>
          </cell>
          <cell r="J42">
            <v>150</v>
          </cell>
          <cell r="K42">
            <v>150</v>
          </cell>
          <cell r="L42">
            <v>150</v>
          </cell>
          <cell r="M42">
            <v>50</v>
          </cell>
          <cell r="N42">
            <v>50</v>
          </cell>
          <cell r="O42">
            <v>50</v>
          </cell>
          <cell r="P42">
            <v>50</v>
          </cell>
          <cell r="Q42">
            <v>50</v>
          </cell>
          <cell r="R42">
            <v>50</v>
          </cell>
          <cell r="S42">
            <v>75</v>
          </cell>
          <cell r="T42">
            <v>150</v>
          </cell>
          <cell r="U42">
            <v>150</v>
          </cell>
          <cell r="V42">
            <v>150</v>
          </cell>
          <cell r="W42">
            <v>150</v>
          </cell>
          <cell r="X42">
            <v>150</v>
          </cell>
          <cell r="Y42">
            <v>50</v>
          </cell>
        </row>
        <row r="44">
          <cell r="S44">
            <v>300</v>
          </cell>
          <cell r="T44">
            <v>300</v>
          </cell>
          <cell r="U44">
            <v>300</v>
          </cell>
          <cell r="V44">
            <v>100</v>
          </cell>
        </row>
        <row r="45">
          <cell r="N45">
            <v>100</v>
          </cell>
          <cell r="O45">
            <v>100</v>
          </cell>
          <cell r="P45">
            <v>100</v>
          </cell>
          <cell r="Q45">
            <v>100</v>
          </cell>
          <cell r="R45">
            <v>100</v>
          </cell>
        </row>
        <row r="46">
          <cell r="M46">
            <v>50</v>
          </cell>
          <cell r="N46">
            <v>50</v>
          </cell>
          <cell r="O46">
            <v>50</v>
          </cell>
          <cell r="P46">
            <v>50</v>
          </cell>
          <cell r="Q46">
            <v>50</v>
          </cell>
          <cell r="R46">
            <v>50</v>
          </cell>
          <cell r="S46">
            <v>50</v>
          </cell>
        </row>
        <row r="48">
          <cell r="H48">
            <v>125</v>
          </cell>
          <cell r="I48">
            <v>125</v>
          </cell>
          <cell r="J48">
            <v>125</v>
          </cell>
          <cell r="K48">
            <v>125</v>
          </cell>
          <cell r="L48">
            <v>125</v>
          </cell>
          <cell r="R48">
            <v>90</v>
          </cell>
          <cell r="S48">
            <v>125</v>
          </cell>
          <cell r="T48">
            <v>125</v>
          </cell>
          <cell r="U48">
            <v>125</v>
          </cell>
          <cell r="V48">
            <v>125</v>
          </cell>
          <cell r="W48">
            <v>35</v>
          </cell>
        </row>
        <row r="49">
          <cell r="H49">
            <v>115</v>
          </cell>
          <cell r="I49">
            <v>125</v>
          </cell>
          <cell r="J49">
            <v>125</v>
          </cell>
          <cell r="K49">
            <v>125</v>
          </cell>
          <cell r="L49">
            <v>125</v>
          </cell>
          <cell r="R49">
            <v>35</v>
          </cell>
          <cell r="S49">
            <v>125</v>
          </cell>
          <cell r="T49">
            <v>125</v>
          </cell>
          <cell r="U49">
            <v>125</v>
          </cell>
          <cell r="V49">
            <v>125</v>
          </cell>
        </row>
        <row r="50">
          <cell r="B50">
            <v>55</v>
          </cell>
          <cell r="C50">
            <v>55</v>
          </cell>
          <cell r="D50">
            <v>55</v>
          </cell>
          <cell r="E50">
            <v>55</v>
          </cell>
          <cell r="F50">
            <v>55</v>
          </cell>
          <cell r="G50">
            <v>55</v>
          </cell>
          <cell r="H50">
            <v>55</v>
          </cell>
          <cell r="I50">
            <v>55</v>
          </cell>
          <cell r="J50">
            <v>55</v>
          </cell>
          <cell r="K50">
            <v>55</v>
          </cell>
          <cell r="L50">
            <v>55</v>
          </cell>
          <cell r="M50">
            <v>55</v>
          </cell>
          <cell r="N50">
            <v>55</v>
          </cell>
          <cell r="O50">
            <v>55</v>
          </cell>
          <cell r="P50">
            <v>55</v>
          </cell>
          <cell r="Q50">
            <v>55</v>
          </cell>
          <cell r="R50">
            <v>55</v>
          </cell>
          <cell r="S50">
            <v>55</v>
          </cell>
          <cell r="T50">
            <v>55</v>
          </cell>
          <cell r="U50">
            <v>55</v>
          </cell>
          <cell r="V50">
            <v>55</v>
          </cell>
          <cell r="W50">
            <v>55</v>
          </cell>
          <cell r="X50">
            <v>55</v>
          </cell>
          <cell r="Y50">
            <v>55</v>
          </cell>
        </row>
        <row r="51">
          <cell r="T51">
            <v>60</v>
          </cell>
          <cell r="U51">
            <v>60</v>
          </cell>
        </row>
        <row r="53">
          <cell r="J53">
            <v>90</v>
          </cell>
          <cell r="K53">
            <v>90</v>
          </cell>
          <cell r="L53">
            <v>50</v>
          </cell>
          <cell r="M53">
            <v>50</v>
          </cell>
          <cell r="N53">
            <v>50</v>
          </cell>
          <cell r="O53">
            <v>50</v>
          </cell>
          <cell r="P53">
            <v>50</v>
          </cell>
          <cell r="Q53">
            <v>50</v>
          </cell>
          <cell r="R53">
            <v>50</v>
          </cell>
          <cell r="S53">
            <v>90</v>
          </cell>
          <cell r="T53">
            <v>90</v>
          </cell>
          <cell r="U53">
            <v>90</v>
          </cell>
          <cell r="V53">
            <v>50</v>
          </cell>
          <cell r="W53">
            <v>50</v>
          </cell>
          <cell r="X53">
            <v>50</v>
          </cell>
          <cell r="Y53">
            <v>50</v>
          </cell>
        </row>
        <row r="54">
          <cell r="I54">
            <v>30</v>
          </cell>
          <cell r="J54">
            <v>20</v>
          </cell>
          <cell r="K54">
            <v>20</v>
          </cell>
        </row>
        <row r="55">
          <cell r="B55">
            <v>114</v>
          </cell>
          <cell r="C55">
            <v>114</v>
          </cell>
          <cell r="D55">
            <v>114</v>
          </cell>
          <cell r="E55">
            <v>114</v>
          </cell>
          <cell r="F55">
            <v>114</v>
          </cell>
          <cell r="G55">
            <v>114</v>
          </cell>
          <cell r="H55">
            <v>76</v>
          </cell>
          <cell r="I55">
            <v>76</v>
          </cell>
          <cell r="J55">
            <v>76</v>
          </cell>
          <cell r="K55">
            <v>76</v>
          </cell>
          <cell r="L55">
            <v>114</v>
          </cell>
          <cell r="M55">
            <v>114</v>
          </cell>
          <cell r="N55">
            <v>114</v>
          </cell>
          <cell r="O55">
            <v>114</v>
          </cell>
          <cell r="P55">
            <v>114</v>
          </cell>
          <cell r="Q55">
            <v>114</v>
          </cell>
          <cell r="R55">
            <v>114</v>
          </cell>
          <cell r="S55">
            <v>114</v>
          </cell>
          <cell r="T55">
            <v>114</v>
          </cell>
          <cell r="U55">
            <v>114</v>
          </cell>
          <cell r="V55">
            <v>114</v>
          </cell>
          <cell r="W55">
            <v>114</v>
          </cell>
          <cell r="X55">
            <v>114</v>
          </cell>
          <cell r="Y55">
            <v>114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986.55499999999995</v>
          </cell>
          <cell r="C59">
            <v>1048.896</v>
          </cell>
          <cell r="D59">
            <v>1124.4720000000002</v>
          </cell>
          <cell r="E59">
            <v>1192.2219999999998</v>
          </cell>
          <cell r="F59">
            <v>1253.1099999999997</v>
          </cell>
          <cell r="G59">
            <v>1289.1120000000001</v>
          </cell>
          <cell r="H59">
            <v>1415.287</v>
          </cell>
          <cell r="I59">
            <v>1888.6580000000001</v>
          </cell>
          <cell r="J59">
            <v>2488.5310000000009</v>
          </cell>
          <cell r="K59">
            <v>3020.8279999999995</v>
          </cell>
          <cell r="L59">
            <v>3398.9110000000005</v>
          </cell>
          <cell r="M59">
            <v>3623.5930000000003</v>
          </cell>
          <cell r="N59">
            <v>3699.8009999999995</v>
          </cell>
          <cell r="O59">
            <v>3587.8679999999999</v>
          </cell>
          <cell r="P59">
            <v>3273.358999999999</v>
          </cell>
          <cell r="Q59">
            <v>2741.2780000000012</v>
          </cell>
          <cell r="R59">
            <v>2216.58</v>
          </cell>
          <cell r="S59">
            <v>2071.681</v>
          </cell>
          <cell r="T59">
            <v>2145.12</v>
          </cell>
          <cell r="U59">
            <v>2186.6519999999996</v>
          </cell>
          <cell r="V59">
            <v>2229.7509999999997</v>
          </cell>
          <cell r="W59">
            <v>2300.857</v>
          </cell>
          <cell r="X59">
            <v>2373.239</v>
          </cell>
          <cell r="Y59">
            <v>2452.8239999999992</v>
          </cell>
        </row>
        <row r="72">
          <cell r="B72">
            <v>400</v>
          </cell>
          <cell r="C72">
            <v>400</v>
          </cell>
          <cell r="D72">
            <v>400</v>
          </cell>
          <cell r="E72">
            <v>400</v>
          </cell>
          <cell r="F72">
            <v>400</v>
          </cell>
          <cell r="G72">
            <v>379</v>
          </cell>
          <cell r="H72">
            <v>400</v>
          </cell>
          <cell r="I72">
            <v>400</v>
          </cell>
          <cell r="J72">
            <v>368</v>
          </cell>
          <cell r="K72">
            <v>371</v>
          </cell>
          <cell r="L72">
            <v>362</v>
          </cell>
          <cell r="M72">
            <v>371</v>
          </cell>
          <cell r="N72">
            <v>352</v>
          </cell>
          <cell r="O72">
            <v>353</v>
          </cell>
          <cell r="P72">
            <v>370</v>
          </cell>
          <cell r="Q72">
            <v>381</v>
          </cell>
          <cell r="R72">
            <v>367</v>
          </cell>
          <cell r="S72">
            <v>367</v>
          </cell>
          <cell r="T72">
            <v>382</v>
          </cell>
          <cell r="U72">
            <v>358</v>
          </cell>
          <cell r="V72">
            <v>382</v>
          </cell>
          <cell r="W72">
            <v>346</v>
          </cell>
          <cell r="X72">
            <v>373</v>
          </cell>
          <cell r="Y72">
            <v>364</v>
          </cell>
        </row>
        <row r="73">
          <cell r="B73">
            <v>400</v>
          </cell>
          <cell r="C73">
            <v>400</v>
          </cell>
          <cell r="D73">
            <v>400</v>
          </cell>
          <cell r="E73">
            <v>400</v>
          </cell>
          <cell r="F73">
            <v>400</v>
          </cell>
          <cell r="G73">
            <v>400</v>
          </cell>
          <cell r="H73">
            <v>400</v>
          </cell>
          <cell r="I73">
            <v>363</v>
          </cell>
          <cell r="J73">
            <v>347</v>
          </cell>
          <cell r="K73">
            <v>320</v>
          </cell>
          <cell r="L73">
            <v>262</v>
          </cell>
          <cell r="M73">
            <v>280</v>
          </cell>
          <cell r="N73">
            <v>280</v>
          </cell>
          <cell r="O73">
            <v>288</v>
          </cell>
          <cell r="P73">
            <v>248</v>
          </cell>
          <cell r="Q73">
            <v>347</v>
          </cell>
          <cell r="R73">
            <v>347</v>
          </cell>
          <cell r="S73">
            <v>319</v>
          </cell>
          <cell r="T73">
            <v>374</v>
          </cell>
          <cell r="U73">
            <v>372</v>
          </cell>
          <cell r="V73">
            <v>325.47199999999998</v>
          </cell>
          <cell r="W73">
            <v>387</v>
          </cell>
          <cell r="X73">
            <v>222</v>
          </cell>
          <cell r="Y73">
            <v>241</v>
          </cell>
        </row>
        <row r="74">
          <cell r="B74">
            <v>727</v>
          </cell>
          <cell r="C74">
            <v>729</v>
          </cell>
          <cell r="D74">
            <v>709</v>
          </cell>
          <cell r="E74">
            <v>697</v>
          </cell>
          <cell r="F74">
            <v>696</v>
          </cell>
          <cell r="G74">
            <v>710</v>
          </cell>
          <cell r="H74">
            <v>728</v>
          </cell>
          <cell r="I74">
            <v>690</v>
          </cell>
          <cell r="J74">
            <v>465</v>
          </cell>
          <cell r="K74">
            <v>356</v>
          </cell>
          <cell r="L74">
            <v>275</v>
          </cell>
          <cell r="M74">
            <v>372.95499999999998</v>
          </cell>
          <cell r="N74">
            <v>235</v>
          </cell>
          <cell r="O74">
            <v>215</v>
          </cell>
          <cell r="P74">
            <v>240</v>
          </cell>
          <cell r="Q74">
            <v>415.74199999999996</v>
          </cell>
          <cell r="R74">
            <v>402</v>
          </cell>
          <cell r="S74">
            <v>392</v>
          </cell>
          <cell r="T74">
            <v>512.03300000000002</v>
          </cell>
          <cell r="U74">
            <v>550.51800000000003</v>
          </cell>
          <cell r="V74">
            <v>486</v>
          </cell>
          <cell r="W74">
            <v>463</v>
          </cell>
          <cell r="X74">
            <v>253</v>
          </cell>
          <cell r="Y74">
            <v>231</v>
          </cell>
        </row>
        <row r="75">
          <cell r="B75">
            <v>50</v>
          </cell>
          <cell r="C75">
            <v>50</v>
          </cell>
          <cell r="D75">
            <v>50</v>
          </cell>
          <cell r="E75">
            <v>50</v>
          </cell>
          <cell r="F75">
            <v>50</v>
          </cell>
          <cell r="G75">
            <v>50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32</v>
          </cell>
          <cell r="M75">
            <v>50</v>
          </cell>
          <cell r="N75">
            <v>32</v>
          </cell>
          <cell r="O75">
            <v>34</v>
          </cell>
          <cell r="P75">
            <v>29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32</v>
          </cell>
          <cell r="Y75">
            <v>32</v>
          </cell>
        </row>
        <row r="76">
          <cell r="G76">
            <v>33.6</v>
          </cell>
        </row>
      </sheetData>
      <sheetData sheetId="17">
        <row r="64">
          <cell r="B64">
            <v>1028.463</v>
          </cell>
          <cell r="C64">
            <v>1044.4650000000001</v>
          </cell>
          <cell r="D64">
            <v>1054.461</v>
          </cell>
          <cell r="E64">
            <v>1054.462</v>
          </cell>
          <cell r="F64">
            <v>1055.4649999999999</v>
          </cell>
          <cell r="G64">
            <v>1052.4559999999999</v>
          </cell>
          <cell r="H64">
            <v>1036.8600000000001</v>
          </cell>
          <cell r="I64">
            <v>1017.304</v>
          </cell>
          <cell r="J64">
            <v>982.25599999999997</v>
          </cell>
          <cell r="K64">
            <v>944.25599999999997</v>
          </cell>
          <cell r="L64">
            <v>847.25</v>
          </cell>
          <cell r="M64">
            <v>821.245</v>
          </cell>
          <cell r="N64">
            <v>810.28899999999999</v>
          </cell>
          <cell r="O64">
            <v>804.29700000000003</v>
          </cell>
          <cell r="P64">
            <v>862.28200000000004</v>
          </cell>
          <cell r="Q64">
            <v>863.37099999999998</v>
          </cell>
          <cell r="R64">
            <v>879.09400000000005</v>
          </cell>
          <cell r="S64">
            <v>992.09100000000001</v>
          </cell>
          <cell r="T64">
            <v>927.08100000000002</v>
          </cell>
          <cell r="U64">
            <v>929.08100000000002</v>
          </cell>
          <cell r="V64">
            <v>930.15499999999997</v>
          </cell>
          <cell r="W64">
            <v>956.154</v>
          </cell>
          <cell r="X64">
            <v>841.16100000000006</v>
          </cell>
          <cell r="Y64">
            <v>1006.434</v>
          </cell>
        </row>
        <row r="65">
          <cell r="B65">
            <v>953.43500000000006</v>
          </cell>
          <cell r="C65">
            <v>925.33199999999999</v>
          </cell>
          <cell r="D65">
            <v>909.22199999999975</v>
          </cell>
          <cell r="E65">
            <v>913.96599999999989</v>
          </cell>
          <cell r="F65">
            <v>941.65700000000004</v>
          </cell>
          <cell r="G65">
            <v>1058.941</v>
          </cell>
          <cell r="H65">
            <v>1234.0759999999996</v>
          </cell>
          <cell r="I65">
            <v>1392.3559999999998</v>
          </cell>
          <cell r="J65">
            <v>1451.4560000000001</v>
          </cell>
          <cell r="K65">
            <v>1462.7210000000002</v>
          </cell>
          <cell r="L65">
            <v>1463.1890000000003</v>
          </cell>
          <cell r="M65">
            <v>1459.4560000000001</v>
          </cell>
          <cell r="N65">
            <v>1446.1670000000001</v>
          </cell>
          <cell r="O65">
            <v>1396.66</v>
          </cell>
          <cell r="P65">
            <v>1329.6369999999995</v>
          </cell>
          <cell r="Q65">
            <v>1276.8779999999999</v>
          </cell>
          <cell r="R65">
            <v>1245.8050000000001</v>
          </cell>
          <cell r="S65">
            <v>1264.8190000000002</v>
          </cell>
          <cell r="T65">
            <v>1302.1310000000001</v>
          </cell>
          <cell r="U65">
            <v>1276.4569999999999</v>
          </cell>
          <cell r="V65">
            <v>1214.8659999999998</v>
          </cell>
          <cell r="W65">
            <v>1110.7009999999998</v>
          </cell>
          <cell r="X65">
            <v>1066.9639999999997</v>
          </cell>
          <cell r="Y65">
            <v>993.19599999999969</v>
          </cell>
        </row>
        <row r="66">
          <cell r="B66">
            <v>2763.4669999999996</v>
          </cell>
          <cell r="C66">
            <v>2677.4240000000004</v>
          </cell>
          <cell r="D66">
            <v>2567.0459999999998</v>
          </cell>
          <cell r="E66">
            <v>2517.3180000000002</v>
          </cell>
          <cell r="F66">
            <v>2602.6869999999999</v>
          </cell>
          <cell r="G66">
            <v>2938.6710000000003</v>
          </cell>
          <cell r="H66">
            <v>3452.3189999999995</v>
          </cell>
          <cell r="I66">
            <v>3885.4790000000003</v>
          </cell>
          <cell r="J66">
            <v>4164.6899999999996</v>
          </cell>
          <cell r="K66">
            <v>4220.0709999999999</v>
          </cell>
          <cell r="L66">
            <v>4246.070999999999</v>
          </cell>
          <cell r="M66">
            <v>4221.2469999999994</v>
          </cell>
          <cell r="N66">
            <v>4142.982</v>
          </cell>
          <cell r="O66">
            <v>3920.8860000000004</v>
          </cell>
          <cell r="P66">
            <v>3795.3050000000003</v>
          </cell>
          <cell r="Q66">
            <v>3731.6710000000003</v>
          </cell>
          <cell r="R66">
            <v>3720.1059999999993</v>
          </cell>
          <cell r="S66">
            <v>4189.5789999999997</v>
          </cell>
          <cell r="T66">
            <v>4703.8409999999985</v>
          </cell>
          <cell r="U66">
            <v>4700.0320000000011</v>
          </cell>
          <cell r="V66">
            <v>4439.1019999999999</v>
          </cell>
          <cell r="W66">
            <v>3911.0889999999995</v>
          </cell>
          <cell r="X66">
            <v>3638.4829999999997</v>
          </cell>
          <cell r="Y66">
            <v>3030.7690000000007</v>
          </cell>
        </row>
        <row r="68">
          <cell r="B68">
            <v>119.5</v>
          </cell>
          <cell r="C68">
            <v>117.5</v>
          </cell>
          <cell r="D68">
            <v>119</v>
          </cell>
          <cell r="E68">
            <v>121</v>
          </cell>
          <cell r="F68">
            <v>119.5</v>
          </cell>
          <cell r="G68">
            <v>125.5</v>
          </cell>
          <cell r="H68">
            <v>133.5</v>
          </cell>
          <cell r="I68">
            <v>133</v>
          </cell>
          <cell r="J68">
            <v>134</v>
          </cell>
          <cell r="K68">
            <v>134.5</v>
          </cell>
          <cell r="L68">
            <v>138</v>
          </cell>
          <cell r="M68">
            <v>129.5</v>
          </cell>
          <cell r="N68">
            <v>138</v>
          </cell>
          <cell r="O68">
            <v>141.5</v>
          </cell>
          <cell r="P68">
            <v>143</v>
          </cell>
          <cell r="Q68">
            <v>143</v>
          </cell>
          <cell r="R68">
            <v>139</v>
          </cell>
          <cell r="S68">
            <v>160</v>
          </cell>
          <cell r="T68">
            <v>174</v>
          </cell>
          <cell r="U68">
            <v>178.5</v>
          </cell>
          <cell r="V68">
            <v>163</v>
          </cell>
          <cell r="W68">
            <v>150</v>
          </cell>
          <cell r="X68">
            <v>147.5</v>
          </cell>
          <cell r="Y68">
            <v>139.5</v>
          </cell>
        </row>
        <row r="72">
          <cell r="D72">
            <v>4</v>
          </cell>
          <cell r="E72">
            <v>14</v>
          </cell>
          <cell r="F72">
            <v>14</v>
          </cell>
          <cell r="G72">
            <v>4</v>
          </cell>
          <cell r="V72">
            <v>6</v>
          </cell>
          <cell r="W72">
            <v>22</v>
          </cell>
          <cell r="X72">
            <v>11</v>
          </cell>
          <cell r="Y72">
            <v>13</v>
          </cell>
        </row>
        <row r="73">
          <cell r="J73">
            <v>28</v>
          </cell>
          <cell r="K73">
            <v>43</v>
          </cell>
          <cell r="L73">
            <v>125.301</v>
          </cell>
          <cell r="M73">
            <v>44</v>
          </cell>
          <cell r="N73">
            <v>25</v>
          </cell>
          <cell r="O73">
            <v>62</v>
          </cell>
          <cell r="P73">
            <v>3</v>
          </cell>
          <cell r="Q73">
            <v>6</v>
          </cell>
          <cell r="R73">
            <v>13</v>
          </cell>
          <cell r="S73">
            <v>54</v>
          </cell>
          <cell r="T73">
            <v>67</v>
          </cell>
          <cell r="U73">
            <v>69</v>
          </cell>
          <cell r="V73">
            <v>56</v>
          </cell>
          <cell r="W73">
            <v>55</v>
          </cell>
          <cell r="X73">
            <v>66</v>
          </cell>
          <cell r="Y73">
            <v>142.82499999999999</v>
          </cell>
        </row>
        <row r="74">
          <cell r="B74">
            <v>5</v>
          </cell>
          <cell r="F74">
            <v>5</v>
          </cell>
          <cell r="K74">
            <v>102</v>
          </cell>
          <cell r="L74">
            <v>221</v>
          </cell>
          <cell r="M74">
            <v>138</v>
          </cell>
          <cell r="N74">
            <v>178</v>
          </cell>
          <cell r="O74">
            <v>183</v>
          </cell>
          <cell r="P74">
            <v>139</v>
          </cell>
          <cell r="Q74">
            <v>114</v>
          </cell>
          <cell r="W74">
            <v>10</v>
          </cell>
          <cell r="X74">
            <v>22.030999999999999</v>
          </cell>
          <cell r="Y74">
            <v>180</v>
          </cell>
        </row>
        <row r="75">
          <cell r="L75">
            <v>45</v>
          </cell>
          <cell r="N75">
            <v>54.262999999999998</v>
          </cell>
          <cell r="O75">
            <v>149.42500000000001</v>
          </cell>
          <cell r="P75">
            <v>68.034999999999997</v>
          </cell>
          <cell r="Y75">
            <v>155</v>
          </cell>
        </row>
        <row r="76">
          <cell r="B76">
            <v>346.6</v>
          </cell>
          <cell r="C76">
            <v>176.1</v>
          </cell>
          <cell r="D76">
            <v>342.6</v>
          </cell>
          <cell r="E76">
            <v>431.4</v>
          </cell>
          <cell r="F76">
            <v>373.7</v>
          </cell>
          <cell r="H76">
            <v>309.39999999999998</v>
          </cell>
          <cell r="I76">
            <v>500</v>
          </cell>
          <cell r="J76">
            <v>500</v>
          </cell>
          <cell r="K76">
            <v>500</v>
          </cell>
          <cell r="L76">
            <v>500</v>
          </cell>
          <cell r="M76">
            <v>500</v>
          </cell>
          <cell r="N76">
            <v>500</v>
          </cell>
          <cell r="O76">
            <v>500</v>
          </cell>
          <cell r="P76">
            <v>500</v>
          </cell>
          <cell r="Q76">
            <v>500</v>
          </cell>
          <cell r="R76">
            <v>500</v>
          </cell>
          <cell r="S76">
            <v>500</v>
          </cell>
          <cell r="T76">
            <v>500</v>
          </cell>
          <cell r="U76">
            <v>500</v>
          </cell>
          <cell r="V76">
            <v>500</v>
          </cell>
          <cell r="W76">
            <v>500</v>
          </cell>
          <cell r="X76">
            <v>500</v>
          </cell>
          <cell r="Y76">
            <v>500</v>
          </cell>
        </row>
      </sheetData>
      <sheetData sheetId="18">
        <row r="7">
          <cell r="B7">
            <v>46.05</v>
          </cell>
          <cell r="C7">
            <v>43.5</v>
          </cell>
          <cell r="D7">
            <v>43.4</v>
          </cell>
          <cell r="E7">
            <v>43</v>
          </cell>
          <cell r="F7">
            <v>43</v>
          </cell>
          <cell r="G7">
            <v>47.49</v>
          </cell>
          <cell r="H7">
            <v>54.97</v>
          </cell>
          <cell r="I7">
            <v>55.42</v>
          </cell>
          <cell r="J7">
            <v>55.42</v>
          </cell>
          <cell r="K7">
            <v>52.74</v>
          </cell>
          <cell r="L7">
            <v>32.53</v>
          </cell>
          <cell r="M7">
            <v>42.22</v>
          </cell>
          <cell r="N7">
            <v>32.4</v>
          </cell>
          <cell r="O7">
            <v>30.96</v>
          </cell>
          <cell r="P7">
            <v>32.36</v>
          </cell>
          <cell r="Q7">
            <v>52.15</v>
          </cell>
          <cell r="R7">
            <v>52.74</v>
          </cell>
          <cell r="S7">
            <v>55.42</v>
          </cell>
          <cell r="T7">
            <v>65.8</v>
          </cell>
          <cell r="U7">
            <v>60.5</v>
          </cell>
          <cell r="V7">
            <v>55.92</v>
          </cell>
          <cell r="W7">
            <v>52.74</v>
          </cell>
          <cell r="X7">
            <v>38.549999999999997</v>
          </cell>
          <cell r="Y7">
            <v>27.61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EFT_SLOVENIA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EUNICE_TRADING</v>
          </cell>
        </row>
        <row r="17">
          <cell r="A17" t="str">
            <v>EVN_TRADING_SEE</v>
          </cell>
        </row>
        <row r="18">
          <cell r="A18" t="str">
            <v>FORENA</v>
          </cell>
        </row>
        <row r="19">
          <cell r="A19" t="str">
            <v>GEN-I-ATHENS</v>
          </cell>
        </row>
        <row r="20">
          <cell r="A20" t="str">
            <v>GREENENV</v>
          </cell>
        </row>
        <row r="21">
          <cell r="A21" t="str">
            <v>HERON</v>
          </cell>
        </row>
        <row r="22">
          <cell r="A22" t="str">
            <v>HERON_II_VIOTIAS</v>
          </cell>
        </row>
        <row r="23">
          <cell r="A23" t="str">
            <v>HSE</v>
          </cell>
        </row>
        <row r="24">
          <cell r="A24" t="str">
            <v>INACCESS</v>
          </cell>
        </row>
        <row r="25">
          <cell r="A25" t="str">
            <v>INTERENERGO</v>
          </cell>
        </row>
        <row r="26">
          <cell r="A26" t="str">
            <v>KEN</v>
          </cell>
        </row>
        <row r="27">
          <cell r="A27" t="str">
            <v>KORINTHOS_POWER</v>
          </cell>
        </row>
        <row r="28">
          <cell r="A28" t="str">
            <v>LE_TRADING</v>
          </cell>
        </row>
        <row r="29">
          <cell r="A29" t="str">
            <v>LIG_MEGALOPOLIS</v>
          </cell>
        </row>
        <row r="30">
          <cell r="A30" t="str">
            <v>LIG_MELITIS</v>
          </cell>
        </row>
        <row r="31">
          <cell r="A31" t="str">
            <v>MOH</v>
          </cell>
        </row>
        <row r="32">
          <cell r="A32" t="str">
            <v>MYTILINEOS</v>
          </cell>
        </row>
        <row r="33">
          <cell r="A33" t="str">
            <v>NRG_TRADING_HOUS</v>
          </cell>
        </row>
        <row r="34">
          <cell r="A34" t="str">
            <v>OPTIMUS_ENERGY</v>
          </cell>
        </row>
        <row r="35">
          <cell r="A35" t="str">
            <v>PPC</v>
          </cell>
        </row>
        <row r="36">
          <cell r="A36" t="str">
            <v>RENOPTIPOWER</v>
          </cell>
        </row>
        <row r="37">
          <cell r="A37" t="str">
            <v>SENTRADE</v>
          </cell>
        </row>
        <row r="38">
          <cell r="A38" t="str">
            <v>SOLARENERGY</v>
          </cell>
        </row>
        <row r="39">
          <cell r="A39" t="str">
            <v>STATKRAFT-DE1</v>
          </cell>
        </row>
        <row r="40">
          <cell r="A40" t="str">
            <v>TERNA_ENERGY</v>
          </cell>
        </row>
        <row r="41">
          <cell r="A41" t="str">
            <v>VIENER</v>
          </cell>
        </row>
        <row r="42">
          <cell r="A42" t="str">
            <v>VOLTERRA</v>
          </cell>
        </row>
        <row r="43">
          <cell r="A43" t="str">
            <v>VOLTON</v>
          </cell>
        </row>
        <row r="44">
          <cell r="A44" t="str">
            <v>WATT_AND_VOLT</v>
          </cell>
        </row>
        <row r="45">
          <cell r="A45" t="str">
            <v>WOOTIS</v>
          </cell>
        </row>
        <row r="46">
          <cell r="A46" t="str">
            <v>COUPLING_CBS</v>
          </cell>
        </row>
        <row r="51">
          <cell r="A51" t="str">
            <v>ADMIE</v>
          </cell>
        </row>
        <row r="52">
          <cell r="A52" t="str">
            <v>ATTIKI_GSC</v>
          </cell>
        </row>
        <row r="53">
          <cell r="A53" t="str">
            <v>AYEN_ENERGIJA</v>
          </cell>
        </row>
        <row r="54">
          <cell r="A54" t="str">
            <v>CEZ_AS</v>
          </cell>
        </row>
        <row r="55">
          <cell r="A55" t="str">
            <v>DANSKECOM</v>
          </cell>
        </row>
        <row r="56">
          <cell r="A56" t="str">
            <v>DUFERCO_HELLAS</v>
          </cell>
        </row>
        <row r="57">
          <cell r="A57" t="str">
            <v>ELINOIL</v>
          </cell>
        </row>
        <row r="58">
          <cell r="A58" t="str">
            <v>ELPEDISON</v>
          </cell>
        </row>
        <row r="59">
          <cell r="A59" t="str">
            <v>ELTA</v>
          </cell>
        </row>
        <row r="60">
          <cell r="A60" t="str">
            <v>ENSCO-AG-ST</v>
          </cell>
        </row>
        <row r="61">
          <cell r="A61" t="str">
            <v>EPA_THESS</v>
          </cell>
        </row>
        <row r="62">
          <cell r="A62" t="str">
            <v>EUNICE_TRADING</v>
          </cell>
        </row>
        <row r="63">
          <cell r="A63" t="str">
            <v>GEN-I-ATHENS</v>
          </cell>
        </row>
        <row r="64">
          <cell r="A64" t="str">
            <v>GREENENV</v>
          </cell>
        </row>
        <row r="65">
          <cell r="A65" t="str">
            <v>HERON</v>
          </cell>
        </row>
        <row r="66">
          <cell r="A66" t="str">
            <v>HSE</v>
          </cell>
        </row>
        <row r="67">
          <cell r="A67" t="str">
            <v>INTERENERGO</v>
          </cell>
        </row>
        <row r="68">
          <cell r="A68" t="str">
            <v>KEN</v>
          </cell>
        </row>
        <row r="69">
          <cell r="A69" t="str">
            <v>KVMARKOUSA</v>
          </cell>
        </row>
        <row r="70">
          <cell r="A70" t="str">
            <v>LIG_MEGALOPOLIS</v>
          </cell>
        </row>
        <row r="71">
          <cell r="A71" t="str">
            <v>LIG_MELITIS</v>
          </cell>
        </row>
        <row r="72">
          <cell r="A72" t="str">
            <v>MYTILINEOS</v>
          </cell>
        </row>
        <row r="73">
          <cell r="A73" t="str">
            <v>NRG_TRADING_HOUS</v>
          </cell>
        </row>
        <row r="74">
          <cell r="A74" t="str">
            <v>OTEESTATE</v>
          </cell>
        </row>
        <row r="75">
          <cell r="A75" t="str">
            <v>PETROGAZ</v>
          </cell>
        </row>
        <row r="76">
          <cell r="A76" t="str">
            <v>PPC</v>
          </cell>
        </row>
        <row r="77">
          <cell r="A77" t="str">
            <v>SOLARENERGY</v>
          </cell>
        </row>
        <row r="78">
          <cell r="A78" t="str">
            <v>SUSAKI_POWER</v>
          </cell>
        </row>
        <row r="79">
          <cell r="A79" t="str">
            <v>VIENER</v>
          </cell>
        </row>
        <row r="80">
          <cell r="A80" t="str">
            <v>VIOLAR</v>
          </cell>
        </row>
        <row r="81">
          <cell r="A81" t="str">
            <v>VOLTERRA</v>
          </cell>
        </row>
        <row r="82">
          <cell r="A82" t="str">
            <v>VOLTON</v>
          </cell>
        </row>
        <row r="83">
          <cell r="A83" t="str">
            <v>WATT_AND_VOLT</v>
          </cell>
        </row>
        <row r="84">
          <cell r="A84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44251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44249</v>
          </cell>
        </row>
        <row r="4">
          <cell r="B4">
            <v>44249</v>
          </cell>
        </row>
        <row r="5">
          <cell r="B5">
            <v>44249</v>
          </cell>
        </row>
        <row r="6">
          <cell r="B6">
            <v>44249</v>
          </cell>
        </row>
        <row r="7">
          <cell r="B7">
            <v>44249</v>
          </cell>
        </row>
        <row r="8">
          <cell r="B8">
            <v>44249</v>
          </cell>
        </row>
        <row r="9">
          <cell r="B9">
            <v>44249</v>
          </cell>
        </row>
        <row r="10">
          <cell r="B10">
            <v>44249</v>
          </cell>
        </row>
        <row r="11">
          <cell r="B11">
            <v>44249</v>
          </cell>
        </row>
        <row r="12">
          <cell r="B12">
            <v>44249</v>
          </cell>
        </row>
        <row r="13">
          <cell r="B13">
            <v>44249</v>
          </cell>
        </row>
        <row r="14">
          <cell r="B14">
            <v>44249</v>
          </cell>
        </row>
        <row r="15">
          <cell r="B15">
            <v>44249</v>
          </cell>
        </row>
        <row r="16">
          <cell r="B16">
            <v>44249</v>
          </cell>
        </row>
      </sheetData>
      <sheetData sheetId="41">
        <row r="2">
          <cell r="C2">
            <v>44252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8.9446999999999992</v>
          </cell>
          <cell r="J10">
            <v>8.9450000000000003</v>
          </cell>
          <cell r="K10">
            <v>8.9450000000000003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619.80679999999995</v>
          </cell>
          <cell r="J12">
            <v>619.80700000000002</v>
          </cell>
          <cell r="K12">
            <v>619.80700000000002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251.14920000000001</v>
          </cell>
          <cell r="J13">
            <v>251.149</v>
          </cell>
          <cell r="K13">
            <v>251.149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9.9954999999999998</v>
          </cell>
          <cell r="J20">
            <v>9.9960000000000004</v>
          </cell>
          <cell r="K20">
            <v>9.9960000000000004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28.3779</v>
          </cell>
          <cell r="J21">
            <v>28.378</v>
          </cell>
          <cell r="K21">
            <v>28.378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65.108000000000004</v>
          </cell>
          <cell r="J22">
            <v>65.108000000000004</v>
          </cell>
          <cell r="K22">
            <v>65.108000000000004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44.3</v>
          </cell>
          <cell r="J23">
            <v>44.3</v>
          </cell>
          <cell r="K23">
            <v>44.3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40.322899999999997</v>
          </cell>
          <cell r="J24">
            <v>40.323</v>
          </cell>
          <cell r="K24">
            <v>40.323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17</v>
          </cell>
          <cell r="J25">
            <v>17</v>
          </cell>
          <cell r="K25">
            <v>17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183.3518</v>
          </cell>
          <cell r="J26">
            <v>183.352</v>
          </cell>
          <cell r="K26">
            <v>183.352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114.89230000000001</v>
          </cell>
          <cell r="J27">
            <v>114.892</v>
          </cell>
          <cell r="K27">
            <v>114.892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39.688400000000001</v>
          </cell>
          <cell r="J31">
            <v>39.688000000000002</v>
          </cell>
          <cell r="K31">
            <v>39.688000000000002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44245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EUNICE_AGG_BZ01_NDR_SA_N</v>
          </cell>
          <cell r="C26" t="str">
            <v>EUNICE_AGG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MOH_BZ01_NDR_SA_C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MYTILINEOS_BZ01_NDR_SA_N</v>
          </cell>
          <cell r="C31" t="str">
            <v>MYTILINEOS</v>
          </cell>
          <cell r="D31">
            <v>1</v>
          </cell>
          <cell r="E31" t="b">
            <v>1</v>
          </cell>
        </row>
        <row r="32">
          <cell r="B32" t="str">
            <v>MYTILINEOS_BZ01_NDR_SA_C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ELPEDISON_BZ01_NDR_SA_N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ELPEDISON_BZ01_NDR_SA_C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VIOLAR_BZ01_NDR_SA_N</v>
          </cell>
          <cell r="C35" t="str">
            <v>VIOLAR</v>
          </cell>
          <cell r="D35">
            <v>1</v>
          </cell>
          <cell r="E35" t="b">
            <v>0</v>
          </cell>
        </row>
        <row r="36">
          <cell r="B36" t="str">
            <v>FOSETEK_BZ01_NDR_SA</v>
          </cell>
          <cell r="C36" t="str">
            <v>DAPEEP</v>
          </cell>
          <cell r="D36">
            <v>1</v>
          </cell>
          <cell r="E36" t="b">
            <v>0</v>
          </cell>
        </row>
        <row r="37">
          <cell r="B37" t="str">
            <v>FOSETEK_BZ01_NDR_NA</v>
          </cell>
          <cell r="C37" t="str">
            <v>DAPEEP</v>
          </cell>
          <cell r="D37">
            <v>1</v>
          </cell>
          <cell r="E37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5216.454999999999</v>
      </c>
      <c r="C4" s="18">
        <v>4940.7960000000003</v>
      </c>
      <c r="D4" s="18">
        <v>4996.3720000000003</v>
      </c>
      <c r="E4" s="18">
        <v>5052.1220000000003</v>
      </c>
      <c r="F4" s="18">
        <v>5112.0099999999993</v>
      </c>
      <c r="G4" s="18">
        <v>5179.6120000000001</v>
      </c>
      <c r="H4" s="18">
        <v>6166.186999999999</v>
      </c>
      <c r="I4" s="18">
        <v>6928.1390000000001</v>
      </c>
      <c r="J4" s="18">
        <v>7260.4019999999991</v>
      </c>
      <c r="K4" s="18">
        <v>7406.5479999999989</v>
      </c>
      <c r="L4" s="18">
        <v>7585.8110000000006</v>
      </c>
      <c r="M4" s="18">
        <v>7313.4479999999985</v>
      </c>
      <c r="N4" s="18">
        <v>7294.7010000000009</v>
      </c>
      <c r="O4" s="18">
        <v>7157.7679999999991</v>
      </c>
      <c r="P4" s="18">
        <v>6840.259</v>
      </c>
      <c r="Q4" s="18">
        <v>6634.92</v>
      </c>
      <c r="R4" s="18">
        <v>6497.005000000001</v>
      </c>
      <c r="S4" s="18">
        <v>7160.4890000000014</v>
      </c>
      <c r="T4" s="18">
        <v>7674.0529999999999</v>
      </c>
      <c r="U4" s="18">
        <v>7653.07</v>
      </c>
      <c r="V4" s="18">
        <v>7309.1229999999996</v>
      </c>
      <c r="W4" s="18">
        <v>6714.9440000000004</v>
      </c>
      <c r="X4" s="18">
        <v>6293.1390000000001</v>
      </c>
      <c r="Y4" s="18">
        <v>6160.724000000002</v>
      </c>
      <c r="Z4" s="19"/>
      <c r="AA4" s="20">
        <f>SUM(B4:Z4)</f>
        <v>156548.09700000001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46.05</v>
      </c>
      <c r="C7" s="28">
        <v>43.5</v>
      </c>
      <c r="D7" s="28">
        <v>43.4</v>
      </c>
      <c r="E7" s="28">
        <v>43</v>
      </c>
      <c r="F7" s="28">
        <v>43</v>
      </c>
      <c r="G7" s="28">
        <v>47.49</v>
      </c>
      <c r="H7" s="28">
        <v>54.97</v>
      </c>
      <c r="I7" s="28">
        <v>55.42</v>
      </c>
      <c r="J7" s="28">
        <v>55.42</v>
      </c>
      <c r="K7" s="28">
        <v>52.74</v>
      </c>
      <c r="L7" s="28">
        <v>32.53</v>
      </c>
      <c r="M7" s="28">
        <v>42.22</v>
      </c>
      <c r="N7" s="28">
        <v>32.4</v>
      </c>
      <c r="O7" s="28">
        <v>30.96</v>
      </c>
      <c r="P7" s="28">
        <v>32.36</v>
      </c>
      <c r="Q7" s="28">
        <v>52.15</v>
      </c>
      <c r="R7" s="28">
        <v>52.74</v>
      </c>
      <c r="S7" s="28">
        <v>55.42</v>
      </c>
      <c r="T7" s="28">
        <v>65.8</v>
      </c>
      <c r="U7" s="28">
        <v>60.5</v>
      </c>
      <c r="V7" s="28">
        <v>55.92</v>
      </c>
      <c r="W7" s="28">
        <v>52.74</v>
      </c>
      <c r="X7" s="28">
        <v>38.549999999999997</v>
      </c>
      <c r="Y7" s="28">
        <v>27.61</v>
      </c>
      <c r="Z7" s="29"/>
      <c r="AA7" s="30">
        <f>IF(SUM(GR_MAINLAND_MCP_SUM_SELL)&lt;&gt;0,AVERAGEIF(GR_MAINLAND_MCP_SUM_SELL,"&lt;&gt;"""),"")</f>
        <v>46.537083333333321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651</v>
      </c>
      <c r="C10" s="42">
        <v>651</v>
      </c>
      <c r="D10" s="42">
        <v>651</v>
      </c>
      <c r="E10" s="42">
        <v>651</v>
      </c>
      <c r="F10" s="42">
        <v>651</v>
      </c>
      <c r="G10" s="42">
        <v>651</v>
      </c>
      <c r="H10" s="42">
        <v>651</v>
      </c>
      <c r="I10" s="42">
        <v>651</v>
      </c>
      <c r="J10" s="42">
        <v>651</v>
      </c>
      <c r="K10" s="42">
        <v>651</v>
      </c>
      <c r="L10" s="42">
        <v>651</v>
      </c>
      <c r="M10" s="42">
        <v>651</v>
      </c>
      <c r="N10" s="42">
        <v>651</v>
      </c>
      <c r="O10" s="42">
        <v>651</v>
      </c>
      <c r="P10" s="42">
        <v>651</v>
      </c>
      <c r="Q10" s="42">
        <v>651</v>
      </c>
      <c r="R10" s="42">
        <v>651</v>
      </c>
      <c r="S10" s="42">
        <v>651</v>
      </c>
      <c r="T10" s="42">
        <v>651</v>
      </c>
      <c r="U10" s="42">
        <v>651</v>
      </c>
      <c r="V10" s="42">
        <v>651</v>
      </c>
      <c r="W10" s="42">
        <v>651</v>
      </c>
      <c r="X10" s="42">
        <v>651</v>
      </c>
      <c r="Y10" s="42">
        <v>651</v>
      </c>
      <c r="Z10" s="43"/>
      <c r="AA10" s="44">
        <f>SUM(B10:Z10)</f>
        <v>15624</v>
      </c>
    </row>
    <row r="11" spans="1:27" ht="24.95" customHeight="1" x14ac:dyDescent="0.2">
      <c r="A11" s="45" t="s">
        <v>7</v>
      </c>
      <c r="B11" s="46">
        <v>1507.9</v>
      </c>
      <c r="C11" s="47">
        <v>1167.9000000000001</v>
      </c>
      <c r="D11" s="47">
        <v>1167.9000000000001</v>
      </c>
      <c r="E11" s="47">
        <v>1167.9000000000001</v>
      </c>
      <c r="F11" s="47">
        <v>1167.9000000000001</v>
      </c>
      <c r="G11" s="47">
        <v>1167.9000000000001</v>
      </c>
      <c r="H11" s="47">
        <v>1380.9</v>
      </c>
      <c r="I11" s="47">
        <v>1704.481</v>
      </c>
      <c r="J11" s="47">
        <v>1613.8710000000001</v>
      </c>
      <c r="K11" s="47">
        <v>1360.72</v>
      </c>
      <c r="L11" s="47">
        <v>1349.9</v>
      </c>
      <c r="M11" s="47">
        <v>1349.9</v>
      </c>
      <c r="N11" s="47">
        <v>1329.9</v>
      </c>
      <c r="O11" s="47">
        <v>1329.9</v>
      </c>
      <c r="P11" s="47">
        <v>1329.9</v>
      </c>
      <c r="Q11" s="47">
        <v>1349.9</v>
      </c>
      <c r="R11" s="47">
        <v>1479.425</v>
      </c>
      <c r="S11" s="47">
        <v>1835.808</v>
      </c>
      <c r="T11" s="47">
        <v>1920.9</v>
      </c>
      <c r="U11" s="47">
        <v>1845.9</v>
      </c>
      <c r="V11" s="47">
        <v>1845.9</v>
      </c>
      <c r="W11" s="47">
        <v>1493.087</v>
      </c>
      <c r="X11" s="47">
        <v>1399.9</v>
      </c>
      <c r="Y11" s="47">
        <v>1299.9000000000001</v>
      </c>
      <c r="Z11" s="48"/>
      <c r="AA11" s="49">
        <f>SUM(B11:Z11)</f>
        <v>34567.592000000004</v>
      </c>
    </row>
    <row r="12" spans="1:27" ht="24.95" customHeight="1" x14ac:dyDescent="0.2">
      <c r="A12" s="45" t="s">
        <v>8</v>
      </c>
      <c r="B12" s="46">
        <v>494</v>
      </c>
      <c r="C12" s="47">
        <v>494</v>
      </c>
      <c r="D12" s="47">
        <v>494</v>
      </c>
      <c r="E12" s="47">
        <v>494</v>
      </c>
      <c r="F12" s="47">
        <v>494</v>
      </c>
      <c r="G12" s="47">
        <v>499</v>
      </c>
      <c r="H12" s="47">
        <v>1141</v>
      </c>
      <c r="I12" s="47">
        <v>1181</v>
      </c>
      <c r="J12" s="47">
        <v>1277</v>
      </c>
      <c r="K12" s="47">
        <v>1277</v>
      </c>
      <c r="L12" s="47">
        <v>1255</v>
      </c>
      <c r="M12" s="47">
        <v>615</v>
      </c>
      <c r="N12" s="47">
        <v>715</v>
      </c>
      <c r="O12" s="47">
        <v>699</v>
      </c>
      <c r="P12" s="47">
        <v>699</v>
      </c>
      <c r="Q12" s="47">
        <v>699</v>
      </c>
      <c r="R12" s="47">
        <v>984</v>
      </c>
      <c r="S12" s="47">
        <v>1474</v>
      </c>
      <c r="T12" s="47">
        <v>1639</v>
      </c>
      <c r="U12" s="47">
        <v>1639</v>
      </c>
      <c r="V12" s="47">
        <v>1339</v>
      </c>
      <c r="W12" s="47">
        <v>1024</v>
      </c>
      <c r="X12" s="47">
        <v>989</v>
      </c>
      <c r="Y12" s="47">
        <v>889</v>
      </c>
      <c r="Z12" s="48"/>
      <c r="AA12" s="49">
        <f>SUM(B12:Z12)</f>
        <v>22504</v>
      </c>
    </row>
    <row r="13" spans="1:27" ht="24.95" customHeight="1" x14ac:dyDescent="0.2">
      <c r="A13" s="50" t="s">
        <v>9</v>
      </c>
      <c r="B13" s="51">
        <v>986.55499999999995</v>
      </c>
      <c r="C13" s="52">
        <v>1048.896</v>
      </c>
      <c r="D13" s="52">
        <v>1124.4720000000002</v>
      </c>
      <c r="E13" s="52">
        <v>1192.2219999999998</v>
      </c>
      <c r="F13" s="52">
        <v>1253.1099999999997</v>
      </c>
      <c r="G13" s="52">
        <v>1289.1120000000001</v>
      </c>
      <c r="H13" s="52">
        <v>1415.287</v>
      </c>
      <c r="I13" s="52">
        <v>1888.6580000000001</v>
      </c>
      <c r="J13" s="52">
        <v>2488.5310000000009</v>
      </c>
      <c r="K13" s="52">
        <v>3020.8279999999995</v>
      </c>
      <c r="L13" s="52">
        <v>3398.9110000000005</v>
      </c>
      <c r="M13" s="52">
        <v>3623.5930000000003</v>
      </c>
      <c r="N13" s="52">
        <v>3699.8009999999995</v>
      </c>
      <c r="O13" s="52">
        <v>3587.8679999999999</v>
      </c>
      <c r="P13" s="52">
        <v>3273.358999999999</v>
      </c>
      <c r="Q13" s="52">
        <v>2741.2780000000012</v>
      </c>
      <c r="R13" s="52">
        <v>2216.58</v>
      </c>
      <c r="S13" s="52">
        <v>2071.681</v>
      </c>
      <c r="T13" s="52">
        <v>2145.12</v>
      </c>
      <c r="U13" s="52">
        <v>2186.6519999999996</v>
      </c>
      <c r="V13" s="52">
        <v>2229.7509999999997</v>
      </c>
      <c r="W13" s="52">
        <v>2300.857</v>
      </c>
      <c r="X13" s="52">
        <v>2373.239</v>
      </c>
      <c r="Y13" s="52">
        <v>2452.8239999999992</v>
      </c>
      <c r="Z13" s="53"/>
      <c r="AA13" s="54">
        <f>SUM(B13:Z13)</f>
        <v>54009.185000000005</v>
      </c>
    </row>
    <row r="14" spans="1:27" ht="30" customHeight="1" thickBot="1" x14ac:dyDescent="0.25">
      <c r="A14" s="55" t="s">
        <v>10</v>
      </c>
      <c r="B14" s="56">
        <f>IF(LEN(B$2)&gt;0,SUM(B10:B13),"")</f>
        <v>3639.4549999999999</v>
      </c>
      <c r="C14" s="57">
        <f t="shared" ref="C14:Z14" si="0">IF(LEN(C$2)&gt;0,SUM(C10:C13),"")</f>
        <v>3361.7960000000003</v>
      </c>
      <c r="D14" s="57">
        <f t="shared" si="0"/>
        <v>3437.3720000000003</v>
      </c>
      <c r="E14" s="57">
        <f t="shared" si="0"/>
        <v>3505.1219999999998</v>
      </c>
      <c r="F14" s="57">
        <f t="shared" si="0"/>
        <v>3566.0099999999998</v>
      </c>
      <c r="G14" s="57">
        <f t="shared" si="0"/>
        <v>3607.0120000000002</v>
      </c>
      <c r="H14" s="57">
        <f t="shared" si="0"/>
        <v>4588.1869999999999</v>
      </c>
      <c r="I14" s="57">
        <f t="shared" si="0"/>
        <v>5425.1390000000001</v>
      </c>
      <c r="J14" s="57">
        <f t="shared" si="0"/>
        <v>6030.402000000001</v>
      </c>
      <c r="K14" s="57">
        <f t="shared" si="0"/>
        <v>6309.5479999999998</v>
      </c>
      <c r="L14" s="57">
        <f t="shared" si="0"/>
        <v>6654.8110000000006</v>
      </c>
      <c r="M14" s="57">
        <f t="shared" si="0"/>
        <v>6239.4930000000004</v>
      </c>
      <c r="N14" s="57">
        <f t="shared" si="0"/>
        <v>6395.7009999999991</v>
      </c>
      <c r="O14" s="57">
        <f t="shared" si="0"/>
        <v>6267.768</v>
      </c>
      <c r="P14" s="57">
        <f t="shared" si="0"/>
        <v>5953.2589999999991</v>
      </c>
      <c r="Q14" s="57">
        <f t="shared" si="0"/>
        <v>5441.1780000000017</v>
      </c>
      <c r="R14" s="57">
        <f t="shared" si="0"/>
        <v>5331.0050000000001</v>
      </c>
      <c r="S14" s="57">
        <f t="shared" si="0"/>
        <v>6032.4889999999996</v>
      </c>
      <c r="T14" s="57">
        <f t="shared" si="0"/>
        <v>6356.0199999999995</v>
      </c>
      <c r="U14" s="57">
        <f t="shared" si="0"/>
        <v>6322.5519999999997</v>
      </c>
      <c r="V14" s="57">
        <f t="shared" si="0"/>
        <v>6065.6509999999998</v>
      </c>
      <c r="W14" s="57">
        <f t="shared" si="0"/>
        <v>5468.9439999999995</v>
      </c>
      <c r="X14" s="57">
        <f t="shared" si="0"/>
        <v>5413.1390000000001</v>
      </c>
      <c r="Y14" s="57">
        <f t="shared" si="0"/>
        <v>5292.7239999999993</v>
      </c>
      <c r="Z14" s="58" t="str">
        <f t="shared" si="0"/>
        <v/>
      </c>
      <c r="AA14" s="59">
        <f>SUM(AA9:AA13)</f>
        <v>126704.777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2369.9</v>
      </c>
      <c r="C25" s="67">
        <v>2400.9</v>
      </c>
      <c r="D25" s="67">
        <v>2447.9</v>
      </c>
      <c r="E25" s="67">
        <v>2499.9</v>
      </c>
      <c r="F25" s="67">
        <v>2548.9</v>
      </c>
      <c r="G25" s="67">
        <v>2586.9</v>
      </c>
      <c r="H25" s="67">
        <v>3320.9</v>
      </c>
      <c r="I25" s="67">
        <v>3724.9</v>
      </c>
      <c r="J25" s="67">
        <v>4287.8999999999996</v>
      </c>
      <c r="K25" s="67">
        <v>4712.8999999999996</v>
      </c>
      <c r="L25" s="67">
        <v>4951.8999999999996</v>
      </c>
      <c r="M25" s="67">
        <v>4494.8999999999996</v>
      </c>
      <c r="N25" s="67">
        <v>4639.8999999999996</v>
      </c>
      <c r="O25" s="67">
        <v>4520.8999999999996</v>
      </c>
      <c r="P25" s="67">
        <v>4253.8999999999996</v>
      </c>
      <c r="Q25" s="67">
        <v>3805.9</v>
      </c>
      <c r="R25" s="67">
        <v>3636.9</v>
      </c>
      <c r="S25" s="67">
        <v>3974.9</v>
      </c>
      <c r="T25" s="67">
        <v>4181.8999999999996</v>
      </c>
      <c r="U25" s="67">
        <v>4223.8999999999996</v>
      </c>
      <c r="V25" s="67">
        <v>3969.9</v>
      </c>
      <c r="W25" s="67">
        <v>3701.9</v>
      </c>
      <c r="X25" s="67">
        <v>3725.9</v>
      </c>
      <c r="Y25" s="67">
        <v>3675.9</v>
      </c>
      <c r="Z25" s="68"/>
      <c r="AA25" s="69">
        <f>SUM(B25:Z25)</f>
        <v>88659.599999999977</v>
      </c>
    </row>
    <row r="26" spans="1:27" ht="24.95" customHeight="1" x14ac:dyDescent="0.2">
      <c r="A26" s="70" t="s">
        <v>20</v>
      </c>
      <c r="B26" s="71">
        <v>1655.5550000000001</v>
      </c>
      <c r="C26" s="72">
        <v>1348.896</v>
      </c>
      <c r="D26" s="72">
        <v>1357.472</v>
      </c>
      <c r="E26" s="72">
        <v>1361.222</v>
      </c>
      <c r="F26" s="72">
        <v>1372.11</v>
      </c>
      <c r="G26" s="72">
        <v>1368.1120000000001</v>
      </c>
      <c r="H26" s="72">
        <v>1472.287</v>
      </c>
      <c r="I26" s="72">
        <v>1830.239</v>
      </c>
      <c r="J26" s="72">
        <v>1599.502</v>
      </c>
      <c r="K26" s="72">
        <v>1320.6479999999999</v>
      </c>
      <c r="L26" s="72">
        <v>1260.9110000000001</v>
      </c>
      <c r="M26" s="72">
        <v>1445.548</v>
      </c>
      <c r="N26" s="72">
        <v>1301.8009999999999</v>
      </c>
      <c r="O26" s="72">
        <v>1283.8679999999999</v>
      </c>
      <c r="P26" s="72">
        <v>1233.3589999999999</v>
      </c>
      <c r="Q26" s="72">
        <v>1456.02</v>
      </c>
      <c r="R26" s="72">
        <v>1487.105</v>
      </c>
      <c r="S26" s="72">
        <v>1737.5889999999999</v>
      </c>
      <c r="T26" s="72">
        <v>1969.153</v>
      </c>
      <c r="U26" s="72">
        <v>1981.17</v>
      </c>
      <c r="V26" s="72">
        <v>1891.223</v>
      </c>
      <c r="W26" s="72">
        <v>1590.0440000000001</v>
      </c>
      <c r="X26" s="72">
        <v>1144.239</v>
      </c>
      <c r="Y26" s="72">
        <v>1161.8240000000001</v>
      </c>
      <c r="Z26" s="73"/>
      <c r="AA26" s="74">
        <f>SUM(B26:Z26)</f>
        <v>35629.896999999997</v>
      </c>
    </row>
    <row r="27" spans="1:27" ht="24.95" customHeight="1" x14ac:dyDescent="0.2">
      <c r="A27" s="77" t="s">
        <v>21</v>
      </c>
      <c r="B27" s="75">
        <v>1191</v>
      </c>
      <c r="C27" s="76">
        <v>1191</v>
      </c>
      <c r="D27" s="76">
        <v>1191</v>
      </c>
      <c r="E27" s="76">
        <v>1191</v>
      </c>
      <c r="F27" s="76">
        <v>1191</v>
      </c>
      <c r="G27" s="76">
        <v>1191</v>
      </c>
      <c r="H27" s="76">
        <v>1373</v>
      </c>
      <c r="I27" s="76">
        <v>1373</v>
      </c>
      <c r="J27" s="76">
        <v>1373</v>
      </c>
      <c r="K27" s="76">
        <v>1373</v>
      </c>
      <c r="L27" s="76">
        <v>1373</v>
      </c>
      <c r="M27" s="76">
        <v>1373</v>
      </c>
      <c r="N27" s="76">
        <v>1353</v>
      </c>
      <c r="O27" s="76">
        <v>1353</v>
      </c>
      <c r="P27" s="76">
        <v>1353</v>
      </c>
      <c r="Q27" s="76">
        <v>1373</v>
      </c>
      <c r="R27" s="76">
        <v>1373</v>
      </c>
      <c r="S27" s="76">
        <v>1448</v>
      </c>
      <c r="T27" s="76">
        <v>1523</v>
      </c>
      <c r="U27" s="76">
        <v>1448</v>
      </c>
      <c r="V27" s="76">
        <v>1448</v>
      </c>
      <c r="W27" s="76">
        <v>1423</v>
      </c>
      <c r="X27" s="76">
        <v>1423</v>
      </c>
      <c r="Y27" s="76">
        <v>1323</v>
      </c>
      <c r="Z27" s="78"/>
      <c r="AA27" s="79">
        <f>SUM(B27:Z27)</f>
        <v>32225</v>
      </c>
    </row>
    <row r="28" spans="1:27" ht="30" customHeight="1" thickBot="1" x14ac:dyDescent="0.25">
      <c r="A28" s="55" t="s">
        <v>22</v>
      </c>
      <c r="B28" s="56">
        <f>IF(LEN(B$2)&gt;0,SUM(B25:B27),"")</f>
        <v>5216.4549999999999</v>
      </c>
      <c r="C28" s="57">
        <f t="shared" ref="C28:Z28" si="2">IF(LEN(C$2)&gt;0,SUM(C25:C27),"")</f>
        <v>4940.7960000000003</v>
      </c>
      <c r="D28" s="57">
        <f t="shared" si="2"/>
        <v>4996.3720000000003</v>
      </c>
      <c r="E28" s="57">
        <f t="shared" si="2"/>
        <v>5052.1220000000003</v>
      </c>
      <c r="F28" s="57">
        <f t="shared" si="2"/>
        <v>5112.01</v>
      </c>
      <c r="G28" s="57">
        <f t="shared" si="2"/>
        <v>5146.0120000000006</v>
      </c>
      <c r="H28" s="57">
        <f t="shared" si="2"/>
        <v>6166.1869999999999</v>
      </c>
      <c r="I28" s="57">
        <f t="shared" si="2"/>
        <v>6928.1390000000001</v>
      </c>
      <c r="J28" s="57">
        <f t="shared" si="2"/>
        <v>7260.402</v>
      </c>
      <c r="K28" s="57">
        <f t="shared" si="2"/>
        <v>7406.5479999999998</v>
      </c>
      <c r="L28" s="57">
        <f t="shared" si="2"/>
        <v>7585.8109999999997</v>
      </c>
      <c r="M28" s="57">
        <f t="shared" si="2"/>
        <v>7313.4479999999994</v>
      </c>
      <c r="N28" s="57">
        <f t="shared" si="2"/>
        <v>7294.7009999999991</v>
      </c>
      <c r="O28" s="57">
        <f t="shared" si="2"/>
        <v>7157.768</v>
      </c>
      <c r="P28" s="57">
        <f t="shared" si="2"/>
        <v>6840.259</v>
      </c>
      <c r="Q28" s="57">
        <f t="shared" si="2"/>
        <v>6634.92</v>
      </c>
      <c r="R28" s="57">
        <f t="shared" si="2"/>
        <v>6497.0050000000001</v>
      </c>
      <c r="S28" s="57">
        <f t="shared" si="2"/>
        <v>7160.4889999999996</v>
      </c>
      <c r="T28" s="57">
        <f t="shared" si="2"/>
        <v>7674.0529999999999</v>
      </c>
      <c r="U28" s="57">
        <f t="shared" si="2"/>
        <v>7653.07</v>
      </c>
      <c r="V28" s="57">
        <f t="shared" si="2"/>
        <v>7309.1229999999996</v>
      </c>
      <c r="W28" s="57">
        <f t="shared" si="2"/>
        <v>6714.9440000000004</v>
      </c>
      <c r="X28" s="57">
        <f t="shared" si="2"/>
        <v>6293.1390000000001</v>
      </c>
      <c r="Y28" s="57">
        <f t="shared" si="2"/>
        <v>6160.7240000000002</v>
      </c>
      <c r="Z28" s="58" t="str">
        <f t="shared" si="2"/>
        <v/>
      </c>
      <c r="AA28" s="59">
        <f>SUM(AA25:AA27)</f>
        <v>156514.49699999997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400</v>
      </c>
      <c r="C31" s="90">
        <v>400</v>
      </c>
      <c r="D31" s="90">
        <v>400</v>
      </c>
      <c r="E31" s="90">
        <v>400</v>
      </c>
      <c r="F31" s="90">
        <v>400</v>
      </c>
      <c r="G31" s="90">
        <v>379</v>
      </c>
      <c r="H31" s="90">
        <v>400</v>
      </c>
      <c r="I31" s="90">
        <v>400</v>
      </c>
      <c r="J31" s="90">
        <v>368</v>
      </c>
      <c r="K31" s="90">
        <v>371</v>
      </c>
      <c r="L31" s="90">
        <v>362</v>
      </c>
      <c r="M31" s="90">
        <v>371</v>
      </c>
      <c r="N31" s="90">
        <v>352</v>
      </c>
      <c r="O31" s="90">
        <v>353</v>
      </c>
      <c r="P31" s="90">
        <v>370</v>
      </c>
      <c r="Q31" s="90">
        <v>381</v>
      </c>
      <c r="R31" s="90">
        <v>367</v>
      </c>
      <c r="S31" s="90">
        <v>367</v>
      </c>
      <c r="T31" s="90">
        <v>382</v>
      </c>
      <c r="U31" s="90">
        <v>358</v>
      </c>
      <c r="V31" s="90">
        <v>382</v>
      </c>
      <c r="W31" s="90">
        <v>346</v>
      </c>
      <c r="X31" s="90">
        <v>373</v>
      </c>
      <c r="Y31" s="90">
        <v>364</v>
      </c>
      <c r="Z31" s="91"/>
      <c r="AA31" s="69">
        <f t="shared" ref="AA31:AA36" si="3">SUM(B31:Z31)</f>
        <v>9046</v>
      </c>
    </row>
    <row r="32" spans="1:27" ht="24.95" customHeight="1" x14ac:dyDescent="0.2">
      <c r="A32" s="92" t="s">
        <v>25</v>
      </c>
      <c r="B32" s="93">
        <v>400</v>
      </c>
      <c r="C32" s="94">
        <v>400</v>
      </c>
      <c r="D32" s="94">
        <v>400</v>
      </c>
      <c r="E32" s="94">
        <v>400</v>
      </c>
      <c r="F32" s="94">
        <v>400</v>
      </c>
      <c r="G32" s="94">
        <v>400</v>
      </c>
      <c r="H32" s="94">
        <v>400</v>
      </c>
      <c r="I32" s="94">
        <v>363</v>
      </c>
      <c r="J32" s="94">
        <v>347</v>
      </c>
      <c r="K32" s="94">
        <v>320</v>
      </c>
      <c r="L32" s="94">
        <v>262</v>
      </c>
      <c r="M32" s="94">
        <v>280</v>
      </c>
      <c r="N32" s="94">
        <v>280</v>
      </c>
      <c r="O32" s="94">
        <v>288</v>
      </c>
      <c r="P32" s="94">
        <v>248</v>
      </c>
      <c r="Q32" s="94">
        <v>347</v>
      </c>
      <c r="R32" s="94">
        <v>347</v>
      </c>
      <c r="S32" s="94">
        <v>319</v>
      </c>
      <c r="T32" s="94">
        <v>374</v>
      </c>
      <c r="U32" s="94">
        <v>372</v>
      </c>
      <c r="V32" s="94">
        <v>325.47199999999998</v>
      </c>
      <c r="W32" s="94">
        <v>387</v>
      </c>
      <c r="X32" s="94">
        <v>222</v>
      </c>
      <c r="Y32" s="94">
        <v>241</v>
      </c>
      <c r="Z32" s="95"/>
      <c r="AA32" s="74">
        <f t="shared" si="3"/>
        <v>8122.4719999999998</v>
      </c>
    </row>
    <row r="33" spans="1:27" ht="24.95" customHeight="1" x14ac:dyDescent="0.2">
      <c r="A33" s="92" t="s">
        <v>26</v>
      </c>
      <c r="B33" s="93">
        <v>727</v>
      </c>
      <c r="C33" s="94">
        <v>729</v>
      </c>
      <c r="D33" s="94">
        <v>709</v>
      </c>
      <c r="E33" s="94">
        <v>697</v>
      </c>
      <c r="F33" s="94">
        <v>696</v>
      </c>
      <c r="G33" s="94">
        <v>710</v>
      </c>
      <c r="H33" s="94">
        <v>728</v>
      </c>
      <c r="I33" s="94">
        <v>690</v>
      </c>
      <c r="J33" s="94">
        <v>465</v>
      </c>
      <c r="K33" s="94">
        <v>356</v>
      </c>
      <c r="L33" s="94">
        <v>275</v>
      </c>
      <c r="M33" s="94">
        <v>372.95499999999998</v>
      </c>
      <c r="N33" s="94">
        <v>235</v>
      </c>
      <c r="O33" s="94">
        <v>215</v>
      </c>
      <c r="P33" s="94">
        <v>240</v>
      </c>
      <c r="Q33" s="94">
        <v>415.74199999999996</v>
      </c>
      <c r="R33" s="94">
        <v>402</v>
      </c>
      <c r="S33" s="94">
        <v>392</v>
      </c>
      <c r="T33" s="94">
        <v>512.03300000000002</v>
      </c>
      <c r="U33" s="94">
        <v>550.51800000000003</v>
      </c>
      <c r="V33" s="94">
        <v>486</v>
      </c>
      <c r="W33" s="94">
        <v>463</v>
      </c>
      <c r="X33" s="94">
        <v>253</v>
      </c>
      <c r="Y33" s="94">
        <v>231</v>
      </c>
      <c r="Z33" s="95"/>
      <c r="AA33" s="74">
        <f t="shared" si="3"/>
        <v>11550.248</v>
      </c>
    </row>
    <row r="34" spans="1:27" ht="24.95" customHeight="1" x14ac:dyDescent="0.2">
      <c r="A34" s="92" t="s">
        <v>27</v>
      </c>
      <c r="B34" s="93">
        <v>50</v>
      </c>
      <c r="C34" s="94">
        <v>50</v>
      </c>
      <c r="D34" s="94">
        <v>50</v>
      </c>
      <c r="E34" s="94">
        <v>50</v>
      </c>
      <c r="F34" s="94">
        <v>50</v>
      </c>
      <c r="G34" s="94">
        <v>50</v>
      </c>
      <c r="H34" s="94">
        <v>50</v>
      </c>
      <c r="I34" s="94">
        <v>50</v>
      </c>
      <c r="J34" s="94">
        <v>50</v>
      </c>
      <c r="K34" s="94">
        <v>50</v>
      </c>
      <c r="L34" s="94">
        <v>32</v>
      </c>
      <c r="M34" s="94">
        <v>50</v>
      </c>
      <c r="N34" s="94">
        <v>32</v>
      </c>
      <c r="O34" s="94">
        <v>34</v>
      </c>
      <c r="P34" s="94">
        <v>29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32</v>
      </c>
      <c r="Y34" s="94">
        <v>32</v>
      </c>
      <c r="Z34" s="95"/>
      <c r="AA34" s="74">
        <f t="shared" si="3"/>
        <v>1091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>
        <v>33.6</v>
      </c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33.6</v>
      </c>
    </row>
    <row r="36" spans="1:27" ht="30" customHeight="1" thickBot="1" x14ac:dyDescent="0.25">
      <c r="A36" s="81" t="s">
        <v>29</v>
      </c>
      <c r="B36" s="82">
        <f>IF(LEN(B$2)&gt;0,SUM(B31:B35),"")</f>
        <v>1577</v>
      </c>
      <c r="C36" s="83">
        <f t="shared" ref="C36:Z36" si="4">IF(LEN(C$2)&gt;0,SUM(C31:C35),"")</f>
        <v>1579</v>
      </c>
      <c r="D36" s="83">
        <f t="shared" si="4"/>
        <v>1559</v>
      </c>
      <c r="E36" s="83">
        <f t="shared" si="4"/>
        <v>1547</v>
      </c>
      <c r="F36" s="83">
        <f t="shared" si="4"/>
        <v>1546</v>
      </c>
      <c r="G36" s="83">
        <f t="shared" si="4"/>
        <v>1572.6</v>
      </c>
      <c r="H36" s="83">
        <f t="shared" si="4"/>
        <v>1578</v>
      </c>
      <c r="I36" s="83">
        <f t="shared" si="4"/>
        <v>1503</v>
      </c>
      <c r="J36" s="83">
        <f t="shared" si="4"/>
        <v>1230</v>
      </c>
      <c r="K36" s="83">
        <f t="shared" si="4"/>
        <v>1097</v>
      </c>
      <c r="L36" s="83">
        <f t="shared" si="4"/>
        <v>931</v>
      </c>
      <c r="M36" s="83">
        <f t="shared" si="4"/>
        <v>1073.9549999999999</v>
      </c>
      <c r="N36" s="83">
        <f t="shared" si="4"/>
        <v>899</v>
      </c>
      <c r="O36" s="83">
        <f t="shared" si="4"/>
        <v>890</v>
      </c>
      <c r="P36" s="83">
        <f t="shared" si="4"/>
        <v>887</v>
      </c>
      <c r="Q36" s="83">
        <f t="shared" si="4"/>
        <v>1193.742</v>
      </c>
      <c r="R36" s="83">
        <f t="shared" si="4"/>
        <v>1166</v>
      </c>
      <c r="S36" s="83">
        <f t="shared" si="4"/>
        <v>1128</v>
      </c>
      <c r="T36" s="83">
        <f t="shared" si="4"/>
        <v>1318.0329999999999</v>
      </c>
      <c r="U36" s="83">
        <f t="shared" si="4"/>
        <v>1330.518</v>
      </c>
      <c r="V36" s="83">
        <f t="shared" si="4"/>
        <v>1243.472</v>
      </c>
      <c r="W36" s="83">
        <f t="shared" si="4"/>
        <v>1246</v>
      </c>
      <c r="X36" s="83">
        <f t="shared" si="4"/>
        <v>880</v>
      </c>
      <c r="Y36" s="83">
        <f t="shared" si="4"/>
        <v>868</v>
      </c>
      <c r="Z36" s="84" t="str">
        <f t="shared" si="4"/>
        <v/>
      </c>
      <c r="AA36" s="85">
        <f t="shared" si="3"/>
        <v>29843.32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>
        <v>33.6</v>
      </c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33.6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33.6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33.6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5216.4549999999999</v>
      </c>
      <c r="C47" s="83">
        <f t="shared" ref="C47:Z47" si="8">IF(LEN(C$2)&gt;0,C14+C22+C36,"")</f>
        <v>4940.7960000000003</v>
      </c>
      <c r="D47" s="83">
        <f t="shared" si="8"/>
        <v>4996.3720000000003</v>
      </c>
      <c r="E47" s="83">
        <f t="shared" si="8"/>
        <v>5052.1219999999994</v>
      </c>
      <c r="F47" s="83">
        <f t="shared" si="8"/>
        <v>5112.01</v>
      </c>
      <c r="G47" s="83">
        <f t="shared" si="8"/>
        <v>5179.6120000000001</v>
      </c>
      <c r="H47" s="83">
        <f t="shared" si="8"/>
        <v>6166.1869999999999</v>
      </c>
      <c r="I47" s="83">
        <f t="shared" si="8"/>
        <v>6928.1390000000001</v>
      </c>
      <c r="J47" s="83">
        <f t="shared" si="8"/>
        <v>7260.402000000001</v>
      </c>
      <c r="K47" s="83">
        <f t="shared" si="8"/>
        <v>7406.5479999999998</v>
      </c>
      <c r="L47" s="83">
        <f t="shared" si="8"/>
        <v>7585.8110000000006</v>
      </c>
      <c r="M47" s="83">
        <f t="shared" si="8"/>
        <v>7313.4480000000003</v>
      </c>
      <c r="N47" s="83">
        <f t="shared" si="8"/>
        <v>7294.7009999999991</v>
      </c>
      <c r="O47" s="83">
        <f t="shared" si="8"/>
        <v>7157.768</v>
      </c>
      <c r="P47" s="83">
        <f t="shared" si="8"/>
        <v>6840.2589999999991</v>
      </c>
      <c r="Q47" s="83">
        <f t="shared" si="8"/>
        <v>6634.9200000000019</v>
      </c>
      <c r="R47" s="83">
        <f t="shared" si="8"/>
        <v>6497.0050000000001</v>
      </c>
      <c r="S47" s="83">
        <f t="shared" si="8"/>
        <v>7160.4889999999996</v>
      </c>
      <c r="T47" s="83">
        <f t="shared" si="8"/>
        <v>7674.0529999999999</v>
      </c>
      <c r="U47" s="83">
        <f t="shared" si="8"/>
        <v>7653.07</v>
      </c>
      <c r="V47" s="83">
        <f t="shared" si="8"/>
        <v>7309.1229999999996</v>
      </c>
      <c r="W47" s="83">
        <f t="shared" si="8"/>
        <v>6714.9439999999995</v>
      </c>
      <c r="X47" s="83">
        <f t="shared" si="8"/>
        <v>6293.1390000000001</v>
      </c>
      <c r="Y47" s="83">
        <f t="shared" si="8"/>
        <v>6160.7239999999993</v>
      </c>
      <c r="Z47" s="84" t="str">
        <f t="shared" si="8"/>
        <v/>
      </c>
      <c r="AA47" s="100">
        <f>SUM(B47:Z47)</f>
        <v>156548.09699999998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5216.465000000002</v>
      </c>
      <c r="C4" s="18">
        <v>4940.8210000000008</v>
      </c>
      <c r="D4" s="18">
        <v>4996.3290000000006</v>
      </c>
      <c r="E4" s="18">
        <v>5052.1459999999988</v>
      </c>
      <c r="F4" s="18">
        <v>5112.0090000000018</v>
      </c>
      <c r="G4" s="18">
        <v>5179.5679999999993</v>
      </c>
      <c r="H4" s="18">
        <v>6166.1550000000016</v>
      </c>
      <c r="I4" s="18">
        <v>6928.139000000001</v>
      </c>
      <c r="J4" s="18">
        <v>7260.402000000001</v>
      </c>
      <c r="K4" s="18">
        <v>7406.5479999999989</v>
      </c>
      <c r="L4" s="18">
        <v>7585.8110000000015</v>
      </c>
      <c r="M4" s="18">
        <v>7313.4480000000003</v>
      </c>
      <c r="N4" s="18">
        <v>7294.701</v>
      </c>
      <c r="O4" s="18">
        <v>7157.7680000000018</v>
      </c>
      <c r="P4" s="18">
        <v>6840.2590000000009</v>
      </c>
      <c r="Q4" s="18">
        <v>6634.920000000001</v>
      </c>
      <c r="R4" s="18">
        <v>6497.005000000001</v>
      </c>
      <c r="S4" s="18">
        <v>7160.4889999999996</v>
      </c>
      <c r="T4" s="18">
        <v>7674.052999999999</v>
      </c>
      <c r="U4" s="18">
        <v>7653.07</v>
      </c>
      <c r="V4" s="18">
        <v>7309.1229999999996</v>
      </c>
      <c r="W4" s="18">
        <v>6714.9440000000004</v>
      </c>
      <c r="X4" s="18">
        <v>6293.1390000000001</v>
      </c>
      <c r="Y4" s="18">
        <v>6160.7240000000002</v>
      </c>
      <c r="Z4" s="19"/>
      <c r="AA4" s="20">
        <f>SUM(B4:Z4)</f>
        <v>156548.03599999999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46.05</v>
      </c>
      <c r="C7" s="28">
        <v>43.5</v>
      </c>
      <c r="D7" s="28">
        <v>43.4</v>
      </c>
      <c r="E7" s="28">
        <v>43</v>
      </c>
      <c r="F7" s="28">
        <v>43</v>
      </c>
      <c r="G7" s="28">
        <v>47.49</v>
      </c>
      <c r="H7" s="28">
        <v>54.97</v>
      </c>
      <c r="I7" s="28">
        <v>55.42</v>
      </c>
      <c r="J7" s="28">
        <v>55.42</v>
      </c>
      <c r="K7" s="28">
        <v>52.74</v>
      </c>
      <c r="L7" s="28">
        <v>32.53</v>
      </c>
      <c r="M7" s="28">
        <v>42.22</v>
      </c>
      <c r="N7" s="28">
        <v>32.4</v>
      </c>
      <c r="O7" s="28">
        <v>30.96</v>
      </c>
      <c r="P7" s="28">
        <v>32.36</v>
      </c>
      <c r="Q7" s="28">
        <v>52.15</v>
      </c>
      <c r="R7" s="28">
        <v>52.74</v>
      </c>
      <c r="S7" s="28">
        <v>55.42</v>
      </c>
      <c r="T7" s="28">
        <v>65.8</v>
      </c>
      <c r="U7" s="28">
        <v>60.5</v>
      </c>
      <c r="V7" s="28">
        <v>55.92</v>
      </c>
      <c r="W7" s="28">
        <v>52.74</v>
      </c>
      <c r="X7" s="28">
        <v>38.549999999999997</v>
      </c>
      <c r="Y7" s="28">
        <v>27.61</v>
      </c>
      <c r="Z7" s="29"/>
      <c r="AA7" s="30">
        <v>46.537083333333321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1028.463</v>
      </c>
      <c r="C17" s="67">
        <v>1044.4650000000001</v>
      </c>
      <c r="D17" s="67">
        <v>1054.461</v>
      </c>
      <c r="E17" s="67">
        <v>1054.462</v>
      </c>
      <c r="F17" s="67">
        <v>1055.4649999999999</v>
      </c>
      <c r="G17" s="67">
        <v>1052.4559999999999</v>
      </c>
      <c r="H17" s="67">
        <v>1036.8600000000001</v>
      </c>
      <c r="I17" s="67">
        <v>1017.304</v>
      </c>
      <c r="J17" s="67">
        <v>982.25599999999997</v>
      </c>
      <c r="K17" s="67">
        <v>944.25599999999997</v>
      </c>
      <c r="L17" s="67">
        <v>847.25</v>
      </c>
      <c r="M17" s="67">
        <v>821.245</v>
      </c>
      <c r="N17" s="67">
        <v>810.28899999999999</v>
      </c>
      <c r="O17" s="67">
        <v>804.29700000000003</v>
      </c>
      <c r="P17" s="67">
        <v>862.28200000000004</v>
      </c>
      <c r="Q17" s="67">
        <v>863.37099999999998</v>
      </c>
      <c r="R17" s="67">
        <v>879.09400000000005</v>
      </c>
      <c r="S17" s="67">
        <v>992.09100000000001</v>
      </c>
      <c r="T17" s="67">
        <v>927.08100000000002</v>
      </c>
      <c r="U17" s="67">
        <v>929.08100000000002</v>
      </c>
      <c r="V17" s="67">
        <v>930.15499999999997</v>
      </c>
      <c r="W17" s="67">
        <v>956.154</v>
      </c>
      <c r="X17" s="67">
        <v>841.16100000000006</v>
      </c>
      <c r="Y17" s="67">
        <v>1006.434</v>
      </c>
      <c r="Z17" s="68"/>
      <c r="AA17" s="69">
        <f>SUM(B17:Z17)</f>
        <v>22740.432999999997</v>
      </c>
    </row>
    <row r="18" spans="1:27" ht="24.95" customHeight="1" x14ac:dyDescent="0.2">
      <c r="A18" s="70" t="s">
        <v>13</v>
      </c>
      <c r="B18" s="71">
        <v>953.43500000000006</v>
      </c>
      <c r="C18" s="72">
        <v>925.33199999999999</v>
      </c>
      <c r="D18" s="72">
        <v>909.22199999999975</v>
      </c>
      <c r="E18" s="72">
        <v>913.96599999999989</v>
      </c>
      <c r="F18" s="72">
        <v>941.65700000000004</v>
      </c>
      <c r="G18" s="72">
        <v>1058.941</v>
      </c>
      <c r="H18" s="72">
        <v>1234.0759999999996</v>
      </c>
      <c r="I18" s="72">
        <v>1392.3559999999998</v>
      </c>
      <c r="J18" s="72">
        <v>1451.4560000000001</v>
      </c>
      <c r="K18" s="72">
        <v>1462.7210000000002</v>
      </c>
      <c r="L18" s="72">
        <v>1463.1890000000003</v>
      </c>
      <c r="M18" s="72">
        <v>1459.4560000000001</v>
      </c>
      <c r="N18" s="72">
        <v>1446.1670000000001</v>
      </c>
      <c r="O18" s="72">
        <v>1396.66</v>
      </c>
      <c r="P18" s="72">
        <v>1329.6369999999995</v>
      </c>
      <c r="Q18" s="72">
        <v>1276.8779999999999</v>
      </c>
      <c r="R18" s="72">
        <v>1245.8050000000001</v>
      </c>
      <c r="S18" s="72">
        <v>1264.8190000000002</v>
      </c>
      <c r="T18" s="72">
        <v>1302.1310000000001</v>
      </c>
      <c r="U18" s="72">
        <v>1276.4569999999999</v>
      </c>
      <c r="V18" s="72">
        <v>1214.8659999999998</v>
      </c>
      <c r="W18" s="72">
        <v>1110.7009999999998</v>
      </c>
      <c r="X18" s="72">
        <v>1066.9639999999997</v>
      </c>
      <c r="Y18" s="72">
        <v>993.19599999999969</v>
      </c>
      <c r="Z18" s="73"/>
      <c r="AA18" s="74">
        <f>SUM(B18:Z18)</f>
        <v>29090.087999999996</v>
      </c>
    </row>
    <row r="19" spans="1:27" ht="24.95" customHeight="1" x14ac:dyDescent="0.2">
      <c r="A19" s="70" t="s">
        <v>14</v>
      </c>
      <c r="B19" s="75">
        <v>2763.4669999999996</v>
      </c>
      <c r="C19" s="76">
        <v>2677.4240000000004</v>
      </c>
      <c r="D19" s="76">
        <v>2567.0459999999998</v>
      </c>
      <c r="E19" s="76">
        <v>2517.3180000000002</v>
      </c>
      <c r="F19" s="76">
        <v>2602.6869999999999</v>
      </c>
      <c r="G19" s="76">
        <v>2938.6710000000003</v>
      </c>
      <c r="H19" s="76">
        <v>3452.3189999999995</v>
      </c>
      <c r="I19" s="76">
        <v>3885.4790000000003</v>
      </c>
      <c r="J19" s="76">
        <v>4164.6899999999996</v>
      </c>
      <c r="K19" s="76">
        <v>4220.0709999999999</v>
      </c>
      <c r="L19" s="76">
        <v>4246.070999999999</v>
      </c>
      <c r="M19" s="76">
        <v>4221.2469999999994</v>
      </c>
      <c r="N19" s="76">
        <v>4142.982</v>
      </c>
      <c r="O19" s="76">
        <v>3920.8860000000004</v>
      </c>
      <c r="P19" s="76">
        <v>3795.3050000000003</v>
      </c>
      <c r="Q19" s="76">
        <v>3731.6710000000003</v>
      </c>
      <c r="R19" s="76">
        <v>3720.1059999999993</v>
      </c>
      <c r="S19" s="76">
        <v>4189.5789999999997</v>
      </c>
      <c r="T19" s="76">
        <v>4703.8409999999985</v>
      </c>
      <c r="U19" s="76">
        <v>4700.0320000000011</v>
      </c>
      <c r="V19" s="76">
        <v>4439.1019999999999</v>
      </c>
      <c r="W19" s="76">
        <v>3911.0889999999995</v>
      </c>
      <c r="X19" s="76">
        <v>3638.4829999999997</v>
      </c>
      <c r="Y19" s="76">
        <v>3030.7690000000007</v>
      </c>
      <c r="Z19" s="73"/>
      <c r="AA19" s="74">
        <f>SUM(B19:Z19)</f>
        <v>88180.334999999977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119.5</v>
      </c>
      <c r="C21" s="72">
        <v>117.5</v>
      </c>
      <c r="D21" s="72">
        <v>119</v>
      </c>
      <c r="E21" s="72">
        <v>121</v>
      </c>
      <c r="F21" s="72">
        <v>119.5</v>
      </c>
      <c r="G21" s="72">
        <v>125.5</v>
      </c>
      <c r="H21" s="72">
        <v>133.5</v>
      </c>
      <c r="I21" s="72">
        <v>133</v>
      </c>
      <c r="J21" s="72">
        <v>134</v>
      </c>
      <c r="K21" s="72">
        <v>134.5</v>
      </c>
      <c r="L21" s="72">
        <v>138</v>
      </c>
      <c r="M21" s="72">
        <v>129.5</v>
      </c>
      <c r="N21" s="72">
        <v>138</v>
      </c>
      <c r="O21" s="72">
        <v>141.5</v>
      </c>
      <c r="P21" s="72">
        <v>143</v>
      </c>
      <c r="Q21" s="72">
        <v>143</v>
      </c>
      <c r="R21" s="72">
        <v>139</v>
      </c>
      <c r="S21" s="72">
        <v>160</v>
      </c>
      <c r="T21" s="72">
        <v>174</v>
      </c>
      <c r="U21" s="72">
        <v>178.5</v>
      </c>
      <c r="V21" s="72">
        <v>163</v>
      </c>
      <c r="W21" s="72">
        <v>150</v>
      </c>
      <c r="X21" s="72">
        <v>147.5</v>
      </c>
      <c r="Y21" s="72">
        <v>139.5</v>
      </c>
      <c r="Z21" s="72"/>
      <c r="AA21" s="74">
        <f>SUM(B21:Z21)</f>
        <v>3341.5</v>
      </c>
    </row>
    <row r="22" spans="1:27" ht="30" customHeight="1" thickBot="1" x14ac:dyDescent="0.25">
      <c r="A22" s="81" t="s">
        <v>17</v>
      </c>
      <c r="B22" s="82">
        <f t="shared" ref="B22:AA22" si="1">SUM(B17:B21)</f>
        <v>4864.8649999999998</v>
      </c>
      <c r="C22" s="83">
        <f t="shared" si="1"/>
        <v>4764.7210000000005</v>
      </c>
      <c r="D22" s="83">
        <f t="shared" si="1"/>
        <v>4649.7289999999994</v>
      </c>
      <c r="E22" s="83">
        <f t="shared" si="1"/>
        <v>4606.7460000000001</v>
      </c>
      <c r="F22" s="83">
        <f t="shared" si="1"/>
        <v>4719.3089999999993</v>
      </c>
      <c r="G22" s="83">
        <f t="shared" si="1"/>
        <v>5175.5680000000002</v>
      </c>
      <c r="H22" s="83">
        <f t="shared" si="1"/>
        <v>5856.7549999999992</v>
      </c>
      <c r="I22" s="83">
        <f t="shared" si="1"/>
        <v>6428.1390000000001</v>
      </c>
      <c r="J22" s="83">
        <f t="shared" si="1"/>
        <v>6732.402</v>
      </c>
      <c r="K22" s="83">
        <f t="shared" si="1"/>
        <v>6761.5480000000007</v>
      </c>
      <c r="L22" s="83">
        <f t="shared" si="1"/>
        <v>6694.5099999999993</v>
      </c>
      <c r="M22" s="83">
        <f t="shared" si="1"/>
        <v>6631.4479999999994</v>
      </c>
      <c r="N22" s="83">
        <f t="shared" si="1"/>
        <v>6537.4380000000001</v>
      </c>
      <c r="O22" s="83">
        <f t="shared" si="1"/>
        <v>6263.3430000000008</v>
      </c>
      <c r="P22" s="83">
        <f t="shared" si="1"/>
        <v>6130.2240000000002</v>
      </c>
      <c r="Q22" s="83">
        <f t="shared" si="1"/>
        <v>6014.92</v>
      </c>
      <c r="R22" s="83">
        <f t="shared" si="1"/>
        <v>5984.0049999999992</v>
      </c>
      <c r="S22" s="83">
        <f t="shared" si="1"/>
        <v>6606.4889999999996</v>
      </c>
      <c r="T22" s="83">
        <f t="shared" si="1"/>
        <v>7107.0529999999981</v>
      </c>
      <c r="U22" s="83">
        <f t="shared" si="1"/>
        <v>7084.0700000000015</v>
      </c>
      <c r="V22" s="83">
        <f t="shared" si="1"/>
        <v>6747.1229999999996</v>
      </c>
      <c r="W22" s="83">
        <f t="shared" si="1"/>
        <v>6127.9439999999995</v>
      </c>
      <c r="X22" s="83">
        <f t="shared" si="1"/>
        <v>5694.1079999999993</v>
      </c>
      <c r="Y22" s="83">
        <f t="shared" si="1"/>
        <v>5169.8990000000003</v>
      </c>
      <c r="Z22" s="84">
        <f t="shared" si="1"/>
        <v>0</v>
      </c>
      <c r="AA22" s="85">
        <f t="shared" si="1"/>
        <v>143352.35599999997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619.5</v>
      </c>
      <c r="C25" s="67">
        <v>617.5</v>
      </c>
      <c r="D25" s="67">
        <v>619</v>
      </c>
      <c r="E25" s="67">
        <v>621</v>
      </c>
      <c r="F25" s="67">
        <v>619.5</v>
      </c>
      <c r="G25" s="67">
        <v>625.5</v>
      </c>
      <c r="H25" s="67">
        <v>633.5</v>
      </c>
      <c r="I25" s="67">
        <v>633</v>
      </c>
      <c r="J25" s="67">
        <v>634</v>
      </c>
      <c r="K25" s="67">
        <v>634.5</v>
      </c>
      <c r="L25" s="67">
        <v>638</v>
      </c>
      <c r="M25" s="67">
        <v>629.5</v>
      </c>
      <c r="N25" s="67">
        <v>638</v>
      </c>
      <c r="O25" s="67">
        <v>641.5</v>
      </c>
      <c r="P25" s="67">
        <v>643</v>
      </c>
      <c r="Q25" s="67">
        <v>643</v>
      </c>
      <c r="R25" s="67">
        <v>639</v>
      </c>
      <c r="S25" s="67">
        <v>660</v>
      </c>
      <c r="T25" s="67">
        <v>674</v>
      </c>
      <c r="U25" s="67">
        <v>678.5</v>
      </c>
      <c r="V25" s="67">
        <v>663</v>
      </c>
      <c r="W25" s="67">
        <v>650</v>
      </c>
      <c r="X25" s="67">
        <v>647.5</v>
      </c>
      <c r="Y25" s="67">
        <v>639.5</v>
      </c>
      <c r="Z25" s="68"/>
      <c r="AA25" s="69">
        <f>SUM(B25:Z25)</f>
        <v>15341.5</v>
      </c>
    </row>
    <row r="26" spans="1:27" ht="24.95" customHeight="1" x14ac:dyDescent="0.2">
      <c r="A26" s="70" t="s">
        <v>20</v>
      </c>
      <c r="B26" s="71">
        <v>4250.3649999999998</v>
      </c>
      <c r="C26" s="72">
        <v>4147.2209999999995</v>
      </c>
      <c r="D26" s="72">
        <v>4034.7289999999998</v>
      </c>
      <c r="E26" s="72">
        <v>3999.7460000000001</v>
      </c>
      <c r="F26" s="72">
        <v>4118.8090000000002</v>
      </c>
      <c r="G26" s="72">
        <v>4554.0680000000002</v>
      </c>
      <c r="H26" s="72">
        <v>5223.2550000000001</v>
      </c>
      <c r="I26" s="72">
        <v>5795.1390000000001</v>
      </c>
      <c r="J26" s="72">
        <v>6126.402</v>
      </c>
      <c r="K26" s="72">
        <v>6272.0479999999998</v>
      </c>
      <c r="L26" s="72">
        <v>6447.8109999999997</v>
      </c>
      <c r="M26" s="72">
        <v>6183.9480000000003</v>
      </c>
      <c r="N26" s="72">
        <v>6156.701</v>
      </c>
      <c r="O26" s="72">
        <v>6016.268</v>
      </c>
      <c r="P26" s="72">
        <v>5697.259</v>
      </c>
      <c r="Q26" s="72">
        <v>5491.92</v>
      </c>
      <c r="R26" s="72">
        <v>5358.0050000000001</v>
      </c>
      <c r="S26" s="72">
        <v>6000.4889999999996</v>
      </c>
      <c r="T26" s="72">
        <v>6500.0529999999999</v>
      </c>
      <c r="U26" s="72">
        <v>6474.57</v>
      </c>
      <c r="V26" s="72">
        <v>6146.1229999999996</v>
      </c>
      <c r="W26" s="72">
        <v>5564.9440000000004</v>
      </c>
      <c r="X26" s="72">
        <v>5145.6390000000001</v>
      </c>
      <c r="Y26" s="72">
        <v>5021.2240000000002</v>
      </c>
      <c r="Z26" s="73"/>
      <c r="AA26" s="74">
        <f>SUM(B26:Z26)</f>
        <v>130726.736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4869.8649999999998</v>
      </c>
      <c r="C28" s="57">
        <f t="shared" si="2"/>
        <v>4764.7209999999995</v>
      </c>
      <c r="D28" s="57">
        <f t="shared" si="2"/>
        <v>4653.7289999999994</v>
      </c>
      <c r="E28" s="57">
        <f t="shared" si="2"/>
        <v>4620.7460000000001</v>
      </c>
      <c r="F28" s="57">
        <f t="shared" si="2"/>
        <v>4738.3090000000002</v>
      </c>
      <c r="G28" s="57">
        <f t="shared" si="2"/>
        <v>5179.5680000000002</v>
      </c>
      <c r="H28" s="57">
        <f t="shared" si="2"/>
        <v>5856.7550000000001</v>
      </c>
      <c r="I28" s="57">
        <f t="shared" si="2"/>
        <v>6428.1390000000001</v>
      </c>
      <c r="J28" s="57">
        <f t="shared" si="2"/>
        <v>6760.402</v>
      </c>
      <c r="K28" s="57">
        <f t="shared" si="2"/>
        <v>6906.5479999999998</v>
      </c>
      <c r="L28" s="57">
        <f t="shared" si="2"/>
        <v>7085.8109999999997</v>
      </c>
      <c r="M28" s="57">
        <f t="shared" si="2"/>
        <v>6813.4480000000003</v>
      </c>
      <c r="N28" s="57">
        <f t="shared" si="2"/>
        <v>6794.701</v>
      </c>
      <c r="O28" s="57">
        <f t="shared" si="2"/>
        <v>6657.768</v>
      </c>
      <c r="P28" s="57">
        <f t="shared" si="2"/>
        <v>6340.259</v>
      </c>
      <c r="Q28" s="57">
        <f t="shared" si="2"/>
        <v>6134.92</v>
      </c>
      <c r="R28" s="57">
        <f t="shared" si="2"/>
        <v>5997.0050000000001</v>
      </c>
      <c r="S28" s="57">
        <f t="shared" si="2"/>
        <v>6660.4889999999996</v>
      </c>
      <c r="T28" s="57">
        <f t="shared" si="2"/>
        <v>7174.0529999999999</v>
      </c>
      <c r="U28" s="57">
        <f t="shared" si="2"/>
        <v>7153.07</v>
      </c>
      <c r="V28" s="57">
        <f t="shared" si="2"/>
        <v>6809.1229999999996</v>
      </c>
      <c r="W28" s="57">
        <f t="shared" si="2"/>
        <v>6214.9440000000004</v>
      </c>
      <c r="X28" s="57">
        <f t="shared" si="2"/>
        <v>5793.1390000000001</v>
      </c>
      <c r="Y28" s="57">
        <f t="shared" si="2"/>
        <v>5660.7240000000002</v>
      </c>
      <c r="Z28" s="58">
        <f t="shared" si="2"/>
        <v>0</v>
      </c>
      <c r="AA28" s="59">
        <f t="shared" si="2"/>
        <v>146068.236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>
        <v>4</v>
      </c>
      <c r="E31" s="90">
        <v>14</v>
      </c>
      <c r="F31" s="90">
        <v>14</v>
      </c>
      <c r="G31" s="90">
        <v>4</v>
      </c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>
        <v>6</v>
      </c>
      <c r="W31" s="90">
        <v>22</v>
      </c>
      <c r="X31" s="90">
        <v>11</v>
      </c>
      <c r="Y31" s="90">
        <v>13</v>
      </c>
      <c r="Z31" s="91"/>
      <c r="AA31" s="69">
        <f t="shared" ref="AA31:AA36" si="3">SUM(B31:Z31)</f>
        <v>88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>
        <v>28</v>
      </c>
      <c r="K32" s="94">
        <v>43</v>
      </c>
      <c r="L32" s="94">
        <v>125.301</v>
      </c>
      <c r="M32" s="94">
        <v>44</v>
      </c>
      <c r="N32" s="94">
        <v>25</v>
      </c>
      <c r="O32" s="94">
        <v>62</v>
      </c>
      <c r="P32" s="94">
        <v>3</v>
      </c>
      <c r="Q32" s="94">
        <v>6</v>
      </c>
      <c r="R32" s="94">
        <v>13</v>
      </c>
      <c r="S32" s="94">
        <v>54</v>
      </c>
      <c r="T32" s="94">
        <v>67</v>
      </c>
      <c r="U32" s="94">
        <v>69</v>
      </c>
      <c r="V32" s="94">
        <v>56</v>
      </c>
      <c r="W32" s="94">
        <v>55</v>
      </c>
      <c r="X32" s="94">
        <v>66</v>
      </c>
      <c r="Y32" s="94">
        <v>142.82499999999999</v>
      </c>
      <c r="Z32" s="95"/>
      <c r="AA32" s="74">
        <f t="shared" si="3"/>
        <v>859.12599999999998</v>
      </c>
    </row>
    <row r="33" spans="1:27" ht="24.95" customHeight="1" x14ac:dyDescent="0.2">
      <c r="A33" s="92" t="s">
        <v>38</v>
      </c>
      <c r="B33" s="93">
        <v>5</v>
      </c>
      <c r="C33" s="94"/>
      <c r="D33" s="94"/>
      <c r="E33" s="94"/>
      <c r="F33" s="94">
        <v>5</v>
      </c>
      <c r="G33" s="94"/>
      <c r="H33" s="94"/>
      <c r="I33" s="94"/>
      <c r="J33" s="94"/>
      <c r="K33" s="94">
        <v>102</v>
      </c>
      <c r="L33" s="94">
        <v>221</v>
      </c>
      <c r="M33" s="94">
        <v>138</v>
      </c>
      <c r="N33" s="94">
        <v>178</v>
      </c>
      <c r="O33" s="94">
        <v>183</v>
      </c>
      <c r="P33" s="94">
        <v>139</v>
      </c>
      <c r="Q33" s="94">
        <v>114</v>
      </c>
      <c r="R33" s="94"/>
      <c r="S33" s="94"/>
      <c r="T33" s="94"/>
      <c r="U33" s="94"/>
      <c r="V33" s="94"/>
      <c r="W33" s="94">
        <v>10</v>
      </c>
      <c r="X33" s="94">
        <v>22.030999999999999</v>
      </c>
      <c r="Y33" s="94">
        <v>180</v>
      </c>
      <c r="Z33" s="95"/>
      <c r="AA33" s="74">
        <f t="shared" si="3"/>
        <v>1297.0309999999999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>
        <v>45</v>
      </c>
      <c r="M34" s="94"/>
      <c r="N34" s="94">
        <v>54.262999999999998</v>
      </c>
      <c r="O34" s="94">
        <v>149.42500000000001</v>
      </c>
      <c r="P34" s="94">
        <v>68.034999999999997</v>
      </c>
      <c r="Q34" s="94"/>
      <c r="R34" s="94"/>
      <c r="S34" s="94"/>
      <c r="T34" s="94"/>
      <c r="U34" s="94"/>
      <c r="V34" s="94"/>
      <c r="W34" s="94"/>
      <c r="X34" s="94"/>
      <c r="Y34" s="94">
        <v>155</v>
      </c>
      <c r="Z34" s="95"/>
      <c r="AA34" s="74">
        <f t="shared" si="3"/>
        <v>471.72300000000001</v>
      </c>
    </row>
    <row r="35" spans="1:27" ht="24.95" customHeight="1" x14ac:dyDescent="0.2">
      <c r="A35" s="92" t="s">
        <v>40</v>
      </c>
      <c r="B35" s="93">
        <v>346.6</v>
      </c>
      <c r="C35" s="94">
        <v>176.1</v>
      </c>
      <c r="D35" s="94">
        <v>342.6</v>
      </c>
      <c r="E35" s="94">
        <v>431.4</v>
      </c>
      <c r="F35" s="94">
        <v>373.7</v>
      </c>
      <c r="G35" s="94"/>
      <c r="H35" s="94">
        <v>309.39999999999998</v>
      </c>
      <c r="I35" s="94">
        <v>500</v>
      </c>
      <c r="J35" s="94">
        <v>500</v>
      </c>
      <c r="K35" s="94">
        <v>500</v>
      </c>
      <c r="L35" s="94">
        <v>500</v>
      </c>
      <c r="M35" s="94">
        <v>500</v>
      </c>
      <c r="N35" s="94">
        <v>500</v>
      </c>
      <c r="O35" s="94">
        <v>500</v>
      </c>
      <c r="P35" s="94">
        <v>500</v>
      </c>
      <c r="Q35" s="94">
        <v>500</v>
      </c>
      <c r="R35" s="94">
        <v>500</v>
      </c>
      <c r="S35" s="94">
        <v>500</v>
      </c>
      <c r="T35" s="94">
        <v>500</v>
      </c>
      <c r="U35" s="94">
        <v>500</v>
      </c>
      <c r="V35" s="94">
        <v>500</v>
      </c>
      <c r="W35" s="94">
        <v>500</v>
      </c>
      <c r="X35" s="94">
        <v>500</v>
      </c>
      <c r="Y35" s="94">
        <v>500</v>
      </c>
      <c r="Z35" s="95"/>
      <c r="AA35" s="74">
        <f t="shared" si="3"/>
        <v>10479.799999999999</v>
      </c>
    </row>
    <row r="36" spans="1:27" ht="30" customHeight="1" thickBot="1" x14ac:dyDescent="0.25">
      <c r="A36" s="81" t="s">
        <v>41</v>
      </c>
      <c r="B36" s="82">
        <f>SUM(B31:B35)</f>
        <v>351.6</v>
      </c>
      <c r="C36" s="83">
        <f t="shared" ref="C36:Z36" si="4">SUM(C31:C35)</f>
        <v>176.1</v>
      </c>
      <c r="D36" s="83">
        <f t="shared" si="4"/>
        <v>346.6</v>
      </c>
      <c r="E36" s="83">
        <f t="shared" si="4"/>
        <v>445.4</v>
      </c>
      <c r="F36" s="83">
        <f t="shared" si="4"/>
        <v>392.7</v>
      </c>
      <c r="G36" s="83">
        <f t="shared" si="4"/>
        <v>4</v>
      </c>
      <c r="H36" s="83">
        <f t="shared" si="4"/>
        <v>309.39999999999998</v>
      </c>
      <c r="I36" s="83">
        <f t="shared" si="4"/>
        <v>500</v>
      </c>
      <c r="J36" s="83">
        <f t="shared" si="4"/>
        <v>528</v>
      </c>
      <c r="K36" s="83">
        <f t="shared" si="4"/>
        <v>645</v>
      </c>
      <c r="L36" s="83">
        <f t="shared" si="4"/>
        <v>891.30099999999993</v>
      </c>
      <c r="M36" s="83">
        <f t="shared" si="4"/>
        <v>682</v>
      </c>
      <c r="N36" s="83">
        <f t="shared" si="4"/>
        <v>757.26299999999992</v>
      </c>
      <c r="O36" s="83">
        <f t="shared" si="4"/>
        <v>894.42499999999995</v>
      </c>
      <c r="P36" s="83">
        <f t="shared" si="4"/>
        <v>710.03499999999997</v>
      </c>
      <c r="Q36" s="83">
        <f t="shared" si="4"/>
        <v>620</v>
      </c>
      <c r="R36" s="83">
        <f t="shared" si="4"/>
        <v>513</v>
      </c>
      <c r="S36" s="83">
        <f t="shared" si="4"/>
        <v>554</v>
      </c>
      <c r="T36" s="83">
        <f t="shared" si="4"/>
        <v>567</v>
      </c>
      <c r="U36" s="83">
        <f t="shared" si="4"/>
        <v>569</v>
      </c>
      <c r="V36" s="83">
        <f t="shared" si="4"/>
        <v>562</v>
      </c>
      <c r="W36" s="83">
        <f t="shared" si="4"/>
        <v>587</v>
      </c>
      <c r="X36" s="83">
        <f t="shared" si="4"/>
        <v>599.03099999999995</v>
      </c>
      <c r="Y36" s="83">
        <f t="shared" si="4"/>
        <v>990.82500000000005</v>
      </c>
      <c r="Z36" s="84">
        <f t="shared" si="4"/>
        <v>0</v>
      </c>
      <c r="AA36" s="85">
        <f t="shared" si="3"/>
        <v>13195.68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346.6</v>
      </c>
      <c r="C43" s="94">
        <v>176.1</v>
      </c>
      <c r="D43" s="94">
        <v>342.6</v>
      </c>
      <c r="E43" s="94">
        <v>431.4</v>
      </c>
      <c r="F43" s="94">
        <v>373.7</v>
      </c>
      <c r="G43" s="94"/>
      <c r="H43" s="94">
        <v>309.39999999999998</v>
      </c>
      <c r="I43" s="94">
        <v>500</v>
      </c>
      <c r="J43" s="94">
        <v>500</v>
      </c>
      <c r="K43" s="94">
        <v>500</v>
      </c>
      <c r="L43" s="94">
        <v>500</v>
      </c>
      <c r="M43" s="94">
        <v>500</v>
      </c>
      <c r="N43" s="94">
        <v>500</v>
      </c>
      <c r="O43" s="94">
        <v>500</v>
      </c>
      <c r="P43" s="94">
        <v>500</v>
      </c>
      <c r="Q43" s="94">
        <v>500</v>
      </c>
      <c r="R43" s="94">
        <v>500</v>
      </c>
      <c r="S43" s="94">
        <v>500</v>
      </c>
      <c r="T43" s="94">
        <v>500</v>
      </c>
      <c r="U43" s="94">
        <v>500</v>
      </c>
      <c r="V43" s="94">
        <v>500</v>
      </c>
      <c r="W43" s="94">
        <v>500</v>
      </c>
      <c r="X43" s="94">
        <v>500</v>
      </c>
      <c r="Y43" s="94">
        <v>500</v>
      </c>
      <c r="Z43" s="95"/>
      <c r="AA43" s="74">
        <f t="shared" si="5"/>
        <v>10479.799999999999</v>
      </c>
    </row>
    <row r="44" spans="1:27" ht="30" customHeight="1" thickBot="1" x14ac:dyDescent="0.25">
      <c r="A44" s="81" t="s">
        <v>43</v>
      </c>
      <c r="B44" s="82">
        <f>SUM(B39:B43)</f>
        <v>346.6</v>
      </c>
      <c r="C44" s="83">
        <f t="shared" ref="C44:Z44" si="6">SUM(C39:C43)</f>
        <v>176.1</v>
      </c>
      <c r="D44" s="83">
        <f t="shared" si="6"/>
        <v>342.6</v>
      </c>
      <c r="E44" s="83">
        <f t="shared" si="6"/>
        <v>431.4</v>
      </c>
      <c r="F44" s="83">
        <f t="shared" si="6"/>
        <v>373.7</v>
      </c>
      <c r="G44" s="83">
        <f t="shared" si="6"/>
        <v>0</v>
      </c>
      <c r="H44" s="83">
        <f t="shared" si="6"/>
        <v>309.39999999999998</v>
      </c>
      <c r="I44" s="83">
        <f t="shared" si="6"/>
        <v>500</v>
      </c>
      <c r="J44" s="83">
        <f t="shared" si="6"/>
        <v>500</v>
      </c>
      <c r="K44" s="83">
        <f t="shared" si="6"/>
        <v>500</v>
      </c>
      <c r="L44" s="83">
        <f t="shared" si="6"/>
        <v>500</v>
      </c>
      <c r="M44" s="83">
        <f t="shared" si="6"/>
        <v>500</v>
      </c>
      <c r="N44" s="83">
        <f t="shared" si="6"/>
        <v>500</v>
      </c>
      <c r="O44" s="83">
        <f t="shared" si="6"/>
        <v>500</v>
      </c>
      <c r="P44" s="83">
        <f t="shared" si="6"/>
        <v>500</v>
      </c>
      <c r="Q44" s="83">
        <f t="shared" si="6"/>
        <v>500</v>
      </c>
      <c r="R44" s="83">
        <f t="shared" si="6"/>
        <v>500</v>
      </c>
      <c r="S44" s="83">
        <f t="shared" si="6"/>
        <v>500</v>
      </c>
      <c r="T44" s="83">
        <f t="shared" si="6"/>
        <v>500</v>
      </c>
      <c r="U44" s="83">
        <f t="shared" si="6"/>
        <v>500</v>
      </c>
      <c r="V44" s="83">
        <f t="shared" si="6"/>
        <v>500</v>
      </c>
      <c r="W44" s="83">
        <f t="shared" si="6"/>
        <v>500</v>
      </c>
      <c r="X44" s="83">
        <f t="shared" si="6"/>
        <v>500</v>
      </c>
      <c r="Y44" s="83">
        <f t="shared" si="6"/>
        <v>500</v>
      </c>
      <c r="Z44" s="84">
        <f t="shared" si="6"/>
        <v>0</v>
      </c>
      <c r="AA44" s="85">
        <f t="shared" si="5"/>
        <v>10479.799999999999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5216.4650000000001</v>
      </c>
      <c r="C47" s="83">
        <f t="shared" ref="C47:Z47" si="8">SUM(C10:C13)+C22+C36</f>
        <v>4940.8210000000008</v>
      </c>
      <c r="D47" s="83">
        <f t="shared" si="8"/>
        <v>4996.3289999999997</v>
      </c>
      <c r="E47" s="83">
        <f t="shared" si="8"/>
        <v>5052.1459999999997</v>
      </c>
      <c r="F47" s="83">
        <f t="shared" si="8"/>
        <v>5112.0089999999991</v>
      </c>
      <c r="G47" s="83">
        <f t="shared" si="8"/>
        <v>5179.5680000000002</v>
      </c>
      <c r="H47" s="83">
        <f t="shared" si="8"/>
        <v>6166.1549999999988</v>
      </c>
      <c r="I47" s="83">
        <f t="shared" si="8"/>
        <v>6928.1390000000001</v>
      </c>
      <c r="J47" s="83">
        <f t="shared" si="8"/>
        <v>7260.402</v>
      </c>
      <c r="K47" s="83">
        <f t="shared" si="8"/>
        <v>7406.5480000000007</v>
      </c>
      <c r="L47" s="83">
        <f t="shared" si="8"/>
        <v>7585.8109999999997</v>
      </c>
      <c r="M47" s="83">
        <f t="shared" si="8"/>
        <v>7313.4479999999994</v>
      </c>
      <c r="N47" s="83">
        <f t="shared" si="8"/>
        <v>7294.701</v>
      </c>
      <c r="O47" s="83">
        <f t="shared" si="8"/>
        <v>7157.7680000000009</v>
      </c>
      <c r="P47" s="83">
        <f t="shared" si="8"/>
        <v>6840.259</v>
      </c>
      <c r="Q47" s="83">
        <f t="shared" si="8"/>
        <v>6634.92</v>
      </c>
      <c r="R47" s="83">
        <f t="shared" si="8"/>
        <v>6497.0049999999992</v>
      </c>
      <c r="S47" s="83">
        <f t="shared" si="8"/>
        <v>7160.4889999999996</v>
      </c>
      <c r="T47" s="83">
        <f t="shared" si="8"/>
        <v>7674.0529999999981</v>
      </c>
      <c r="U47" s="83">
        <f t="shared" si="8"/>
        <v>7653.0700000000015</v>
      </c>
      <c r="V47" s="83">
        <f t="shared" si="8"/>
        <v>7309.1229999999996</v>
      </c>
      <c r="W47" s="83">
        <f t="shared" si="8"/>
        <v>6714.9439999999995</v>
      </c>
      <c r="X47" s="83">
        <f t="shared" si="8"/>
        <v>6293.1389999999992</v>
      </c>
      <c r="Y47" s="83">
        <f t="shared" si="8"/>
        <v>6160.7240000000002</v>
      </c>
      <c r="Z47" s="84">
        <f t="shared" si="8"/>
        <v>0</v>
      </c>
      <c r="AA47" s="100">
        <f>SUM(B47:Z47)</f>
        <v>156548.03599999999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44251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346.6</v>
      </c>
      <c r="C4" s="18">
        <v>176.1</v>
      </c>
      <c r="D4" s="18">
        <v>342.6</v>
      </c>
      <c r="E4" s="18">
        <v>431.4</v>
      </c>
      <c r="F4" s="18">
        <v>373.7</v>
      </c>
      <c r="G4" s="18">
        <v>-33.6</v>
      </c>
      <c r="H4" s="18">
        <v>309.39999999999998</v>
      </c>
      <c r="I4" s="18">
        <v>500</v>
      </c>
      <c r="J4" s="18">
        <v>500</v>
      </c>
      <c r="K4" s="18">
        <v>500</v>
      </c>
      <c r="L4" s="18">
        <v>500</v>
      </c>
      <c r="M4" s="18">
        <v>500</v>
      </c>
      <c r="N4" s="18">
        <v>500</v>
      </c>
      <c r="O4" s="18">
        <v>500</v>
      </c>
      <c r="P4" s="18">
        <v>500</v>
      </c>
      <c r="Q4" s="18">
        <v>500</v>
      </c>
      <c r="R4" s="18">
        <v>500</v>
      </c>
      <c r="S4" s="18">
        <v>500</v>
      </c>
      <c r="T4" s="18">
        <v>500</v>
      </c>
      <c r="U4" s="18">
        <v>500</v>
      </c>
      <c r="V4" s="18">
        <v>500</v>
      </c>
      <c r="W4" s="18">
        <v>500</v>
      </c>
      <c r="X4" s="18">
        <v>500</v>
      </c>
      <c r="Y4" s="18">
        <v>500</v>
      </c>
      <c r="Z4" s="19"/>
      <c r="AA4" s="106">
        <f>SUM(B4:Z4)</f>
        <v>10446.200000000001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46.05</v>
      </c>
      <c r="C7" s="112">
        <v>43.5</v>
      </c>
      <c r="D7" s="112">
        <v>43.4</v>
      </c>
      <c r="E7" s="112">
        <v>43</v>
      </c>
      <c r="F7" s="112">
        <v>43</v>
      </c>
      <c r="G7" s="112">
        <v>47.49</v>
      </c>
      <c r="H7" s="112">
        <v>54.97</v>
      </c>
      <c r="I7" s="112">
        <v>55.42</v>
      </c>
      <c r="J7" s="112">
        <v>55.42</v>
      </c>
      <c r="K7" s="112">
        <v>52.74</v>
      </c>
      <c r="L7" s="112">
        <v>32.53</v>
      </c>
      <c r="M7" s="112">
        <v>42.22</v>
      </c>
      <c r="N7" s="112">
        <v>32.4</v>
      </c>
      <c r="O7" s="112">
        <v>30.96</v>
      </c>
      <c r="P7" s="112">
        <v>32.36</v>
      </c>
      <c r="Q7" s="112">
        <v>52.15</v>
      </c>
      <c r="R7" s="112">
        <v>52.74</v>
      </c>
      <c r="S7" s="112">
        <v>55.42</v>
      </c>
      <c r="T7" s="112">
        <v>65.8</v>
      </c>
      <c r="U7" s="112">
        <v>60.5</v>
      </c>
      <c r="V7" s="112">
        <v>55.92</v>
      </c>
      <c r="W7" s="112">
        <v>52.74</v>
      </c>
      <c r="X7" s="112">
        <v>38.549999999999997</v>
      </c>
      <c r="Y7" s="112">
        <v>27.61</v>
      </c>
      <c r="Z7" s="113"/>
      <c r="AA7" s="114">
        <v>46.537083333333321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>
        <v>33.6</v>
      </c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33.6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33.6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33.6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346.6</v>
      </c>
      <c r="C23" s="128">
        <v>176.1</v>
      </c>
      <c r="D23" s="128">
        <v>342.6</v>
      </c>
      <c r="E23" s="128">
        <v>431.4</v>
      </c>
      <c r="F23" s="128">
        <v>373.7</v>
      </c>
      <c r="G23" s="128"/>
      <c r="H23" s="128">
        <v>309.39999999999998</v>
      </c>
      <c r="I23" s="128">
        <v>500</v>
      </c>
      <c r="J23" s="128">
        <v>500</v>
      </c>
      <c r="K23" s="128">
        <v>500</v>
      </c>
      <c r="L23" s="128">
        <v>500</v>
      </c>
      <c r="M23" s="128">
        <v>500</v>
      </c>
      <c r="N23" s="128">
        <v>500</v>
      </c>
      <c r="O23" s="128">
        <v>500</v>
      </c>
      <c r="P23" s="128">
        <v>500</v>
      </c>
      <c r="Q23" s="128">
        <v>500</v>
      </c>
      <c r="R23" s="128">
        <v>500</v>
      </c>
      <c r="S23" s="128">
        <v>500</v>
      </c>
      <c r="T23" s="128">
        <v>500</v>
      </c>
      <c r="U23" s="128">
        <v>500</v>
      </c>
      <c r="V23" s="124">
        <v>500</v>
      </c>
      <c r="W23" s="128">
        <v>500</v>
      </c>
      <c r="X23" s="128">
        <v>500</v>
      </c>
      <c r="Y23" s="128">
        <v>500</v>
      </c>
      <c r="Z23" s="126"/>
      <c r="AA23" s="127">
        <f t="shared" si="2"/>
        <v>10479.799999999999</v>
      </c>
    </row>
    <row r="24" spans="1:27" ht="30" customHeight="1" thickBot="1" x14ac:dyDescent="0.25">
      <c r="A24" s="81" t="s">
        <v>43</v>
      </c>
      <c r="B24" s="129">
        <f>IF(LEN(B$2)&gt;0,SUM(B19:B23),"")</f>
        <v>346.6</v>
      </c>
      <c r="C24" s="130">
        <f t="shared" ref="C24:Z24" si="3">IF(LEN(C$2)&gt;0,SUM(C19:C23),"")</f>
        <v>176.1</v>
      </c>
      <c r="D24" s="130">
        <f t="shared" si="3"/>
        <v>342.6</v>
      </c>
      <c r="E24" s="130">
        <f t="shared" si="3"/>
        <v>431.4</v>
      </c>
      <c r="F24" s="130">
        <f t="shared" si="3"/>
        <v>373.7</v>
      </c>
      <c r="G24" s="130">
        <f t="shared" si="3"/>
        <v>0</v>
      </c>
      <c r="H24" s="130">
        <f t="shared" si="3"/>
        <v>309.39999999999998</v>
      </c>
      <c r="I24" s="130">
        <f t="shared" si="3"/>
        <v>500</v>
      </c>
      <c r="J24" s="130">
        <f t="shared" si="3"/>
        <v>500</v>
      </c>
      <c r="K24" s="130">
        <f t="shared" si="3"/>
        <v>500</v>
      </c>
      <c r="L24" s="130">
        <f t="shared" si="3"/>
        <v>500</v>
      </c>
      <c r="M24" s="130">
        <f t="shared" si="3"/>
        <v>500</v>
      </c>
      <c r="N24" s="130">
        <f t="shared" si="3"/>
        <v>500</v>
      </c>
      <c r="O24" s="130">
        <f t="shared" si="3"/>
        <v>500</v>
      </c>
      <c r="P24" s="130">
        <f t="shared" si="3"/>
        <v>500</v>
      </c>
      <c r="Q24" s="130">
        <f t="shared" si="3"/>
        <v>500</v>
      </c>
      <c r="R24" s="130">
        <f t="shared" si="3"/>
        <v>500</v>
      </c>
      <c r="S24" s="130">
        <f t="shared" si="3"/>
        <v>500</v>
      </c>
      <c r="T24" s="130">
        <f t="shared" si="3"/>
        <v>500</v>
      </c>
      <c r="U24" s="130">
        <f t="shared" si="3"/>
        <v>500</v>
      </c>
      <c r="V24" s="130">
        <f t="shared" si="3"/>
        <v>500</v>
      </c>
      <c r="W24" s="130">
        <f t="shared" si="3"/>
        <v>500</v>
      </c>
      <c r="X24" s="130">
        <f t="shared" si="3"/>
        <v>500</v>
      </c>
      <c r="Y24" s="130">
        <f t="shared" si="3"/>
        <v>500</v>
      </c>
      <c r="Z24" s="131" t="str">
        <f t="shared" si="3"/>
        <v/>
      </c>
      <c r="AA24" s="85">
        <f t="shared" si="2"/>
        <v>10479.799999999999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2021-02-23T12:16:34Z</dcterms:created>
  <dcterms:modified xsi:type="dcterms:W3CDTF">2021-02-23T12:16:35Z</dcterms:modified>
</cp:coreProperties>
</file>