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[1]SPOT_Orders_OverView_01!$A$50:$A$81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<sst xmlns="http://schemas.openxmlformats.org/spreadsheetml/2006/main" count="109" uniqueCount="49">
  <si>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22/02/2021 14:17:49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</si>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</sst>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651</c:v>
                </c:pt>
                <c:pt idx="2">
                  <c:v>651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651</c:v>
                </c:pt>
                <c:pt idx="7">
                  <c:v>651</c:v>
                </c:pt>
                <c:pt idx="8">
                  <c:v>651</c:v>
                </c:pt>
                <c:pt idx="9">
                  <c:v>651</c:v>
                </c:pt>
                <c:pt idx="10">
                  <c:v>651</c:v>
                </c:pt>
                <c:pt idx="11">
                  <c:v>651</c:v>
                </c:pt>
                <c:pt idx="12">
                  <c:v>651</c:v>
                </c:pt>
                <c:pt idx="13">
                  <c:v>651</c:v>
                </c:pt>
                <c:pt idx="14">
                  <c:v>651</c:v>
                </c:pt>
                <c:pt idx="15">
                  <c:v>651</c:v>
                </c:pt>
                <c:pt idx="16">
                  <c:v>651</c:v>
                </c:pt>
                <c:pt idx="17">
                  <c:v>651</c:v>
                </c:pt>
                <c:pt idx="18">
                  <c:v>651</c:v>
                </c:pt>
                <c:pt idx="19">
                  <c:v>651</c:v>
                </c:pt>
                <c:pt idx="20">
                  <c:v>651</c:v>
                </c:pt>
                <c:pt idx="21">
                  <c:v>651</c:v>
                </c:pt>
                <c:pt idx="22">
                  <c:v>651</c:v>
                </c:pt>
                <c:pt idx="23">
                  <c:v>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1129.9000000000001</c:v>
                </c:pt>
                <c:pt idx="1">
                  <c:v>1129.9000000000001</c:v>
                </c:pt>
                <c:pt idx="2">
                  <c:v>1129.9000000000001</c:v>
                </c:pt>
                <c:pt idx="3">
                  <c:v>1129.9000000000001</c:v>
                </c:pt>
                <c:pt idx="4">
                  <c:v>1129.9000000000001</c:v>
                </c:pt>
                <c:pt idx="5">
                  <c:v>1107.4470000000001</c:v>
                </c:pt>
                <c:pt idx="6">
                  <c:v>1612.9</c:v>
                </c:pt>
                <c:pt idx="7">
                  <c:v>1611.9</c:v>
                </c:pt>
                <c:pt idx="8">
                  <c:v>1670.0160000000001</c:v>
                </c:pt>
                <c:pt idx="9">
                  <c:v>1611.9</c:v>
                </c:pt>
                <c:pt idx="10">
                  <c:v>1450.0830000000001</c:v>
                </c:pt>
                <c:pt idx="11">
                  <c:v>1557.9</c:v>
                </c:pt>
                <c:pt idx="12">
                  <c:v>1299.9000000000001</c:v>
                </c:pt>
                <c:pt idx="13">
                  <c:v>1299.9000000000001</c:v>
                </c:pt>
                <c:pt idx="14">
                  <c:v>1299.9000000000001</c:v>
                </c:pt>
                <c:pt idx="15">
                  <c:v>1717.9</c:v>
                </c:pt>
                <c:pt idx="16">
                  <c:v>2054.306</c:v>
                </c:pt>
                <c:pt idx="17">
                  <c:v>2203.3559999999998</c:v>
                </c:pt>
                <c:pt idx="18">
                  <c:v>2302.04</c:v>
                </c:pt>
                <c:pt idx="19">
                  <c:v>2288.1990000000001</c:v>
                </c:pt>
                <c:pt idx="20">
                  <c:v>2199.857</c:v>
                </c:pt>
                <c:pt idx="21">
                  <c:v>2190.5770000000002</c:v>
                </c:pt>
                <c:pt idx="22">
                  <c:v>2102.306</c:v>
                </c:pt>
                <c:pt idx="23">
                  <c:v>1894.9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1709.2</c:v>
                </c:pt>
                <c:pt idx="1">
                  <c:v>1692.5</c:v>
                </c:pt>
                <c:pt idx="2">
                  <c:v>1600</c:v>
                </c:pt>
                <c:pt idx="3">
                  <c:v>1580</c:v>
                </c:pt>
                <c:pt idx="4">
                  <c:v>1614.3</c:v>
                </c:pt>
                <c:pt idx="5">
                  <c:v>2071</c:v>
                </c:pt>
                <c:pt idx="6">
                  <c:v>1628.4</c:v>
                </c:pt>
                <c:pt idx="7">
                  <c:v>1629.4</c:v>
                </c:pt>
                <c:pt idx="8">
                  <c:v>1537</c:v>
                </c:pt>
                <c:pt idx="9">
                  <c:v>1262.509</c:v>
                </c:pt>
                <c:pt idx="10">
                  <c:v>1308</c:v>
                </c:pt>
                <c:pt idx="11">
                  <c:v>1283</c:v>
                </c:pt>
                <c:pt idx="12">
                  <c:v>1253</c:v>
                </c:pt>
                <c:pt idx="13">
                  <c:v>1267</c:v>
                </c:pt>
                <c:pt idx="14">
                  <c:v>1286</c:v>
                </c:pt>
                <c:pt idx="15">
                  <c:v>1377</c:v>
                </c:pt>
                <c:pt idx="16">
                  <c:v>1453</c:v>
                </c:pt>
                <c:pt idx="17">
                  <c:v>1523</c:v>
                </c:pt>
                <c:pt idx="18">
                  <c:v>1633.1</c:v>
                </c:pt>
                <c:pt idx="19">
                  <c:v>1596</c:v>
                </c:pt>
                <c:pt idx="20">
                  <c:v>1600</c:v>
                </c:pt>
                <c:pt idx="21">
                  <c:v>1595</c:v>
                </c:pt>
                <c:pt idx="22">
                  <c:v>1576</c:v>
                </c:pt>
                <c:pt idx="23">
                  <c:v>1297.441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760.41100000000006</c:v>
                </c:pt>
                <c:pt idx="1">
                  <c:v>780.80099999999993</c:v>
                </c:pt>
                <c:pt idx="2">
                  <c:v>815.14</c:v>
                </c:pt>
                <c:pt idx="3">
                  <c:v>845.0619999999999</c:v>
                </c:pt>
                <c:pt idx="4">
                  <c:v>862.47199999999987</c:v>
                </c:pt>
                <c:pt idx="5">
                  <c:v>869.54799999999989</c:v>
                </c:pt>
                <c:pt idx="6">
                  <c:v>964.05000000000007</c:v>
                </c:pt>
                <c:pt idx="7">
                  <c:v>1410.5199999999998</c:v>
                </c:pt>
                <c:pt idx="8">
                  <c:v>2004.6059999999998</c:v>
                </c:pt>
                <c:pt idx="9">
                  <c:v>2475.0639999999999</c:v>
                </c:pt>
                <c:pt idx="10">
                  <c:v>2765.1920000000005</c:v>
                </c:pt>
                <c:pt idx="11">
                  <c:v>2913.5759999999996</c:v>
                </c:pt>
                <c:pt idx="12">
                  <c:v>2892.6979999999999</c:v>
                </c:pt>
                <c:pt idx="13">
                  <c:v>2691.2200000000003</c:v>
                </c:pt>
                <c:pt idx="14">
                  <c:v>2313.9380000000006</c:v>
                </c:pt>
                <c:pt idx="15">
                  <c:v>1738.9820000000002</c:v>
                </c:pt>
                <c:pt idx="16">
                  <c:v>1126.8940000000002</c:v>
                </c:pt>
                <c:pt idx="17">
                  <c:v>894.97699999999975</c:v>
                </c:pt>
                <c:pt idx="18">
                  <c:v>911.15599999999995</c:v>
                </c:pt>
                <c:pt idx="19">
                  <c:v>955.8159999999998</c:v>
                </c:pt>
                <c:pt idx="20">
                  <c:v>992.74299999999994</c:v>
                </c:pt>
                <c:pt idx="21">
                  <c:v>1019.3239999999998</c:v>
                </c:pt>
                <c:pt idx="22">
                  <c:v>1046.0940000000001</c:v>
                </c:pt>
                <c:pt idx="23">
                  <c:v>1062.8140000000001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724</c:v>
                </c:pt>
                <c:pt idx="1">
                  <c:v>624</c:v>
                </c:pt>
                <c:pt idx="2">
                  <c:v>624</c:v>
                </c:pt>
                <c:pt idx="3">
                  <c:v>624</c:v>
                </c:pt>
                <c:pt idx="4">
                  <c:v>624</c:v>
                </c:pt>
                <c:pt idx="5">
                  <c:v>629</c:v>
                </c:pt>
                <c:pt idx="6">
                  <c:v>1201</c:v>
                </c:pt>
                <c:pt idx="7">
                  <c:v>1361</c:v>
                </c:pt>
                <c:pt idx="8">
                  <c:v>1507</c:v>
                </c:pt>
                <c:pt idx="9">
                  <c:v>1549</c:v>
                </c:pt>
                <c:pt idx="10">
                  <c:v>1277</c:v>
                </c:pt>
                <c:pt idx="11">
                  <c:v>707</c:v>
                </c:pt>
                <c:pt idx="12">
                  <c:v>807</c:v>
                </c:pt>
                <c:pt idx="13">
                  <c:v>829</c:v>
                </c:pt>
                <c:pt idx="14">
                  <c:v>829</c:v>
                </c:pt>
                <c:pt idx="15">
                  <c:v>859</c:v>
                </c:pt>
                <c:pt idx="16">
                  <c:v>1296</c:v>
                </c:pt>
                <c:pt idx="17">
                  <c:v>1766</c:v>
                </c:pt>
                <c:pt idx="18">
                  <c:v>1871</c:v>
                </c:pt>
                <c:pt idx="19">
                  <c:v>1871</c:v>
                </c:pt>
                <c:pt idx="20">
                  <c:v>1599</c:v>
                </c:pt>
                <c:pt idx="21">
                  <c:v>1184</c:v>
                </c:pt>
                <c:pt idx="22">
                  <c:v>1019</c:v>
                </c:pt>
                <c:pt idx="23">
                  <c:v>919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7538776"/>
        <c:axId val="427539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4974.4610000000002</c:v>
                </c:pt>
                <c:pt idx="1">
                  <c:v>4878.2099999999991</c:v>
                </c:pt>
                <c:pt idx="2">
                  <c:v>4820.0279999999984</c:v>
                </c:pt>
                <c:pt idx="3">
                  <c:v>4829.9690000000001</c:v>
                </c:pt>
                <c:pt idx="4">
                  <c:v>4881.6580000000022</c:v>
                </c:pt>
                <c:pt idx="5">
                  <c:v>5327.9950000000017</c:v>
                </c:pt>
                <c:pt idx="6">
                  <c:v>6057.3710000000001</c:v>
                </c:pt>
                <c:pt idx="7">
                  <c:v>6663.7850000000008</c:v>
                </c:pt>
                <c:pt idx="8">
                  <c:v>7369.5999999999985</c:v>
                </c:pt>
                <c:pt idx="9">
                  <c:v>7549.4730000000009</c:v>
                </c:pt>
                <c:pt idx="10">
                  <c:v>7451.2749999999987</c:v>
                </c:pt>
                <c:pt idx="11">
                  <c:v>7112.4969999999976</c:v>
                </c:pt>
                <c:pt idx="12">
                  <c:v>6903.6029999999992</c:v>
                </c:pt>
                <c:pt idx="13">
                  <c:v>6738.1680000000006</c:v>
                </c:pt>
                <c:pt idx="14">
                  <c:v>6379.8650000000007</c:v>
                </c:pt>
                <c:pt idx="15">
                  <c:v>6343.8779999999988</c:v>
                </c:pt>
                <c:pt idx="16">
                  <c:v>6581.1980000000003</c:v>
                </c:pt>
                <c:pt idx="17">
                  <c:v>7038.3640000000005</c:v>
                </c:pt>
                <c:pt idx="18">
                  <c:v>7368.3330000000014</c:v>
                </c:pt>
                <c:pt idx="19">
                  <c:v>7362.0240000000022</c:v>
                </c:pt>
                <c:pt idx="20">
                  <c:v>7042.625</c:v>
                </c:pt>
                <c:pt idx="21">
                  <c:v>6639.8680000000004</c:v>
                </c:pt>
                <c:pt idx="22">
                  <c:v>6394.4000000000005</c:v>
                </c:pt>
                <c:pt idx="23">
                  <c:v>5825.1550000000016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538776"/>
        <c:axId val="427539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49.5</c:v>
                </c:pt>
                <c:pt idx="1">
                  <c:v>49.4</c:v>
                </c:pt>
                <c:pt idx="2">
                  <c:v>49</c:v>
                </c:pt>
                <c:pt idx="3">
                  <c:v>47</c:v>
                </c:pt>
                <c:pt idx="4">
                  <c:v>46.61</c:v>
                </c:pt>
                <c:pt idx="5">
                  <c:v>53.37</c:v>
                </c:pt>
                <c:pt idx="6">
                  <c:v>59.9</c:v>
                </c:pt>
                <c:pt idx="7">
                  <c:v>64.290000000000006</c:v>
                </c:pt>
                <c:pt idx="8">
                  <c:v>74.47</c:v>
                </c:pt>
                <c:pt idx="9">
                  <c:v>54.2</c:v>
                </c:pt>
                <c:pt idx="10">
                  <c:v>51.91</c:v>
                </c:pt>
                <c:pt idx="11">
                  <c:v>53.7</c:v>
                </c:pt>
                <c:pt idx="12">
                  <c:v>47.8</c:v>
                </c:pt>
                <c:pt idx="13">
                  <c:v>47</c:v>
                </c:pt>
                <c:pt idx="14">
                  <c:v>50</c:v>
                </c:pt>
                <c:pt idx="15">
                  <c:v>54.37</c:v>
                </c:pt>
                <c:pt idx="16">
                  <c:v>61.43</c:v>
                </c:pt>
                <c:pt idx="17">
                  <c:v>64.5</c:v>
                </c:pt>
                <c:pt idx="18">
                  <c:v>76.03</c:v>
                </c:pt>
                <c:pt idx="19">
                  <c:v>74.23</c:v>
                </c:pt>
                <c:pt idx="20">
                  <c:v>63.71</c:v>
                </c:pt>
                <c:pt idx="21">
                  <c:v>60</c:v>
                </c:pt>
                <c:pt idx="22">
                  <c:v>51.91</c:v>
                </c:pt>
                <c:pt idx="23">
                  <c:v>36.89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539952"/>
        <c:axId val="427539560"/>
      </c:lineChart>
      <c:catAx>
        <c:axId val="427538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539168"/>
        <c:crosses val="autoZero"/>
        <c:auto val="1"/>
        <c:lblAlgn val="ctr"/>
        <c:lblOffset val="100"/>
        <c:noMultiLvlLbl val="0"/>
      </c:catAx>
      <c:valAx>
        <c:axId val="42753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538776"/>
        <c:crosses val="autoZero"/>
        <c:crossBetween val="between"/>
      </c:valAx>
      <c:valAx>
        <c:axId val="427539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539952"/>
        <c:crosses val="max"/>
        <c:crossBetween val="between"/>
      </c:valAx>
      <c:catAx>
        <c:axId val="427539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539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44250</v>
          </cell>
        </row>
        <row r="5">
          <cell r="C5" t="str">
            <v>DAM</v>
          </cell>
        </row>
        <row r="26">
          <cell r="C26">
            <v>15624</v>
          </cell>
        </row>
        <row r="27">
          <cell r="C27">
            <v>39124.787000000048</v>
          </cell>
        </row>
        <row r="28">
          <cell r="C28">
            <v>26300</v>
          </cell>
        </row>
        <row r="29">
          <cell r="C29">
            <v>36371.85</v>
          </cell>
        </row>
        <row r="30">
          <cell r="C30">
            <v>35113.097999999991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22686.444999999992</v>
          </cell>
        </row>
        <row r="39">
          <cell r="C39">
            <v>28540.237000000005</v>
          </cell>
        </row>
        <row r="40">
          <cell r="C40">
            <v>91722.820999999996</v>
          </cell>
        </row>
        <row r="41">
          <cell r="C41">
            <v>0</v>
          </cell>
        </row>
        <row r="42">
          <cell r="C42">
            <v>5855.3</v>
          </cell>
        </row>
        <row r="43">
          <cell r="C43">
            <v>3729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49.5</v>
          </cell>
          <cell r="C7">
            <v>49.4</v>
          </cell>
          <cell r="D7">
            <v>49</v>
          </cell>
          <cell r="E7">
            <v>47</v>
          </cell>
          <cell r="F7">
            <v>46.61</v>
          </cell>
          <cell r="G7">
            <v>53.37</v>
          </cell>
          <cell r="H7">
            <v>59.9</v>
          </cell>
          <cell r="I7">
            <v>64.290000000000006</v>
          </cell>
          <cell r="J7">
            <v>74.47</v>
          </cell>
          <cell r="K7">
            <v>54.2</v>
          </cell>
          <cell r="L7">
            <v>51.91</v>
          </cell>
          <cell r="M7">
            <v>53.7</v>
          </cell>
          <cell r="N7">
            <v>47.8</v>
          </cell>
          <cell r="O7">
            <v>47</v>
          </cell>
          <cell r="P7">
            <v>50</v>
          </cell>
          <cell r="Q7">
            <v>54.37</v>
          </cell>
          <cell r="R7">
            <v>61.43</v>
          </cell>
          <cell r="S7">
            <v>64.5</v>
          </cell>
          <cell r="T7">
            <v>76.03</v>
          </cell>
          <cell r="U7">
            <v>74.23</v>
          </cell>
          <cell r="V7">
            <v>63.71</v>
          </cell>
          <cell r="W7">
            <v>60</v>
          </cell>
          <cell r="X7">
            <v>51.91</v>
          </cell>
          <cell r="Y7">
            <v>36.89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49.5</v>
          </cell>
          <cell r="C7">
            <v>49.4</v>
          </cell>
          <cell r="D7">
            <v>49</v>
          </cell>
          <cell r="E7">
            <v>47</v>
          </cell>
          <cell r="F7">
            <v>46.61</v>
          </cell>
          <cell r="G7">
            <v>53.37</v>
          </cell>
          <cell r="H7">
            <v>59.9</v>
          </cell>
          <cell r="I7">
            <v>64.290000000000006</v>
          </cell>
          <cell r="J7">
            <v>74.47</v>
          </cell>
          <cell r="K7">
            <v>54.2</v>
          </cell>
          <cell r="L7">
            <v>51.91</v>
          </cell>
          <cell r="M7">
            <v>53.7</v>
          </cell>
          <cell r="N7">
            <v>47.8</v>
          </cell>
          <cell r="O7">
            <v>47</v>
          </cell>
          <cell r="P7">
            <v>50</v>
          </cell>
          <cell r="Q7">
            <v>54.37</v>
          </cell>
          <cell r="R7">
            <v>61.43</v>
          </cell>
          <cell r="S7">
            <v>64.5</v>
          </cell>
          <cell r="T7">
            <v>76.03</v>
          </cell>
          <cell r="U7">
            <v>74.23</v>
          </cell>
          <cell r="V7">
            <v>63.71</v>
          </cell>
          <cell r="W7">
            <v>60</v>
          </cell>
          <cell r="X7">
            <v>51.91</v>
          </cell>
          <cell r="Y7">
            <v>36.89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413</v>
          </cell>
          <cell r="I25">
            <v>413</v>
          </cell>
          <cell r="J25">
            <v>415</v>
          </cell>
          <cell r="K25">
            <v>415</v>
          </cell>
          <cell r="L25">
            <v>332.18299999999999</v>
          </cell>
          <cell r="M25">
            <v>415</v>
          </cell>
          <cell r="N25">
            <v>182</v>
          </cell>
          <cell r="O25">
            <v>182</v>
          </cell>
          <cell r="P25">
            <v>182</v>
          </cell>
          <cell r="Q25">
            <v>415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359.40600000000001</v>
          </cell>
          <cell r="Y25">
            <v>182</v>
          </cell>
        </row>
        <row r="27">
          <cell r="H27">
            <v>158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H28">
            <v>253</v>
          </cell>
          <cell r="R28">
            <v>130</v>
          </cell>
          <cell r="S28">
            <v>175</v>
          </cell>
          <cell r="T28">
            <v>175</v>
          </cell>
          <cell r="U28">
            <v>175</v>
          </cell>
          <cell r="V28">
            <v>175</v>
          </cell>
          <cell r="W28">
            <v>175</v>
          </cell>
          <cell r="X28">
            <v>175</v>
          </cell>
          <cell r="Y28">
            <v>175</v>
          </cell>
        </row>
        <row r="29">
          <cell r="B29">
            <v>370</v>
          </cell>
          <cell r="C29">
            <v>370</v>
          </cell>
          <cell r="D29">
            <v>370</v>
          </cell>
          <cell r="E29">
            <v>370</v>
          </cell>
          <cell r="F29">
            <v>370</v>
          </cell>
          <cell r="G29">
            <v>387.54700000000003</v>
          </cell>
          <cell r="H29">
            <v>401</v>
          </cell>
          <cell r="I29">
            <v>401</v>
          </cell>
          <cell r="J29">
            <v>400</v>
          </cell>
          <cell r="K29">
            <v>399</v>
          </cell>
          <cell r="L29">
            <v>370</v>
          </cell>
          <cell r="M29">
            <v>395</v>
          </cell>
          <cell r="N29">
            <v>370</v>
          </cell>
          <cell r="O29">
            <v>370</v>
          </cell>
          <cell r="P29">
            <v>370</v>
          </cell>
          <cell r="Q29">
            <v>395</v>
          </cell>
          <cell r="R29">
            <v>399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370</v>
          </cell>
          <cell r="Y29">
            <v>370</v>
          </cell>
        </row>
        <row r="34">
          <cell r="H34">
            <v>60</v>
          </cell>
          <cell r="I34">
            <v>250</v>
          </cell>
          <cell r="J34">
            <v>307.11599999999999</v>
          </cell>
          <cell r="K34">
            <v>250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250</v>
          </cell>
          <cell r="R34">
            <v>250</v>
          </cell>
          <cell r="S34">
            <v>262.45</v>
          </cell>
          <cell r="T34">
            <v>310.04199999999997</v>
          </cell>
          <cell r="U34">
            <v>306.666</v>
          </cell>
          <cell r="V34">
            <v>258.5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210</v>
          </cell>
          <cell r="Q35">
            <v>110</v>
          </cell>
          <cell r="R35">
            <v>250</v>
          </cell>
          <cell r="S35">
            <v>250</v>
          </cell>
          <cell r="T35">
            <v>293.78899999999999</v>
          </cell>
          <cell r="U35">
            <v>289.75299999999999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264.40600000000001</v>
          </cell>
          <cell r="S37">
            <v>355.00599999999997</v>
          </cell>
          <cell r="T37">
            <v>362.30900000000003</v>
          </cell>
          <cell r="U37">
            <v>355.88</v>
          </cell>
          <cell r="V37">
            <v>355.45699999999999</v>
          </cell>
          <cell r="W37">
            <v>354.67700000000002</v>
          </cell>
          <cell r="X37">
            <v>350</v>
          </cell>
          <cell r="Y37">
            <v>320</v>
          </cell>
        </row>
        <row r="40">
          <cell r="B40">
            <v>400</v>
          </cell>
          <cell r="C40">
            <v>300</v>
          </cell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300</v>
          </cell>
          <cell r="Y40">
            <v>300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80</v>
          </cell>
          <cell r="H41">
            <v>320</v>
          </cell>
          <cell r="I41">
            <v>320</v>
          </cell>
          <cell r="J41">
            <v>280</v>
          </cell>
          <cell r="K41">
            <v>320</v>
          </cell>
          <cell r="L41">
            <v>320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160</v>
          </cell>
          <cell r="S41">
            <v>240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320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45</v>
          </cell>
          <cell r="G42">
            <v>50</v>
          </cell>
          <cell r="H42">
            <v>150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50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75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  <cell r="Y42">
            <v>50</v>
          </cell>
        </row>
        <row r="44">
          <cell r="S44">
            <v>300</v>
          </cell>
          <cell r="T44">
            <v>300</v>
          </cell>
          <cell r="U44">
            <v>300</v>
          </cell>
          <cell r="V44">
            <v>100</v>
          </cell>
        </row>
        <row r="45">
          <cell r="N45">
            <v>100</v>
          </cell>
          <cell r="O45">
            <v>100</v>
          </cell>
          <cell r="P45">
            <v>100</v>
          </cell>
          <cell r="Q45">
            <v>100</v>
          </cell>
          <cell r="R45">
            <v>100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50</v>
          </cell>
          <cell r="Q46">
            <v>50</v>
          </cell>
          <cell r="R46">
            <v>50</v>
          </cell>
          <cell r="S46">
            <v>50</v>
          </cell>
        </row>
        <row r="48">
          <cell r="H48">
            <v>125</v>
          </cell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R48">
            <v>90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35</v>
          </cell>
        </row>
        <row r="49">
          <cell r="H49">
            <v>115</v>
          </cell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R49">
            <v>35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I51">
            <v>120</v>
          </cell>
          <cell r="J51">
            <v>200</v>
          </cell>
          <cell r="K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100</v>
          </cell>
        </row>
        <row r="52">
          <cell r="I52">
            <v>30</v>
          </cell>
          <cell r="J52">
            <v>30</v>
          </cell>
          <cell r="K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</row>
        <row r="53">
          <cell r="J53">
            <v>90</v>
          </cell>
          <cell r="K53">
            <v>90</v>
          </cell>
          <cell r="L53">
            <v>50</v>
          </cell>
          <cell r="M53">
            <v>50</v>
          </cell>
          <cell r="N53">
            <v>50</v>
          </cell>
          <cell r="O53">
            <v>50</v>
          </cell>
          <cell r="P53">
            <v>50</v>
          </cell>
          <cell r="Q53">
            <v>50</v>
          </cell>
          <cell r="R53">
            <v>50</v>
          </cell>
          <cell r="S53">
            <v>90</v>
          </cell>
          <cell r="T53">
            <v>90</v>
          </cell>
          <cell r="U53">
            <v>90</v>
          </cell>
          <cell r="V53">
            <v>50</v>
          </cell>
          <cell r="W53">
            <v>50</v>
          </cell>
          <cell r="X53">
            <v>50</v>
          </cell>
          <cell r="Y53">
            <v>50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30</v>
          </cell>
          <cell r="Y54">
            <v>30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76</v>
          </cell>
          <cell r="M55">
            <v>76</v>
          </cell>
          <cell r="N55">
            <v>76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760.41100000000006</v>
          </cell>
          <cell r="C59">
            <v>780.80099999999993</v>
          </cell>
          <cell r="D59">
            <v>815.14</v>
          </cell>
          <cell r="E59">
            <v>845.0619999999999</v>
          </cell>
          <cell r="F59">
            <v>862.47199999999987</v>
          </cell>
          <cell r="G59">
            <v>869.54799999999989</v>
          </cell>
          <cell r="H59">
            <v>964.05000000000007</v>
          </cell>
          <cell r="I59">
            <v>1410.5199999999998</v>
          </cell>
          <cell r="J59">
            <v>2004.6059999999998</v>
          </cell>
          <cell r="K59">
            <v>2475.0639999999999</v>
          </cell>
          <cell r="L59">
            <v>2765.1920000000005</v>
          </cell>
          <cell r="M59">
            <v>2913.5759999999996</v>
          </cell>
          <cell r="N59">
            <v>2892.6979999999999</v>
          </cell>
          <cell r="O59">
            <v>2691.2200000000003</v>
          </cell>
          <cell r="P59">
            <v>2313.9380000000006</v>
          </cell>
          <cell r="Q59">
            <v>1738.9820000000002</v>
          </cell>
          <cell r="R59">
            <v>1126.8940000000002</v>
          </cell>
          <cell r="S59">
            <v>894.97699999999975</v>
          </cell>
          <cell r="T59">
            <v>911.15599999999995</v>
          </cell>
          <cell r="U59">
            <v>955.8159999999998</v>
          </cell>
          <cell r="V59">
            <v>992.74299999999994</v>
          </cell>
          <cell r="W59">
            <v>1019.3239999999998</v>
          </cell>
          <cell r="X59">
            <v>1046.0940000000001</v>
          </cell>
          <cell r="Y59">
            <v>1062.8140000000001</v>
          </cell>
        </row>
        <row r="72">
          <cell r="B72">
            <v>380</v>
          </cell>
          <cell r="C72">
            <v>400</v>
          </cell>
          <cell r="D72">
            <v>400</v>
          </cell>
          <cell r="E72">
            <v>380</v>
          </cell>
          <cell r="F72">
            <v>390</v>
          </cell>
          <cell r="G72">
            <v>390</v>
          </cell>
          <cell r="H72">
            <v>400</v>
          </cell>
          <cell r="I72">
            <v>400</v>
          </cell>
          <cell r="J72">
            <v>398</v>
          </cell>
          <cell r="K72">
            <v>368</v>
          </cell>
          <cell r="L72">
            <v>368</v>
          </cell>
          <cell r="M72">
            <v>368</v>
          </cell>
          <cell r="N72">
            <v>368</v>
          </cell>
          <cell r="O72">
            <v>368</v>
          </cell>
          <cell r="P72">
            <v>388</v>
          </cell>
          <cell r="Q72">
            <v>388</v>
          </cell>
          <cell r="R72">
            <v>388</v>
          </cell>
          <cell r="S72">
            <v>400</v>
          </cell>
          <cell r="T72">
            <v>400</v>
          </cell>
          <cell r="U72">
            <v>400</v>
          </cell>
          <cell r="V72">
            <v>400</v>
          </cell>
          <cell r="W72">
            <v>400</v>
          </cell>
          <cell r="X72">
            <v>381</v>
          </cell>
          <cell r="Y72">
            <v>400</v>
          </cell>
        </row>
        <row r="73">
          <cell r="B73">
            <v>400</v>
          </cell>
          <cell r="C73">
            <v>378</v>
          </cell>
          <cell r="D73">
            <v>400</v>
          </cell>
          <cell r="E73">
            <v>400</v>
          </cell>
          <cell r="F73">
            <v>400</v>
          </cell>
          <cell r="G73">
            <v>381</v>
          </cell>
          <cell r="H73">
            <v>381</v>
          </cell>
          <cell r="I73">
            <v>400</v>
          </cell>
          <cell r="J73">
            <v>389</v>
          </cell>
          <cell r="K73">
            <v>270</v>
          </cell>
          <cell r="L73">
            <v>275</v>
          </cell>
          <cell r="M73">
            <v>270</v>
          </cell>
          <cell r="N73">
            <v>270</v>
          </cell>
          <cell r="O73">
            <v>270</v>
          </cell>
          <cell r="P73">
            <v>270</v>
          </cell>
          <cell r="Q73">
            <v>289</v>
          </cell>
          <cell r="R73">
            <v>310</v>
          </cell>
          <cell r="S73">
            <v>348</v>
          </cell>
          <cell r="T73">
            <v>368</v>
          </cell>
          <cell r="U73">
            <v>396</v>
          </cell>
          <cell r="V73">
            <v>400</v>
          </cell>
          <cell r="W73">
            <v>400</v>
          </cell>
          <cell r="X73">
            <v>400</v>
          </cell>
          <cell r="Y73">
            <v>288.959</v>
          </cell>
        </row>
        <row r="74">
          <cell r="B74">
            <v>750</v>
          </cell>
          <cell r="C74">
            <v>750</v>
          </cell>
          <cell r="D74">
            <v>750</v>
          </cell>
          <cell r="E74">
            <v>750</v>
          </cell>
          <cell r="F74">
            <v>750</v>
          </cell>
          <cell r="G74">
            <v>750</v>
          </cell>
          <cell r="H74">
            <v>750</v>
          </cell>
          <cell r="I74">
            <v>740</v>
          </cell>
          <cell r="J74">
            <v>700</v>
          </cell>
          <cell r="K74">
            <v>574.50900000000001</v>
          </cell>
          <cell r="L74">
            <v>615</v>
          </cell>
          <cell r="M74">
            <v>595</v>
          </cell>
          <cell r="N74">
            <v>565</v>
          </cell>
          <cell r="O74">
            <v>579</v>
          </cell>
          <cell r="P74">
            <v>578</v>
          </cell>
          <cell r="Q74">
            <v>650</v>
          </cell>
          <cell r="R74">
            <v>705</v>
          </cell>
          <cell r="S74">
            <v>725</v>
          </cell>
          <cell r="T74">
            <v>715</v>
          </cell>
          <cell r="U74">
            <v>750</v>
          </cell>
          <cell r="V74">
            <v>750</v>
          </cell>
          <cell r="W74">
            <v>745</v>
          </cell>
          <cell r="X74">
            <v>745</v>
          </cell>
          <cell r="Y74">
            <v>576.48199999999997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32</v>
          </cell>
        </row>
        <row r="76">
          <cell r="B76">
            <v>129.19999999999999</v>
          </cell>
          <cell r="C76">
            <v>114.5</v>
          </cell>
          <cell r="F76">
            <v>24.3</v>
          </cell>
          <cell r="G76">
            <v>500</v>
          </cell>
          <cell r="H76">
            <v>47.4</v>
          </cell>
          <cell r="I76">
            <v>39.4</v>
          </cell>
          <cell r="T76">
            <v>100.1</v>
          </cell>
        </row>
      </sheetData>
      <sheetData sheetId="17">
        <row r="64">
          <cell r="B64">
            <v>1029.25</v>
          </cell>
          <cell r="C64">
            <v>1045.279</v>
          </cell>
          <cell r="D64">
            <v>1055.2750000000001</v>
          </cell>
          <cell r="E64">
            <v>1055.2819999999999</v>
          </cell>
          <cell r="F64">
            <v>1056.279</v>
          </cell>
          <cell r="G64">
            <v>1053.2660000000001</v>
          </cell>
          <cell r="H64">
            <v>1036.722</v>
          </cell>
          <cell r="I64">
            <v>1017.7190000000001</v>
          </cell>
          <cell r="J64">
            <v>981.99599999999998</v>
          </cell>
          <cell r="K64">
            <v>944.01499999999999</v>
          </cell>
          <cell r="L64">
            <v>846.99599999999998</v>
          </cell>
          <cell r="M64">
            <v>821.005</v>
          </cell>
          <cell r="N64">
            <v>803.99599999999998</v>
          </cell>
          <cell r="O64">
            <v>804.74</v>
          </cell>
          <cell r="P64">
            <v>862.73699999999997</v>
          </cell>
          <cell r="Q64">
            <v>863.25900000000001</v>
          </cell>
          <cell r="R64">
            <v>879.26700000000005</v>
          </cell>
          <cell r="S64">
            <v>980.76400000000001</v>
          </cell>
          <cell r="T64">
            <v>915.76400000000001</v>
          </cell>
          <cell r="U64">
            <v>917.77199999999993</v>
          </cell>
          <cell r="V64">
            <v>919.76</v>
          </cell>
          <cell r="W64">
            <v>945.76599999999996</v>
          </cell>
          <cell r="X64">
            <v>842.27200000000005</v>
          </cell>
          <cell r="Y64">
            <v>1007.264</v>
          </cell>
        </row>
        <row r="65">
          <cell r="B65">
            <v>943.3119999999999</v>
          </cell>
          <cell r="C65">
            <v>922.94499999999982</v>
          </cell>
          <cell r="D65">
            <v>913.53399999999988</v>
          </cell>
          <cell r="E65">
            <v>915.19200000000001</v>
          </cell>
          <cell r="F65">
            <v>944.46600000000012</v>
          </cell>
          <cell r="G65">
            <v>1053.9870000000001</v>
          </cell>
          <cell r="H65">
            <v>1212.5920000000003</v>
          </cell>
          <cell r="I65">
            <v>1361.1940000000002</v>
          </cell>
          <cell r="J65">
            <v>1418.5910000000001</v>
          </cell>
          <cell r="K65">
            <v>1422.6580000000001</v>
          </cell>
          <cell r="L65">
            <v>1426.4140000000004</v>
          </cell>
          <cell r="M65">
            <v>1413.1980000000003</v>
          </cell>
          <cell r="N65">
            <v>1397.8840000000002</v>
          </cell>
          <cell r="O65">
            <v>1353.3360000000002</v>
          </cell>
          <cell r="P65">
            <v>1297.1810000000003</v>
          </cell>
          <cell r="Q65">
            <v>1249.3789999999999</v>
          </cell>
          <cell r="R65">
            <v>1219.7940000000001</v>
          </cell>
          <cell r="S65">
            <v>1246.0770000000002</v>
          </cell>
          <cell r="T65">
            <v>1275.0819999999999</v>
          </cell>
          <cell r="U65">
            <v>1247.9850000000001</v>
          </cell>
          <cell r="V65">
            <v>1191.096</v>
          </cell>
          <cell r="W65">
            <v>1090.46</v>
          </cell>
          <cell r="X65">
            <v>1052.578</v>
          </cell>
          <cell r="Y65">
            <v>971.30200000000013</v>
          </cell>
        </row>
        <row r="66">
          <cell r="B66">
            <v>2789.8989999999999</v>
          </cell>
          <cell r="C66">
            <v>2728.4860000000003</v>
          </cell>
          <cell r="D66">
            <v>2650.4190000000003</v>
          </cell>
          <cell r="E66">
            <v>2610.5949999999993</v>
          </cell>
          <cell r="F66">
            <v>2714.4129999999996</v>
          </cell>
          <cell r="G66">
            <v>3083.7420000000002</v>
          </cell>
          <cell r="H66">
            <v>3632.5570000000002</v>
          </cell>
          <cell r="I66">
            <v>4123.3719999999994</v>
          </cell>
          <cell r="J66">
            <v>4407.3130000000001</v>
          </cell>
          <cell r="K66">
            <v>4434.8</v>
          </cell>
          <cell r="L66">
            <v>4426.3649999999989</v>
          </cell>
          <cell r="M66">
            <v>4344.0940000000001</v>
          </cell>
          <cell r="N66">
            <v>4246.5230000000001</v>
          </cell>
          <cell r="O66">
            <v>4058.9920000000002</v>
          </cell>
          <cell r="P66">
            <v>3967.8470000000002</v>
          </cell>
          <cell r="Q66">
            <v>3910.4400000000005</v>
          </cell>
          <cell r="R66">
            <v>3905.9370000000004</v>
          </cell>
          <cell r="S66">
            <v>4413.3230000000003</v>
          </cell>
          <cell r="T66">
            <v>4870.9870000000001</v>
          </cell>
          <cell r="U66">
            <v>4866.6670000000004</v>
          </cell>
          <cell r="V66">
            <v>4590.9689999999991</v>
          </cell>
          <cell r="W66">
            <v>4032.942</v>
          </cell>
          <cell r="X66">
            <v>3765.05</v>
          </cell>
          <cell r="Y66">
            <v>3147.0889999999999</v>
          </cell>
        </row>
        <row r="68">
          <cell r="B68">
            <v>172</v>
          </cell>
          <cell r="C68">
            <v>171.5</v>
          </cell>
          <cell r="D68">
            <v>174</v>
          </cell>
          <cell r="E68">
            <v>174.5</v>
          </cell>
          <cell r="F68">
            <v>156.5</v>
          </cell>
          <cell r="G68">
            <v>127</v>
          </cell>
          <cell r="H68">
            <v>165.5</v>
          </cell>
          <cell r="I68">
            <v>152.5</v>
          </cell>
          <cell r="J68">
            <v>185</v>
          </cell>
          <cell r="K68">
            <v>164</v>
          </cell>
          <cell r="L68">
            <v>154.5</v>
          </cell>
          <cell r="M68">
            <v>144</v>
          </cell>
          <cell r="N68">
            <v>139</v>
          </cell>
          <cell r="O68">
            <v>140.5</v>
          </cell>
          <cell r="P68">
            <v>140.5</v>
          </cell>
          <cell r="Q68">
            <v>143</v>
          </cell>
          <cell r="R68">
            <v>145.5</v>
          </cell>
          <cell r="S68">
            <v>167.5</v>
          </cell>
          <cell r="T68">
            <v>184.5</v>
          </cell>
          <cell r="U68">
            <v>179</v>
          </cell>
          <cell r="V68">
            <v>158.5</v>
          </cell>
          <cell r="W68">
            <v>136</v>
          </cell>
          <cell r="X68">
            <v>130.5</v>
          </cell>
          <cell r="Y68">
            <v>123.5</v>
          </cell>
        </row>
        <row r="73">
          <cell r="B73">
            <v>40</v>
          </cell>
          <cell r="C73">
            <v>10</v>
          </cell>
          <cell r="D73">
            <v>10</v>
          </cell>
          <cell r="E73">
            <v>10</v>
          </cell>
          <cell r="F73">
            <v>10</v>
          </cell>
          <cell r="G73">
            <v>10</v>
          </cell>
          <cell r="H73">
            <v>10</v>
          </cell>
          <cell r="I73">
            <v>9</v>
          </cell>
          <cell r="J73">
            <v>43</v>
          </cell>
          <cell r="K73">
            <v>84</v>
          </cell>
          <cell r="L73">
            <v>87</v>
          </cell>
          <cell r="M73">
            <v>81</v>
          </cell>
          <cell r="N73">
            <v>54</v>
          </cell>
          <cell r="O73">
            <v>27</v>
          </cell>
          <cell r="P73">
            <v>9</v>
          </cell>
          <cell r="Q73">
            <v>14</v>
          </cell>
          <cell r="R73">
            <v>31</v>
          </cell>
          <cell r="S73">
            <v>88</v>
          </cell>
          <cell r="T73">
            <v>122</v>
          </cell>
          <cell r="U73">
            <v>117</v>
          </cell>
          <cell r="V73">
            <v>97</v>
          </cell>
          <cell r="W73">
            <v>98</v>
          </cell>
          <cell r="X73">
            <v>104</v>
          </cell>
          <cell r="Y73">
            <v>76</v>
          </cell>
        </row>
        <row r="74">
          <cell r="J74">
            <v>30</v>
          </cell>
          <cell r="L74">
            <v>10</v>
          </cell>
          <cell r="M74">
            <v>10</v>
          </cell>
          <cell r="N74">
            <v>15</v>
          </cell>
          <cell r="O74">
            <v>20</v>
          </cell>
          <cell r="P74">
            <v>5</v>
          </cell>
        </row>
        <row r="76">
          <cell r="D76">
            <v>16.8</v>
          </cell>
          <cell r="E76">
            <v>64.400000000000006</v>
          </cell>
          <cell r="J76">
            <v>303.7</v>
          </cell>
          <cell r="K76">
            <v>500</v>
          </cell>
          <cell r="L76">
            <v>500</v>
          </cell>
          <cell r="M76">
            <v>299.2</v>
          </cell>
          <cell r="N76">
            <v>247.2</v>
          </cell>
          <cell r="O76">
            <v>333.6</v>
          </cell>
          <cell r="P76">
            <v>97.6</v>
          </cell>
          <cell r="Q76">
            <v>163.80000000000001</v>
          </cell>
          <cell r="R76">
            <v>399.7</v>
          </cell>
          <cell r="S76">
            <v>142.69999999999999</v>
          </cell>
          <cell r="U76">
            <v>33.6</v>
          </cell>
          <cell r="V76">
            <v>85.3</v>
          </cell>
          <cell r="W76">
            <v>336.7</v>
          </cell>
          <cell r="X76">
            <v>500</v>
          </cell>
          <cell r="Y76">
            <v>500</v>
          </cell>
        </row>
      </sheetData>
      <sheetData sheetId="18">
        <row r="7">
          <cell r="B7">
            <v>49.5</v>
          </cell>
          <cell r="C7">
            <v>49.4</v>
          </cell>
          <cell r="D7">
            <v>49</v>
          </cell>
          <cell r="E7">
            <v>47</v>
          </cell>
          <cell r="F7">
            <v>46.61</v>
          </cell>
          <cell r="G7">
            <v>53.37</v>
          </cell>
          <cell r="H7">
            <v>59.9</v>
          </cell>
          <cell r="I7">
            <v>64.290000000000006</v>
          </cell>
          <cell r="J7">
            <v>74.47</v>
          </cell>
          <cell r="K7">
            <v>54.2</v>
          </cell>
          <cell r="L7">
            <v>51.91</v>
          </cell>
          <cell r="M7">
            <v>53.7</v>
          </cell>
          <cell r="N7">
            <v>47.8</v>
          </cell>
          <cell r="O7">
            <v>47</v>
          </cell>
          <cell r="P7">
            <v>50</v>
          </cell>
          <cell r="Q7">
            <v>54.37</v>
          </cell>
          <cell r="R7">
            <v>61.43</v>
          </cell>
          <cell r="S7">
            <v>64.5</v>
          </cell>
          <cell r="T7">
            <v>76.03</v>
          </cell>
          <cell r="U7">
            <v>74.23</v>
          </cell>
          <cell r="V7">
            <v>63.71</v>
          </cell>
          <cell r="W7">
            <v>60</v>
          </cell>
          <cell r="X7">
            <v>51.91</v>
          </cell>
          <cell r="Y7">
            <v>36.89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VOLTERRA</v>
          </cell>
        </row>
        <row r="42">
          <cell r="A42" t="str">
            <v>VOLTON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44247</v>
          </cell>
        </row>
        <row r="4">
          <cell r="B4">
            <v>44247</v>
          </cell>
        </row>
        <row r="5">
          <cell r="B5">
            <v>44247</v>
          </cell>
        </row>
        <row r="6">
          <cell r="B6">
            <v>44247</v>
          </cell>
        </row>
        <row r="7">
          <cell r="B7">
            <v>44247</v>
          </cell>
        </row>
        <row r="8">
          <cell r="B8">
            <v>44247</v>
          </cell>
        </row>
        <row r="9">
          <cell r="B9">
            <v>44247</v>
          </cell>
        </row>
        <row r="10">
          <cell r="B10">
            <v>44247</v>
          </cell>
        </row>
        <row r="11">
          <cell r="B11">
            <v>44247</v>
          </cell>
        </row>
        <row r="12">
          <cell r="B12">
            <v>44247</v>
          </cell>
        </row>
        <row r="13">
          <cell r="B13">
            <v>44247</v>
          </cell>
        </row>
        <row r="14">
          <cell r="B14">
            <v>44247</v>
          </cell>
        </row>
        <row r="15">
          <cell r="B15">
            <v>44247</v>
          </cell>
        </row>
        <row r="16">
          <cell r="B16">
            <v>44247</v>
          </cell>
        </row>
      </sheetData>
      <sheetData sheetId="41">
        <row r="2">
          <cell r="C2">
            <v>44251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1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4974.5110000000004</v>
      </c>
      <c r="C4" s="18">
        <v>4878.201</v>
      </c>
      <c r="D4" s="18">
        <v>4820.04</v>
      </c>
      <c r="E4" s="18">
        <v>4829.9619999999995</v>
      </c>
      <c r="F4" s="18">
        <v>4881.6720000000014</v>
      </c>
      <c r="G4" s="18">
        <v>5327.9950000000008</v>
      </c>
      <c r="H4" s="18">
        <v>6057.3499999999995</v>
      </c>
      <c r="I4" s="18">
        <v>6663.82</v>
      </c>
      <c r="J4" s="18">
        <v>7369.6220000000012</v>
      </c>
      <c r="K4" s="18">
        <v>7549.473</v>
      </c>
      <c r="L4" s="18">
        <v>7451.2749999999987</v>
      </c>
      <c r="M4" s="18">
        <v>7112.4760000000015</v>
      </c>
      <c r="N4" s="18">
        <v>6903.597999999999</v>
      </c>
      <c r="O4" s="18">
        <v>6738.1200000000008</v>
      </c>
      <c r="P4" s="18">
        <v>6379.8380000000006</v>
      </c>
      <c r="Q4" s="18">
        <v>6343.8820000000014</v>
      </c>
      <c r="R4" s="18">
        <v>6581.2000000000007</v>
      </c>
      <c r="S4" s="18">
        <v>7038.3330000000005</v>
      </c>
      <c r="T4" s="18">
        <v>7368.2960000000003</v>
      </c>
      <c r="U4" s="18">
        <v>7362.0150000000012</v>
      </c>
      <c r="V4" s="18">
        <v>7042.6000000000013</v>
      </c>
      <c r="W4" s="18">
        <v>6639.9010000000007</v>
      </c>
      <c r="X4" s="18">
        <v>6394.4000000000005</v>
      </c>
      <c r="Y4" s="18">
        <v>5825.1550000000007</v>
      </c>
      <c r="Z4" s="19"/>
      <c r="AA4" s="20">
        <f>SUM(B4:Z4)</f>
        <v>152533.73499999999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</v>
      </c>
      <c r="C7" s="28">
        <v>49.4</v>
      </c>
      <c r="D7" s="28">
        <v>49</v>
      </c>
      <c r="E7" s="28">
        <v>47</v>
      </c>
      <c r="F7" s="28">
        <v>46.61</v>
      </c>
      <c r="G7" s="28">
        <v>53.37</v>
      </c>
      <c r="H7" s="28">
        <v>59.9</v>
      </c>
      <c r="I7" s="28">
        <v>64.290000000000006</v>
      </c>
      <c r="J7" s="28">
        <v>74.47</v>
      </c>
      <c r="K7" s="28">
        <v>54.2</v>
      </c>
      <c r="L7" s="28">
        <v>51.91</v>
      </c>
      <c r="M7" s="28">
        <v>53.7</v>
      </c>
      <c r="N7" s="28">
        <v>47.8</v>
      </c>
      <c r="O7" s="28">
        <v>47</v>
      </c>
      <c r="P7" s="28">
        <v>50</v>
      </c>
      <c r="Q7" s="28">
        <v>54.37</v>
      </c>
      <c r="R7" s="28">
        <v>61.43</v>
      </c>
      <c r="S7" s="28">
        <v>64.5</v>
      </c>
      <c r="T7" s="28">
        <v>76.03</v>
      </c>
      <c r="U7" s="28">
        <v>74.23</v>
      </c>
      <c r="V7" s="28">
        <v>63.71</v>
      </c>
      <c r="W7" s="28">
        <v>60</v>
      </c>
      <c r="X7" s="28">
        <v>51.91</v>
      </c>
      <c r="Y7" s="28">
        <v>36.89</v>
      </c>
      <c r="Z7" s="29"/>
      <c r="AA7" s="30">
        <f>IF(SUM(GR_MAINLAND_MCP_SUM_SELL)&lt;&gt;0,AVERAGEIF(GR_MAINLAND_MCP_SUM_SELL,"&lt;&gt;"""),"")</f>
        <v>55.88416666666668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651</v>
      </c>
      <c r="D10" s="42">
        <v>651</v>
      </c>
      <c r="E10" s="42">
        <v>651</v>
      </c>
      <c r="F10" s="42">
        <v>651</v>
      </c>
      <c r="G10" s="42">
        <v>651</v>
      </c>
      <c r="H10" s="42">
        <v>651</v>
      </c>
      <c r="I10" s="42">
        <v>651</v>
      </c>
      <c r="J10" s="42">
        <v>651</v>
      </c>
      <c r="K10" s="42">
        <v>651</v>
      </c>
      <c r="L10" s="42">
        <v>651</v>
      </c>
      <c r="M10" s="42">
        <v>651</v>
      </c>
      <c r="N10" s="42">
        <v>651</v>
      </c>
      <c r="O10" s="42">
        <v>651</v>
      </c>
      <c r="P10" s="42">
        <v>651</v>
      </c>
      <c r="Q10" s="42">
        <v>651</v>
      </c>
      <c r="R10" s="42">
        <v>651</v>
      </c>
      <c r="S10" s="42">
        <v>651</v>
      </c>
      <c r="T10" s="42">
        <v>651</v>
      </c>
      <c r="U10" s="42">
        <v>651</v>
      </c>
      <c r="V10" s="42">
        <v>651</v>
      </c>
      <c r="W10" s="42">
        <v>651</v>
      </c>
      <c r="X10" s="42">
        <v>651</v>
      </c>
      <c r="Y10" s="42">
        <v>651</v>
      </c>
      <c r="Z10" s="43"/>
      <c r="AA10" s="44">
        <f>SUM(B10:Z10)</f>
        <v>15624</v>
      </c>
    </row>
    <row r="11" spans="1:27" ht="24.95" customHeight="1" x14ac:dyDescent="0.2">
      <c r="A11" s="45" t="s">
        <v>7</v>
      </c>
      <c r="B11" s="46">
        <v>1129.9000000000001</v>
      </c>
      <c r="C11" s="47">
        <v>1129.9000000000001</v>
      </c>
      <c r="D11" s="47">
        <v>1129.9000000000001</v>
      </c>
      <c r="E11" s="47">
        <v>1129.9000000000001</v>
      </c>
      <c r="F11" s="47">
        <v>1129.9000000000001</v>
      </c>
      <c r="G11" s="47">
        <v>1107.4470000000001</v>
      </c>
      <c r="H11" s="47">
        <v>1612.9</v>
      </c>
      <c r="I11" s="47">
        <v>1611.9</v>
      </c>
      <c r="J11" s="47">
        <v>1670.0160000000001</v>
      </c>
      <c r="K11" s="47">
        <v>1611.9</v>
      </c>
      <c r="L11" s="47">
        <v>1450.0830000000001</v>
      </c>
      <c r="M11" s="47">
        <v>1557.9</v>
      </c>
      <c r="N11" s="47">
        <v>1299.9000000000001</v>
      </c>
      <c r="O11" s="47">
        <v>1299.9000000000001</v>
      </c>
      <c r="P11" s="47">
        <v>1299.9000000000001</v>
      </c>
      <c r="Q11" s="47">
        <v>1717.9</v>
      </c>
      <c r="R11" s="47">
        <v>2054.306</v>
      </c>
      <c r="S11" s="47">
        <v>2203.3559999999998</v>
      </c>
      <c r="T11" s="47">
        <v>2302.04</v>
      </c>
      <c r="U11" s="47">
        <v>2288.1990000000001</v>
      </c>
      <c r="V11" s="47">
        <v>2199.857</v>
      </c>
      <c r="W11" s="47">
        <v>2190.5770000000002</v>
      </c>
      <c r="X11" s="47">
        <v>2102.306</v>
      </c>
      <c r="Y11" s="47">
        <v>1894.9</v>
      </c>
      <c r="Z11" s="48"/>
      <c r="AA11" s="49">
        <f>SUM(B11:Z11)</f>
        <v>39124.786999999997</v>
      </c>
    </row>
    <row r="12" spans="1:27" ht="24.95" customHeight="1" x14ac:dyDescent="0.2">
      <c r="A12" s="45" t="s">
        <v>8</v>
      </c>
      <c r="B12" s="46">
        <v>724</v>
      </c>
      <c r="C12" s="47">
        <v>624</v>
      </c>
      <c r="D12" s="47">
        <v>624</v>
      </c>
      <c r="E12" s="47">
        <v>624</v>
      </c>
      <c r="F12" s="47">
        <v>624</v>
      </c>
      <c r="G12" s="47">
        <v>629</v>
      </c>
      <c r="H12" s="47">
        <v>1201</v>
      </c>
      <c r="I12" s="47">
        <v>1361</v>
      </c>
      <c r="J12" s="47">
        <v>1507</v>
      </c>
      <c r="K12" s="47">
        <v>1549</v>
      </c>
      <c r="L12" s="47">
        <v>1277</v>
      </c>
      <c r="M12" s="47">
        <v>707</v>
      </c>
      <c r="N12" s="47">
        <v>807</v>
      </c>
      <c r="O12" s="47">
        <v>829</v>
      </c>
      <c r="P12" s="47">
        <v>829</v>
      </c>
      <c r="Q12" s="47">
        <v>859</v>
      </c>
      <c r="R12" s="47">
        <v>1296</v>
      </c>
      <c r="S12" s="47">
        <v>1766</v>
      </c>
      <c r="T12" s="47">
        <v>1871</v>
      </c>
      <c r="U12" s="47">
        <v>1871</v>
      </c>
      <c r="V12" s="47">
        <v>1599</v>
      </c>
      <c r="W12" s="47">
        <v>1184</v>
      </c>
      <c r="X12" s="47">
        <v>1019</v>
      </c>
      <c r="Y12" s="47">
        <v>919</v>
      </c>
      <c r="Z12" s="48"/>
      <c r="AA12" s="49">
        <f>SUM(B12:Z12)</f>
        <v>26300</v>
      </c>
    </row>
    <row r="13" spans="1:27" ht="24.95" customHeight="1" x14ac:dyDescent="0.2">
      <c r="A13" s="50" t="s">
        <v>9</v>
      </c>
      <c r="B13" s="51">
        <v>760.41100000000006</v>
      </c>
      <c r="C13" s="52">
        <v>780.80099999999993</v>
      </c>
      <c r="D13" s="52">
        <v>815.14</v>
      </c>
      <c r="E13" s="52">
        <v>845.0619999999999</v>
      </c>
      <c r="F13" s="52">
        <v>862.47199999999987</v>
      </c>
      <c r="G13" s="52">
        <v>869.54799999999989</v>
      </c>
      <c r="H13" s="52">
        <v>964.05000000000007</v>
      </c>
      <c r="I13" s="52">
        <v>1410.5199999999998</v>
      </c>
      <c r="J13" s="52">
        <v>2004.6059999999998</v>
      </c>
      <c r="K13" s="52">
        <v>2475.0639999999999</v>
      </c>
      <c r="L13" s="52">
        <v>2765.1920000000005</v>
      </c>
      <c r="M13" s="52">
        <v>2913.5759999999996</v>
      </c>
      <c r="N13" s="52">
        <v>2892.6979999999999</v>
      </c>
      <c r="O13" s="52">
        <v>2691.2200000000003</v>
      </c>
      <c r="P13" s="52">
        <v>2313.9380000000006</v>
      </c>
      <c r="Q13" s="52">
        <v>1738.9820000000002</v>
      </c>
      <c r="R13" s="52">
        <v>1126.8940000000002</v>
      </c>
      <c r="S13" s="52">
        <v>894.97699999999975</v>
      </c>
      <c r="T13" s="52">
        <v>911.15599999999995</v>
      </c>
      <c r="U13" s="52">
        <v>955.8159999999998</v>
      </c>
      <c r="V13" s="52">
        <v>992.74299999999994</v>
      </c>
      <c r="W13" s="52">
        <v>1019.3239999999998</v>
      </c>
      <c r="X13" s="52">
        <v>1046.0940000000001</v>
      </c>
      <c r="Y13" s="52">
        <v>1062.8140000000001</v>
      </c>
      <c r="Z13" s="53"/>
      <c r="AA13" s="54">
        <f>SUM(B13:Z13)</f>
        <v>35113.097999999991</v>
      </c>
    </row>
    <row r="14" spans="1:27" ht="30" customHeight="1" thickBot="1" x14ac:dyDescent="0.25">
      <c r="A14" s="55" t="s">
        <v>10</v>
      </c>
      <c r="B14" s="56">
        <f>IF(LEN(B$2)&gt;0,SUM(B10:B13),"")</f>
        <v>3265.3110000000001</v>
      </c>
      <c r="C14" s="57">
        <f t="shared" ref="C14:Z14" si="0">IF(LEN(C$2)&gt;0,SUM(C10:C13),"")</f>
        <v>3185.701</v>
      </c>
      <c r="D14" s="57">
        <f t="shared" si="0"/>
        <v>3220.04</v>
      </c>
      <c r="E14" s="57">
        <f t="shared" si="0"/>
        <v>3249.962</v>
      </c>
      <c r="F14" s="57">
        <f t="shared" si="0"/>
        <v>3267.3719999999998</v>
      </c>
      <c r="G14" s="57">
        <f t="shared" si="0"/>
        <v>3256.9949999999999</v>
      </c>
      <c r="H14" s="57">
        <f t="shared" si="0"/>
        <v>4428.95</v>
      </c>
      <c r="I14" s="57">
        <f t="shared" si="0"/>
        <v>5034.42</v>
      </c>
      <c r="J14" s="57">
        <f t="shared" si="0"/>
        <v>5832.6219999999994</v>
      </c>
      <c r="K14" s="57">
        <f t="shared" si="0"/>
        <v>6286.9639999999999</v>
      </c>
      <c r="L14" s="57">
        <f t="shared" si="0"/>
        <v>6143.2750000000005</v>
      </c>
      <c r="M14" s="57">
        <f t="shared" si="0"/>
        <v>5829.4759999999997</v>
      </c>
      <c r="N14" s="57">
        <f t="shared" si="0"/>
        <v>5650.598</v>
      </c>
      <c r="O14" s="57">
        <f t="shared" si="0"/>
        <v>5471.1200000000008</v>
      </c>
      <c r="P14" s="57">
        <f t="shared" si="0"/>
        <v>5093.8380000000006</v>
      </c>
      <c r="Q14" s="57">
        <f t="shared" si="0"/>
        <v>4966.8820000000005</v>
      </c>
      <c r="R14" s="57">
        <f t="shared" si="0"/>
        <v>5128.2000000000007</v>
      </c>
      <c r="S14" s="57">
        <f t="shared" si="0"/>
        <v>5515.3329999999996</v>
      </c>
      <c r="T14" s="57">
        <f t="shared" si="0"/>
        <v>5735.1959999999999</v>
      </c>
      <c r="U14" s="57">
        <f t="shared" si="0"/>
        <v>5766.0150000000003</v>
      </c>
      <c r="V14" s="57">
        <f t="shared" si="0"/>
        <v>5442.6</v>
      </c>
      <c r="W14" s="57">
        <f t="shared" si="0"/>
        <v>5044.9009999999998</v>
      </c>
      <c r="X14" s="57">
        <f t="shared" si="0"/>
        <v>4818.3999999999996</v>
      </c>
      <c r="Y14" s="57">
        <f t="shared" si="0"/>
        <v>4527.7139999999999</v>
      </c>
      <c r="Z14" s="58" t="str">
        <f t="shared" si="0"/>
        <v/>
      </c>
      <c r="AA14" s="59">
        <f>SUM(AA9:AA13)</f>
        <v>116161.88499999998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2415.9</v>
      </c>
      <c r="C25" s="67">
        <v>2327.9</v>
      </c>
      <c r="D25" s="67">
        <v>2352.9</v>
      </c>
      <c r="E25" s="67">
        <v>2371.9</v>
      </c>
      <c r="F25" s="67">
        <v>2380.9</v>
      </c>
      <c r="G25" s="67">
        <v>2385.9</v>
      </c>
      <c r="H25" s="67">
        <v>3069.9</v>
      </c>
      <c r="I25" s="67">
        <v>3579.9</v>
      </c>
      <c r="J25" s="67">
        <v>4221.8999999999996</v>
      </c>
      <c r="K25" s="67">
        <v>4655.8999999999996</v>
      </c>
      <c r="L25" s="67">
        <v>4604.8999999999996</v>
      </c>
      <c r="M25" s="67">
        <v>4152.8999999999996</v>
      </c>
      <c r="N25" s="67">
        <v>4221.8999999999996</v>
      </c>
      <c r="O25" s="67">
        <v>4062.9</v>
      </c>
      <c r="P25" s="67">
        <v>3755.9</v>
      </c>
      <c r="Q25" s="67">
        <v>3318.9</v>
      </c>
      <c r="R25" s="67">
        <v>3279.9</v>
      </c>
      <c r="S25" s="67">
        <v>3576.9</v>
      </c>
      <c r="T25" s="67">
        <v>3696.9</v>
      </c>
      <c r="U25" s="67">
        <v>3725.9</v>
      </c>
      <c r="V25" s="67">
        <v>3483.9</v>
      </c>
      <c r="W25" s="67">
        <v>3094.9</v>
      </c>
      <c r="X25" s="67">
        <v>2950.9</v>
      </c>
      <c r="Y25" s="67">
        <v>2872.9</v>
      </c>
      <c r="Z25" s="68"/>
      <c r="AA25" s="69">
        <f>SUM(B25:Z25)</f>
        <v>80562.599999999991</v>
      </c>
    </row>
    <row r="26" spans="1:27" ht="24.95" customHeight="1" x14ac:dyDescent="0.2">
      <c r="A26" s="70" t="s">
        <v>20</v>
      </c>
      <c r="B26" s="71">
        <v>1276.4110000000001</v>
      </c>
      <c r="C26" s="72">
        <v>1282.8009999999999</v>
      </c>
      <c r="D26" s="72">
        <v>1314.14</v>
      </c>
      <c r="E26" s="72">
        <v>1305.0619999999999</v>
      </c>
      <c r="F26" s="72">
        <v>1323.472</v>
      </c>
      <c r="G26" s="72">
        <v>1329.095</v>
      </c>
      <c r="H26" s="72">
        <v>1977.05</v>
      </c>
      <c r="I26" s="72">
        <v>1671.52</v>
      </c>
      <c r="J26" s="72">
        <v>1774.722</v>
      </c>
      <c r="K26" s="72">
        <v>1520.5730000000001</v>
      </c>
      <c r="L26" s="72">
        <v>1523.375</v>
      </c>
      <c r="M26" s="72">
        <v>1636.576</v>
      </c>
      <c r="N26" s="72">
        <v>1358.6980000000001</v>
      </c>
      <c r="O26" s="72">
        <v>1352.22</v>
      </c>
      <c r="P26" s="72">
        <v>1300.9380000000001</v>
      </c>
      <c r="Q26" s="72">
        <v>1541.982</v>
      </c>
      <c r="R26" s="72">
        <v>1498.3</v>
      </c>
      <c r="S26" s="72">
        <v>1513.433</v>
      </c>
      <c r="T26" s="72">
        <v>1623.296</v>
      </c>
      <c r="U26" s="72">
        <v>1688.115</v>
      </c>
      <c r="V26" s="72">
        <v>1610.7</v>
      </c>
      <c r="W26" s="72">
        <v>1597.001</v>
      </c>
      <c r="X26" s="72">
        <v>1495.5</v>
      </c>
      <c r="Y26" s="72">
        <v>1034.2550000000001</v>
      </c>
      <c r="Z26" s="73"/>
      <c r="AA26" s="74">
        <f>SUM(B26:Z26)</f>
        <v>35549.234999999993</v>
      </c>
    </row>
    <row r="27" spans="1:27" ht="24.95" customHeight="1" x14ac:dyDescent="0.2">
      <c r="A27" s="77" t="s">
        <v>21</v>
      </c>
      <c r="B27" s="75">
        <v>1153</v>
      </c>
      <c r="C27" s="76">
        <v>1153</v>
      </c>
      <c r="D27" s="76">
        <v>1153</v>
      </c>
      <c r="E27" s="76">
        <v>1153</v>
      </c>
      <c r="F27" s="76">
        <v>1153</v>
      </c>
      <c r="G27" s="76">
        <v>1113</v>
      </c>
      <c r="H27" s="76">
        <v>963</v>
      </c>
      <c r="I27" s="76">
        <v>1373</v>
      </c>
      <c r="J27" s="76">
        <v>1373</v>
      </c>
      <c r="K27" s="76">
        <v>1373</v>
      </c>
      <c r="L27" s="76">
        <v>1323</v>
      </c>
      <c r="M27" s="76">
        <v>1323</v>
      </c>
      <c r="N27" s="76">
        <v>1323</v>
      </c>
      <c r="O27" s="76">
        <v>1323</v>
      </c>
      <c r="P27" s="76">
        <v>1323</v>
      </c>
      <c r="Q27" s="76">
        <v>1483</v>
      </c>
      <c r="R27" s="76">
        <v>1803</v>
      </c>
      <c r="S27" s="76">
        <v>1948</v>
      </c>
      <c r="T27" s="76">
        <v>1948</v>
      </c>
      <c r="U27" s="76">
        <v>1948</v>
      </c>
      <c r="V27" s="76">
        <v>1948</v>
      </c>
      <c r="W27" s="76">
        <v>1948</v>
      </c>
      <c r="X27" s="76">
        <v>1948</v>
      </c>
      <c r="Y27" s="76">
        <v>1918</v>
      </c>
      <c r="Z27" s="78"/>
      <c r="AA27" s="79">
        <f>SUM(B27:Z27)</f>
        <v>35467</v>
      </c>
    </row>
    <row r="28" spans="1:27" ht="30" customHeight="1" thickBot="1" x14ac:dyDescent="0.25">
      <c r="A28" s="55" t="s">
        <v>22</v>
      </c>
      <c r="B28" s="56">
        <f>IF(LEN(B$2)&gt;0,SUM(B25:B27),"")</f>
        <v>4845.3109999999997</v>
      </c>
      <c r="C28" s="57">
        <f t="shared" ref="C28:Z28" si="2">IF(LEN(C$2)&gt;0,SUM(C25:C27),"")</f>
        <v>4763.701</v>
      </c>
      <c r="D28" s="57">
        <f t="shared" si="2"/>
        <v>4820.04</v>
      </c>
      <c r="E28" s="57">
        <f t="shared" si="2"/>
        <v>4829.9619999999995</v>
      </c>
      <c r="F28" s="57">
        <f t="shared" si="2"/>
        <v>4857.3720000000003</v>
      </c>
      <c r="G28" s="57">
        <f t="shared" si="2"/>
        <v>4827.9949999999999</v>
      </c>
      <c r="H28" s="57">
        <f t="shared" si="2"/>
        <v>6009.95</v>
      </c>
      <c r="I28" s="57">
        <f t="shared" si="2"/>
        <v>6624.42</v>
      </c>
      <c r="J28" s="57">
        <f t="shared" si="2"/>
        <v>7369.6219999999994</v>
      </c>
      <c r="K28" s="57">
        <f t="shared" si="2"/>
        <v>7549.473</v>
      </c>
      <c r="L28" s="57">
        <f t="shared" si="2"/>
        <v>7451.2749999999996</v>
      </c>
      <c r="M28" s="57">
        <f t="shared" si="2"/>
        <v>7112.4759999999997</v>
      </c>
      <c r="N28" s="57">
        <f t="shared" si="2"/>
        <v>6903.598</v>
      </c>
      <c r="O28" s="57">
        <f t="shared" si="2"/>
        <v>6738.12</v>
      </c>
      <c r="P28" s="57">
        <f t="shared" si="2"/>
        <v>6379.8379999999997</v>
      </c>
      <c r="Q28" s="57">
        <f t="shared" si="2"/>
        <v>6343.8819999999996</v>
      </c>
      <c r="R28" s="57">
        <f t="shared" si="2"/>
        <v>6581.2</v>
      </c>
      <c r="S28" s="57">
        <f t="shared" si="2"/>
        <v>7038.3330000000005</v>
      </c>
      <c r="T28" s="57">
        <f t="shared" si="2"/>
        <v>7268.1959999999999</v>
      </c>
      <c r="U28" s="57">
        <f t="shared" si="2"/>
        <v>7362.0150000000003</v>
      </c>
      <c r="V28" s="57">
        <f t="shared" si="2"/>
        <v>7042.6</v>
      </c>
      <c r="W28" s="57">
        <f t="shared" si="2"/>
        <v>6639.9009999999998</v>
      </c>
      <c r="X28" s="57">
        <f t="shared" si="2"/>
        <v>6394.4</v>
      </c>
      <c r="Y28" s="57">
        <f t="shared" si="2"/>
        <v>5825.1550000000007</v>
      </c>
      <c r="Z28" s="58" t="str">
        <f t="shared" si="2"/>
        <v/>
      </c>
      <c r="AA28" s="59">
        <f>SUM(AA25:AA27)</f>
        <v>151578.83499999999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380</v>
      </c>
      <c r="C31" s="90">
        <v>400</v>
      </c>
      <c r="D31" s="90">
        <v>400</v>
      </c>
      <c r="E31" s="90">
        <v>380</v>
      </c>
      <c r="F31" s="90">
        <v>390</v>
      </c>
      <c r="G31" s="90">
        <v>390</v>
      </c>
      <c r="H31" s="90">
        <v>400</v>
      </c>
      <c r="I31" s="90">
        <v>400</v>
      </c>
      <c r="J31" s="90">
        <v>398</v>
      </c>
      <c r="K31" s="90">
        <v>368</v>
      </c>
      <c r="L31" s="90">
        <v>368</v>
      </c>
      <c r="M31" s="90">
        <v>368</v>
      </c>
      <c r="N31" s="90">
        <v>368</v>
      </c>
      <c r="O31" s="90">
        <v>368</v>
      </c>
      <c r="P31" s="90">
        <v>388</v>
      </c>
      <c r="Q31" s="90">
        <v>388</v>
      </c>
      <c r="R31" s="90">
        <v>388</v>
      </c>
      <c r="S31" s="90">
        <v>400</v>
      </c>
      <c r="T31" s="90">
        <v>400</v>
      </c>
      <c r="U31" s="90">
        <v>400</v>
      </c>
      <c r="V31" s="90">
        <v>400</v>
      </c>
      <c r="W31" s="90">
        <v>400</v>
      </c>
      <c r="X31" s="90">
        <v>381</v>
      </c>
      <c r="Y31" s="90">
        <v>400</v>
      </c>
      <c r="Z31" s="91"/>
      <c r="AA31" s="69">
        <f t="shared" ref="AA31:AA36" si="3">SUM(B31:Z31)</f>
        <v>9323</v>
      </c>
    </row>
    <row r="32" spans="1:27" ht="24.95" customHeight="1" x14ac:dyDescent="0.2">
      <c r="A32" s="92" t="s">
        <v>25</v>
      </c>
      <c r="B32" s="93">
        <v>400</v>
      </c>
      <c r="C32" s="94">
        <v>378</v>
      </c>
      <c r="D32" s="94">
        <v>400</v>
      </c>
      <c r="E32" s="94">
        <v>400</v>
      </c>
      <c r="F32" s="94">
        <v>400</v>
      </c>
      <c r="G32" s="94">
        <v>381</v>
      </c>
      <c r="H32" s="94">
        <v>381</v>
      </c>
      <c r="I32" s="94">
        <v>400</v>
      </c>
      <c r="J32" s="94">
        <v>389</v>
      </c>
      <c r="K32" s="94">
        <v>270</v>
      </c>
      <c r="L32" s="94">
        <v>275</v>
      </c>
      <c r="M32" s="94">
        <v>270</v>
      </c>
      <c r="N32" s="94">
        <v>270</v>
      </c>
      <c r="O32" s="94">
        <v>270</v>
      </c>
      <c r="P32" s="94">
        <v>270</v>
      </c>
      <c r="Q32" s="94">
        <v>289</v>
      </c>
      <c r="R32" s="94">
        <v>310</v>
      </c>
      <c r="S32" s="94">
        <v>348</v>
      </c>
      <c r="T32" s="94">
        <v>368</v>
      </c>
      <c r="U32" s="94">
        <v>396</v>
      </c>
      <c r="V32" s="94">
        <v>400</v>
      </c>
      <c r="W32" s="94">
        <v>400</v>
      </c>
      <c r="X32" s="94">
        <v>400</v>
      </c>
      <c r="Y32" s="94">
        <v>288.959</v>
      </c>
      <c r="Z32" s="95"/>
      <c r="AA32" s="74">
        <f t="shared" si="3"/>
        <v>8353.9590000000007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740</v>
      </c>
      <c r="J33" s="94">
        <v>700</v>
      </c>
      <c r="K33" s="94">
        <v>574.50900000000001</v>
      </c>
      <c r="L33" s="94">
        <v>615</v>
      </c>
      <c r="M33" s="94">
        <v>595</v>
      </c>
      <c r="N33" s="94">
        <v>565</v>
      </c>
      <c r="O33" s="94">
        <v>579</v>
      </c>
      <c r="P33" s="94">
        <v>578</v>
      </c>
      <c r="Q33" s="94">
        <v>650</v>
      </c>
      <c r="R33" s="94">
        <v>705</v>
      </c>
      <c r="S33" s="94">
        <v>725</v>
      </c>
      <c r="T33" s="94">
        <v>715</v>
      </c>
      <c r="U33" s="94">
        <v>750</v>
      </c>
      <c r="V33" s="94">
        <v>750</v>
      </c>
      <c r="W33" s="94">
        <v>745</v>
      </c>
      <c r="X33" s="94">
        <v>745</v>
      </c>
      <c r="Y33" s="94">
        <v>576.48199999999997</v>
      </c>
      <c r="Z33" s="95"/>
      <c r="AA33" s="74">
        <f t="shared" si="3"/>
        <v>16557.991000000002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32</v>
      </c>
      <c r="Z34" s="95"/>
      <c r="AA34" s="74">
        <f t="shared" si="3"/>
        <v>1182</v>
      </c>
    </row>
    <row r="35" spans="1:27" ht="24.95" customHeight="1" x14ac:dyDescent="0.2">
      <c r="A35" s="92" t="s">
        <v>28</v>
      </c>
      <c r="B35" s="93">
        <v>129.19999999999999</v>
      </c>
      <c r="C35" s="94">
        <v>114.5</v>
      </c>
      <c r="D35" s="94"/>
      <c r="E35" s="94"/>
      <c r="F35" s="94">
        <v>24.3</v>
      </c>
      <c r="G35" s="94">
        <v>500</v>
      </c>
      <c r="H35" s="94">
        <v>47.4</v>
      </c>
      <c r="I35" s="94">
        <v>39.4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100.1</v>
      </c>
      <c r="U35" s="94"/>
      <c r="V35" s="94"/>
      <c r="W35" s="94"/>
      <c r="X35" s="94"/>
      <c r="Y35" s="94"/>
      <c r="Z35" s="95"/>
      <c r="AA35" s="74">
        <f t="shared" si="3"/>
        <v>954.9</v>
      </c>
    </row>
    <row r="36" spans="1:27" ht="30" customHeight="1" thickBot="1" x14ac:dyDescent="0.25">
      <c r="A36" s="81" t="s">
        <v>29</v>
      </c>
      <c r="B36" s="82">
        <f>IF(LEN(B$2)&gt;0,SUM(B31:B35),"")</f>
        <v>1709.2</v>
      </c>
      <c r="C36" s="83">
        <f t="shared" ref="C36:Z36" si="4">IF(LEN(C$2)&gt;0,SUM(C31:C35),"")</f>
        <v>1692.5</v>
      </c>
      <c r="D36" s="83">
        <f t="shared" si="4"/>
        <v>1600</v>
      </c>
      <c r="E36" s="83">
        <f t="shared" si="4"/>
        <v>1580</v>
      </c>
      <c r="F36" s="83">
        <f t="shared" si="4"/>
        <v>1614.3</v>
      </c>
      <c r="G36" s="83">
        <f t="shared" si="4"/>
        <v>2071</v>
      </c>
      <c r="H36" s="83">
        <f t="shared" si="4"/>
        <v>1628.4</v>
      </c>
      <c r="I36" s="83">
        <f t="shared" si="4"/>
        <v>1629.4</v>
      </c>
      <c r="J36" s="83">
        <f t="shared" si="4"/>
        <v>1537</v>
      </c>
      <c r="K36" s="83">
        <f t="shared" si="4"/>
        <v>1262.509</v>
      </c>
      <c r="L36" s="83">
        <f t="shared" si="4"/>
        <v>1308</v>
      </c>
      <c r="M36" s="83">
        <f t="shared" si="4"/>
        <v>1283</v>
      </c>
      <c r="N36" s="83">
        <f t="shared" si="4"/>
        <v>1253</v>
      </c>
      <c r="O36" s="83">
        <f t="shared" si="4"/>
        <v>1267</v>
      </c>
      <c r="P36" s="83">
        <f t="shared" si="4"/>
        <v>1286</v>
      </c>
      <c r="Q36" s="83">
        <f t="shared" si="4"/>
        <v>1377</v>
      </c>
      <c r="R36" s="83">
        <f t="shared" si="4"/>
        <v>1453</v>
      </c>
      <c r="S36" s="83">
        <f t="shared" si="4"/>
        <v>1523</v>
      </c>
      <c r="T36" s="83">
        <f t="shared" si="4"/>
        <v>1633.1</v>
      </c>
      <c r="U36" s="83">
        <f t="shared" si="4"/>
        <v>1596</v>
      </c>
      <c r="V36" s="83">
        <f t="shared" si="4"/>
        <v>1600</v>
      </c>
      <c r="W36" s="83">
        <f t="shared" si="4"/>
        <v>1595</v>
      </c>
      <c r="X36" s="83">
        <f t="shared" si="4"/>
        <v>1576</v>
      </c>
      <c r="Y36" s="83">
        <f t="shared" si="4"/>
        <v>1297.441</v>
      </c>
      <c r="Z36" s="84" t="str">
        <f t="shared" si="4"/>
        <v/>
      </c>
      <c r="AA36" s="85">
        <f t="shared" si="3"/>
        <v>36371.85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129.19999999999999</v>
      </c>
      <c r="C43" s="94">
        <v>114.5</v>
      </c>
      <c r="D43" s="94"/>
      <c r="E43" s="94"/>
      <c r="F43" s="94">
        <v>24.3</v>
      </c>
      <c r="G43" s="94">
        <v>500</v>
      </c>
      <c r="H43" s="94">
        <v>47.4</v>
      </c>
      <c r="I43" s="94">
        <v>39.4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100.1</v>
      </c>
      <c r="U43" s="94"/>
      <c r="V43" s="94"/>
      <c r="W43" s="94"/>
      <c r="X43" s="94"/>
      <c r="Y43" s="94"/>
      <c r="Z43" s="95"/>
      <c r="AA43" s="74">
        <f t="shared" si="5"/>
        <v>954.9</v>
      </c>
    </row>
    <row r="44" spans="1:27" ht="30" customHeight="1" thickBot="1" x14ac:dyDescent="0.25">
      <c r="A44" s="81" t="s">
        <v>31</v>
      </c>
      <c r="B44" s="82">
        <f>IF(LEN(B$2)&gt;0,SUM(B39:B43),"")</f>
        <v>129.19999999999999</v>
      </c>
      <c r="C44" s="83">
        <f t="shared" ref="C44:Z44" si="6">IF(LEN(C$2)&gt;0,SUM(C39:C43),"")</f>
        <v>114.5</v>
      </c>
      <c r="D44" s="83">
        <f t="shared" si="6"/>
        <v>0</v>
      </c>
      <c r="E44" s="83">
        <f t="shared" si="6"/>
        <v>0</v>
      </c>
      <c r="F44" s="83">
        <f t="shared" si="6"/>
        <v>24.3</v>
      </c>
      <c r="G44" s="83">
        <f t="shared" si="6"/>
        <v>500</v>
      </c>
      <c r="H44" s="83">
        <f t="shared" si="6"/>
        <v>47.4</v>
      </c>
      <c r="I44" s="83">
        <f t="shared" si="6"/>
        <v>39.4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100.1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954.9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4974.5110000000004</v>
      </c>
      <c r="C47" s="83">
        <f t="shared" ref="C47:Z47" si="8">IF(LEN(C$2)&gt;0,C14+C22+C36,"")</f>
        <v>4878.201</v>
      </c>
      <c r="D47" s="83">
        <f t="shared" si="8"/>
        <v>4820.04</v>
      </c>
      <c r="E47" s="83">
        <f t="shared" si="8"/>
        <v>4829.9619999999995</v>
      </c>
      <c r="F47" s="83">
        <f t="shared" si="8"/>
        <v>4881.6719999999996</v>
      </c>
      <c r="G47" s="83">
        <f t="shared" si="8"/>
        <v>5327.9949999999999</v>
      </c>
      <c r="H47" s="83">
        <f t="shared" si="8"/>
        <v>6057.35</v>
      </c>
      <c r="I47" s="83">
        <f t="shared" si="8"/>
        <v>6663.82</v>
      </c>
      <c r="J47" s="83">
        <f t="shared" si="8"/>
        <v>7369.6219999999994</v>
      </c>
      <c r="K47" s="83">
        <f t="shared" si="8"/>
        <v>7549.473</v>
      </c>
      <c r="L47" s="83">
        <f t="shared" si="8"/>
        <v>7451.2750000000005</v>
      </c>
      <c r="M47" s="83">
        <f t="shared" si="8"/>
        <v>7112.4759999999997</v>
      </c>
      <c r="N47" s="83">
        <f t="shared" si="8"/>
        <v>6903.598</v>
      </c>
      <c r="O47" s="83">
        <f t="shared" si="8"/>
        <v>6738.1200000000008</v>
      </c>
      <c r="P47" s="83">
        <f t="shared" si="8"/>
        <v>6379.8380000000006</v>
      </c>
      <c r="Q47" s="83">
        <f t="shared" si="8"/>
        <v>6343.8820000000005</v>
      </c>
      <c r="R47" s="83">
        <f t="shared" si="8"/>
        <v>6581.2000000000007</v>
      </c>
      <c r="S47" s="83">
        <f t="shared" si="8"/>
        <v>7038.3329999999996</v>
      </c>
      <c r="T47" s="83">
        <f t="shared" si="8"/>
        <v>7368.2960000000003</v>
      </c>
      <c r="U47" s="83">
        <f t="shared" si="8"/>
        <v>7362.0150000000003</v>
      </c>
      <c r="V47" s="83">
        <f t="shared" si="8"/>
        <v>7042.6</v>
      </c>
      <c r="W47" s="83">
        <f t="shared" si="8"/>
        <v>6639.9009999999998</v>
      </c>
      <c r="X47" s="83">
        <f t="shared" si="8"/>
        <v>6394.4</v>
      </c>
      <c r="Y47" s="83">
        <f t="shared" si="8"/>
        <v>5825.1549999999997</v>
      </c>
      <c r="Z47" s="84" t="str">
        <f t="shared" si="8"/>
        <v/>
      </c>
      <c r="AA47" s="100">
        <f>SUM(B47:Z47)</f>
        <v>152533.73499999999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4974.4610000000002</v>
      </c>
      <c r="C4" s="18">
        <v>4878.2099999999991</v>
      </c>
      <c r="D4" s="18">
        <v>4820.0279999999984</v>
      </c>
      <c r="E4" s="18">
        <v>4829.9690000000001</v>
      </c>
      <c r="F4" s="18">
        <v>4881.6580000000022</v>
      </c>
      <c r="G4" s="18">
        <v>5327.9950000000017</v>
      </c>
      <c r="H4" s="18">
        <v>6057.3710000000001</v>
      </c>
      <c r="I4" s="18">
        <v>6663.7850000000008</v>
      </c>
      <c r="J4" s="18">
        <v>7369.5999999999985</v>
      </c>
      <c r="K4" s="18">
        <v>7549.4730000000009</v>
      </c>
      <c r="L4" s="18">
        <v>7451.2749999999987</v>
      </c>
      <c r="M4" s="18">
        <v>7112.4969999999976</v>
      </c>
      <c r="N4" s="18">
        <v>6903.6029999999992</v>
      </c>
      <c r="O4" s="18">
        <v>6738.1680000000006</v>
      </c>
      <c r="P4" s="18">
        <v>6379.8650000000007</v>
      </c>
      <c r="Q4" s="18">
        <v>6343.8779999999988</v>
      </c>
      <c r="R4" s="18">
        <v>6581.1980000000003</v>
      </c>
      <c r="S4" s="18">
        <v>7038.3640000000005</v>
      </c>
      <c r="T4" s="18">
        <v>7368.3330000000014</v>
      </c>
      <c r="U4" s="18">
        <v>7362.0240000000022</v>
      </c>
      <c r="V4" s="18">
        <v>7042.625</v>
      </c>
      <c r="W4" s="18">
        <v>6639.8680000000004</v>
      </c>
      <c r="X4" s="18">
        <v>6394.4000000000005</v>
      </c>
      <c r="Y4" s="18">
        <v>5825.1550000000016</v>
      </c>
      <c r="Z4" s="19"/>
      <c r="AA4" s="20">
        <f>SUM(B4:Z4)</f>
        <v>152533.80299999999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</v>
      </c>
      <c r="C7" s="28">
        <v>49.4</v>
      </c>
      <c r="D7" s="28">
        <v>49</v>
      </c>
      <c r="E7" s="28">
        <v>47</v>
      </c>
      <c r="F7" s="28">
        <v>46.61</v>
      </c>
      <c r="G7" s="28">
        <v>53.37</v>
      </c>
      <c r="H7" s="28">
        <v>59.9</v>
      </c>
      <c r="I7" s="28">
        <v>64.290000000000006</v>
      </c>
      <c r="J7" s="28">
        <v>74.47</v>
      </c>
      <c r="K7" s="28">
        <v>54.2</v>
      </c>
      <c r="L7" s="28">
        <v>51.91</v>
      </c>
      <c r="M7" s="28">
        <v>53.7</v>
      </c>
      <c r="N7" s="28">
        <v>47.8</v>
      </c>
      <c r="O7" s="28">
        <v>47</v>
      </c>
      <c r="P7" s="28">
        <v>50</v>
      </c>
      <c r="Q7" s="28">
        <v>54.37</v>
      </c>
      <c r="R7" s="28">
        <v>61.43</v>
      </c>
      <c r="S7" s="28">
        <v>64.5</v>
      </c>
      <c r="T7" s="28">
        <v>76.03</v>
      </c>
      <c r="U7" s="28">
        <v>74.23</v>
      </c>
      <c r="V7" s="28">
        <v>63.71</v>
      </c>
      <c r="W7" s="28">
        <v>60</v>
      </c>
      <c r="X7" s="28">
        <v>51.91</v>
      </c>
      <c r="Y7" s="28">
        <v>36.89</v>
      </c>
      <c r="Z7" s="29"/>
      <c r="AA7" s="30">
        <v>55.88416666666668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1029.25</v>
      </c>
      <c r="C17" s="67">
        <v>1045.279</v>
      </c>
      <c r="D17" s="67">
        <v>1055.2750000000001</v>
      </c>
      <c r="E17" s="67">
        <v>1055.2819999999999</v>
      </c>
      <c r="F17" s="67">
        <v>1056.279</v>
      </c>
      <c r="G17" s="67">
        <v>1053.2660000000001</v>
      </c>
      <c r="H17" s="67">
        <v>1036.722</v>
      </c>
      <c r="I17" s="67">
        <v>1017.7190000000001</v>
      </c>
      <c r="J17" s="67">
        <v>981.99599999999998</v>
      </c>
      <c r="K17" s="67">
        <v>944.01499999999999</v>
      </c>
      <c r="L17" s="67">
        <v>846.99599999999998</v>
      </c>
      <c r="M17" s="67">
        <v>821.005</v>
      </c>
      <c r="N17" s="67">
        <v>803.99599999999998</v>
      </c>
      <c r="O17" s="67">
        <v>804.74</v>
      </c>
      <c r="P17" s="67">
        <v>862.73699999999997</v>
      </c>
      <c r="Q17" s="67">
        <v>863.25900000000001</v>
      </c>
      <c r="R17" s="67">
        <v>879.26700000000005</v>
      </c>
      <c r="S17" s="67">
        <v>980.76400000000001</v>
      </c>
      <c r="T17" s="67">
        <v>915.76400000000001</v>
      </c>
      <c r="U17" s="67">
        <v>917.77199999999993</v>
      </c>
      <c r="V17" s="67">
        <v>919.76</v>
      </c>
      <c r="W17" s="67">
        <v>945.76599999999996</v>
      </c>
      <c r="X17" s="67">
        <v>842.27200000000005</v>
      </c>
      <c r="Y17" s="67">
        <v>1007.264</v>
      </c>
      <c r="Z17" s="68"/>
      <c r="AA17" s="69">
        <f>SUM(B17:Z17)</f>
        <v>22686.444999999992</v>
      </c>
    </row>
    <row r="18" spans="1:27" ht="24.95" customHeight="1" x14ac:dyDescent="0.2">
      <c r="A18" s="70" t="s">
        <v>13</v>
      </c>
      <c r="B18" s="71">
        <v>943.3119999999999</v>
      </c>
      <c r="C18" s="72">
        <v>922.94499999999982</v>
      </c>
      <c r="D18" s="72">
        <v>913.53399999999988</v>
      </c>
      <c r="E18" s="72">
        <v>915.19200000000001</v>
      </c>
      <c r="F18" s="72">
        <v>944.46600000000012</v>
      </c>
      <c r="G18" s="72">
        <v>1053.9870000000001</v>
      </c>
      <c r="H18" s="72">
        <v>1212.5920000000003</v>
      </c>
      <c r="I18" s="72">
        <v>1361.1940000000002</v>
      </c>
      <c r="J18" s="72">
        <v>1418.5910000000001</v>
      </c>
      <c r="K18" s="72">
        <v>1422.6580000000001</v>
      </c>
      <c r="L18" s="72">
        <v>1426.4140000000004</v>
      </c>
      <c r="M18" s="72">
        <v>1413.1980000000003</v>
      </c>
      <c r="N18" s="72">
        <v>1397.8840000000002</v>
      </c>
      <c r="O18" s="72">
        <v>1353.3360000000002</v>
      </c>
      <c r="P18" s="72">
        <v>1297.1810000000003</v>
      </c>
      <c r="Q18" s="72">
        <v>1249.3789999999999</v>
      </c>
      <c r="R18" s="72">
        <v>1219.7940000000001</v>
      </c>
      <c r="S18" s="72">
        <v>1246.0770000000002</v>
      </c>
      <c r="T18" s="72">
        <v>1275.0819999999999</v>
      </c>
      <c r="U18" s="72">
        <v>1247.9850000000001</v>
      </c>
      <c r="V18" s="72">
        <v>1191.096</v>
      </c>
      <c r="W18" s="72">
        <v>1090.46</v>
      </c>
      <c r="X18" s="72">
        <v>1052.578</v>
      </c>
      <c r="Y18" s="72">
        <v>971.30200000000013</v>
      </c>
      <c r="Z18" s="73"/>
      <c r="AA18" s="74">
        <f>SUM(B18:Z18)</f>
        <v>28540.237000000005</v>
      </c>
    </row>
    <row r="19" spans="1:27" ht="24.95" customHeight="1" x14ac:dyDescent="0.2">
      <c r="A19" s="70" t="s">
        <v>14</v>
      </c>
      <c r="B19" s="75">
        <v>2789.8989999999999</v>
      </c>
      <c r="C19" s="76">
        <v>2728.4860000000003</v>
      </c>
      <c r="D19" s="76">
        <v>2650.4190000000003</v>
      </c>
      <c r="E19" s="76">
        <v>2610.5949999999993</v>
      </c>
      <c r="F19" s="76">
        <v>2714.4129999999996</v>
      </c>
      <c r="G19" s="76">
        <v>3083.7420000000002</v>
      </c>
      <c r="H19" s="76">
        <v>3632.5570000000002</v>
      </c>
      <c r="I19" s="76">
        <v>4123.3719999999994</v>
      </c>
      <c r="J19" s="76">
        <v>4407.3130000000001</v>
      </c>
      <c r="K19" s="76">
        <v>4434.8</v>
      </c>
      <c r="L19" s="76">
        <v>4426.3649999999989</v>
      </c>
      <c r="M19" s="76">
        <v>4344.0940000000001</v>
      </c>
      <c r="N19" s="76">
        <v>4246.5230000000001</v>
      </c>
      <c r="O19" s="76">
        <v>4058.9920000000002</v>
      </c>
      <c r="P19" s="76">
        <v>3967.8470000000002</v>
      </c>
      <c r="Q19" s="76">
        <v>3910.4400000000005</v>
      </c>
      <c r="R19" s="76">
        <v>3905.9370000000004</v>
      </c>
      <c r="S19" s="76">
        <v>4413.3230000000003</v>
      </c>
      <c r="T19" s="76">
        <v>4870.9870000000001</v>
      </c>
      <c r="U19" s="76">
        <v>4866.6670000000004</v>
      </c>
      <c r="V19" s="76">
        <v>4590.9689999999991</v>
      </c>
      <c r="W19" s="76">
        <v>4032.942</v>
      </c>
      <c r="X19" s="76">
        <v>3765.05</v>
      </c>
      <c r="Y19" s="76">
        <v>3147.0889999999999</v>
      </c>
      <c r="Z19" s="73"/>
      <c r="AA19" s="74">
        <f>SUM(B19:Z19)</f>
        <v>91722.820999999996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172</v>
      </c>
      <c r="C21" s="72">
        <v>171.5</v>
      </c>
      <c r="D21" s="72">
        <v>174</v>
      </c>
      <c r="E21" s="72">
        <v>174.5</v>
      </c>
      <c r="F21" s="72">
        <v>156.5</v>
      </c>
      <c r="G21" s="72">
        <v>127</v>
      </c>
      <c r="H21" s="72">
        <v>165.5</v>
      </c>
      <c r="I21" s="72">
        <v>152.5</v>
      </c>
      <c r="J21" s="72">
        <v>185</v>
      </c>
      <c r="K21" s="72">
        <v>164</v>
      </c>
      <c r="L21" s="72">
        <v>154.5</v>
      </c>
      <c r="M21" s="72">
        <v>144</v>
      </c>
      <c r="N21" s="72">
        <v>139</v>
      </c>
      <c r="O21" s="72">
        <v>140.5</v>
      </c>
      <c r="P21" s="72">
        <v>140.5</v>
      </c>
      <c r="Q21" s="72">
        <v>143</v>
      </c>
      <c r="R21" s="72">
        <v>145.5</v>
      </c>
      <c r="S21" s="72">
        <v>167.5</v>
      </c>
      <c r="T21" s="72">
        <v>184.5</v>
      </c>
      <c r="U21" s="72">
        <v>179</v>
      </c>
      <c r="V21" s="72">
        <v>158.5</v>
      </c>
      <c r="W21" s="72">
        <v>136</v>
      </c>
      <c r="X21" s="72">
        <v>130.5</v>
      </c>
      <c r="Y21" s="72">
        <v>123.5</v>
      </c>
      <c r="Z21" s="72"/>
      <c r="AA21" s="74">
        <f>SUM(B21:Z21)</f>
        <v>3729</v>
      </c>
    </row>
    <row r="22" spans="1:27" ht="30" customHeight="1" thickBot="1" x14ac:dyDescent="0.25">
      <c r="A22" s="81" t="s">
        <v>17</v>
      </c>
      <c r="B22" s="82">
        <f t="shared" ref="B22:AA22" si="1">SUM(B17:B21)</f>
        <v>4934.4609999999993</v>
      </c>
      <c r="C22" s="83">
        <f t="shared" si="1"/>
        <v>4868.21</v>
      </c>
      <c r="D22" s="83">
        <f t="shared" si="1"/>
        <v>4793.2280000000001</v>
      </c>
      <c r="E22" s="83">
        <f t="shared" si="1"/>
        <v>4755.5689999999995</v>
      </c>
      <c r="F22" s="83">
        <f t="shared" si="1"/>
        <v>4871.6579999999994</v>
      </c>
      <c r="G22" s="83">
        <f t="shared" si="1"/>
        <v>5317.9950000000008</v>
      </c>
      <c r="H22" s="83">
        <f t="shared" si="1"/>
        <v>6047.371000000001</v>
      </c>
      <c r="I22" s="83">
        <f t="shared" si="1"/>
        <v>6654.7849999999999</v>
      </c>
      <c r="J22" s="83">
        <f t="shared" si="1"/>
        <v>6992.9</v>
      </c>
      <c r="K22" s="83">
        <f t="shared" si="1"/>
        <v>6965.473</v>
      </c>
      <c r="L22" s="83">
        <f t="shared" si="1"/>
        <v>6854.2749999999996</v>
      </c>
      <c r="M22" s="83">
        <f t="shared" si="1"/>
        <v>6722.2970000000005</v>
      </c>
      <c r="N22" s="83">
        <f t="shared" si="1"/>
        <v>6587.4030000000002</v>
      </c>
      <c r="O22" s="83">
        <f t="shared" si="1"/>
        <v>6357.5680000000002</v>
      </c>
      <c r="P22" s="83">
        <f t="shared" si="1"/>
        <v>6268.2650000000003</v>
      </c>
      <c r="Q22" s="83">
        <f t="shared" si="1"/>
        <v>6166.0780000000004</v>
      </c>
      <c r="R22" s="83">
        <f t="shared" si="1"/>
        <v>6150.4980000000005</v>
      </c>
      <c r="S22" s="83">
        <f t="shared" si="1"/>
        <v>6807.6640000000007</v>
      </c>
      <c r="T22" s="83">
        <f t="shared" si="1"/>
        <v>7246.3330000000005</v>
      </c>
      <c r="U22" s="83">
        <f t="shared" si="1"/>
        <v>7211.4240000000009</v>
      </c>
      <c r="V22" s="83">
        <f t="shared" si="1"/>
        <v>6860.3249999999989</v>
      </c>
      <c r="W22" s="83">
        <f t="shared" si="1"/>
        <v>6205.1679999999997</v>
      </c>
      <c r="X22" s="83">
        <f t="shared" si="1"/>
        <v>5790.4</v>
      </c>
      <c r="Y22" s="83">
        <f t="shared" si="1"/>
        <v>5249.1550000000007</v>
      </c>
      <c r="Z22" s="84">
        <f t="shared" si="1"/>
        <v>0</v>
      </c>
      <c r="AA22" s="85">
        <f t="shared" si="1"/>
        <v>146678.503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672</v>
      </c>
      <c r="C25" s="67">
        <v>671.5</v>
      </c>
      <c r="D25" s="67">
        <v>674</v>
      </c>
      <c r="E25" s="67">
        <v>674.5</v>
      </c>
      <c r="F25" s="67">
        <v>656.5</v>
      </c>
      <c r="G25" s="67">
        <v>627</v>
      </c>
      <c r="H25" s="67">
        <v>665.5</v>
      </c>
      <c r="I25" s="67">
        <v>652.5</v>
      </c>
      <c r="J25" s="67">
        <v>685</v>
      </c>
      <c r="K25" s="67">
        <v>664</v>
      </c>
      <c r="L25" s="67">
        <v>654.5</v>
      </c>
      <c r="M25" s="67">
        <v>644</v>
      </c>
      <c r="N25" s="67">
        <v>639</v>
      </c>
      <c r="O25" s="67">
        <v>640.5</v>
      </c>
      <c r="P25" s="67">
        <v>640.5</v>
      </c>
      <c r="Q25" s="67">
        <v>643</v>
      </c>
      <c r="R25" s="67">
        <v>645.5</v>
      </c>
      <c r="S25" s="67">
        <v>667.5</v>
      </c>
      <c r="T25" s="67">
        <v>684.5</v>
      </c>
      <c r="U25" s="67">
        <v>679</v>
      </c>
      <c r="V25" s="67">
        <v>658.5</v>
      </c>
      <c r="W25" s="67">
        <v>636</v>
      </c>
      <c r="X25" s="67">
        <v>630.5</v>
      </c>
      <c r="Y25" s="67">
        <v>623.5</v>
      </c>
      <c r="Z25" s="68"/>
      <c r="AA25" s="69">
        <f>SUM(B25:Z25)</f>
        <v>15729</v>
      </c>
    </row>
    <row r="26" spans="1:27" ht="24.95" customHeight="1" x14ac:dyDescent="0.2">
      <c r="A26" s="70" t="s">
        <v>20</v>
      </c>
      <c r="B26" s="71">
        <v>4302.4610000000002</v>
      </c>
      <c r="C26" s="72">
        <v>4206.71</v>
      </c>
      <c r="D26" s="72">
        <v>4129.2280000000001</v>
      </c>
      <c r="E26" s="72">
        <v>4091.069</v>
      </c>
      <c r="F26" s="72">
        <v>4225.1580000000004</v>
      </c>
      <c r="G26" s="72">
        <v>4700.9949999999999</v>
      </c>
      <c r="H26" s="72">
        <v>5391.8710000000001</v>
      </c>
      <c r="I26" s="72">
        <v>6011.2849999999999</v>
      </c>
      <c r="J26" s="72">
        <v>6380.9</v>
      </c>
      <c r="K26" s="72">
        <v>6385.473</v>
      </c>
      <c r="L26" s="72">
        <v>6296.7749999999996</v>
      </c>
      <c r="M26" s="72">
        <v>6169.2969999999996</v>
      </c>
      <c r="N26" s="72">
        <v>6017.4030000000002</v>
      </c>
      <c r="O26" s="72">
        <v>5764.0680000000002</v>
      </c>
      <c r="P26" s="72">
        <v>5641.7650000000003</v>
      </c>
      <c r="Q26" s="72">
        <v>5537.0780000000004</v>
      </c>
      <c r="R26" s="72">
        <v>5535.9979999999996</v>
      </c>
      <c r="S26" s="72">
        <v>6228.1639999999998</v>
      </c>
      <c r="T26" s="72">
        <v>6683.8329999999996</v>
      </c>
      <c r="U26" s="72">
        <v>6649.424</v>
      </c>
      <c r="V26" s="72">
        <v>6298.8249999999998</v>
      </c>
      <c r="W26" s="72">
        <v>5667.1679999999997</v>
      </c>
      <c r="X26" s="72">
        <v>5263.9</v>
      </c>
      <c r="Y26" s="72">
        <v>4701.6549999999997</v>
      </c>
      <c r="Z26" s="73"/>
      <c r="AA26" s="74">
        <f>SUM(B26:Z26)</f>
        <v>132280.503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4974.4610000000002</v>
      </c>
      <c r="C28" s="57">
        <f t="shared" si="2"/>
        <v>4878.21</v>
      </c>
      <c r="D28" s="57">
        <f t="shared" si="2"/>
        <v>4803.2280000000001</v>
      </c>
      <c r="E28" s="57">
        <f t="shared" si="2"/>
        <v>4765.5689999999995</v>
      </c>
      <c r="F28" s="57">
        <f t="shared" si="2"/>
        <v>4881.6580000000004</v>
      </c>
      <c r="G28" s="57">
        <f t="shared" si="2"/>
        <v>5327.9949999999999</v>
      </c>
      <c r="H28" s="57">
        <f t="shared" si="2"/>
        <v>6057.3710000000001</v>
      </c>
      <c r="I28" s="57">
        <f t="shared" si="2"/>
        <v>6663.7849999999999</v>
      </c>
      <c r="J28" s="57">
        <f t="shared" si="2"/>
        <v>7065.9</v>
      </c>
      <c r="K28" s="57">
        <f t="shared" si="2"/>
        <v>7049.473</v>
      </c>
      <c r="L28" s="57">
        <f t="shared" si="2"/>
        <v>6951.2749999999996</v>
      </c>
      <c r="M28" s="57">
        <f t="shared" si="2"/>
        <v>6813.2969999999996</v>
      </c>
      <c r="N28" s="57">
        <f t="shared" si="2"/>
        <v>6656.4030000000002</v>
      </c>
      <c r="O28" s="57">
        <f t="shared" si="2"/>
        <v>6404.5680000000002</v>
      </c>
      <c r="P28" s="57">
        <f t="shared" si="2"/>
        <v>6282.2650000000003</v>
      </c>
      <c r="Q28" s="57">
        <f t="shared" si="2"/>
        <v>6180.0780000000004</v>
      </c>
      <c r="R28" s="57">
        <f t="shared" si="2"/>
        <v>6181.4979999999996</v>
      </c>
      <c r="S28" s="57">
        <f t="shared" si="2"/>
        <v>6895.6639999999998</v>
      </c>
      <c r="T28" s="57">
        <f t="shared" si="2"/>
        <v>7368.3329999999996</v>
      </c>
      <c r="U28" s="57">
        <f t="shared" si="2"/>
        <v>7328.424</v>
      </c>
      <c r="V28" s="57">
        <f t="shared" si="2"/>
        <v>6957.3249999999998</v>
      </c>
      <c r="W28" s="57">
        <f t="shared" si="2"/>
        <v>6303.1679999999997</v>
      </c>
      <c r="X28" s="57">
        <f t="shared" si="2"/>
        <v>5894.4</v>
      </c>
      <c r="Y28" s="57">
        <f t="shared" si="2"/>
        <v>5325.1549999999997</v>
      </c>
      <c r="Z28" s="58">
        <f t="shared" si="2"/>
        <v>0</v>
      </c>
      <c r="AA28" s="59">
        <f t="shared" si="2"/>
        <v>148009.503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>
        <v>40</v>
      </c>
      <c r="C32" s="94">
        <v>10</v>
      </c>
      <c r="D32" s="94">
        <v>10</v>
      </c>
      <c r="E32" s="94">
        <v>10</v>
      </c>
      <c r="F32" s="94">
        <v>10</v>
      </c>
      <c r="G32" s="94">
        <v>10</v>
      </c>
      <c r="H32" s="94">
        <v>10</v>
      </c>
      <c r="I32" s="94">
        <v>9</v>
      </c>
      <c r="J32" s="94">
        <v>43</v>
      </c>
      <c r="K32" s="94">
        <v>84</v>
      </c>
      <c r="L32" s="94">
        <v>87</v>
      </c>
      <c r="M32" s="94">
        <v>81</v>
      </c>
      <c r="N32" s="94">
        <v>54</v>
      </c>
      <c r="O32" s="94">
        <v>27</v>
      </c>
      <c r="P32" s="94">
        <v>9</v>
      </c>
      <c r="Q32" s="94">
        <v>14</v>
      </c>
      <c r="R32" s="94">
        <v>31</v>
      </c>
      <c r="S32" s="94">
        <v>88</v>
      </c>
      <c r="T32" s="94">
        <v>122</v>
      </c>
      <c r="U32" s="94">
        <v>117</v>
      </c>
      <c r="V32" s="94">
        <v>97</v>
      </c>
      <c r="W32" s="94">
        <v>98</v>
      </c>
      <c r="X32" s="94">
        <v>104</v>
      </c>
      <c r="Y32" s="94">
        <v>76</v>
      </c>
      <c r="Z32" s="95"/>
      <c r="AA32" s="74">
        <f t="shared" si="3"/>
        <v>1241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30</v>
      </c>
      <c r="K33" s="94"/>
      <c r="L33" s="94">
        <v>10</v>
      </c>
      <c r="M33" s="94">
        <v>10</v>
      </c>
      <c r="N33" s="94">
        <v>15</v>
      </c>
      <c r="O33" s="94">
        <v>20</v>
      </c>
      <c r="P33" s="94">
        <v>5</v>
      </c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90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>
        <v>16.8</v>
      </c>
      <c r="E35" s="94">
        <v>64.400000000000006</v>
      </c>
      <c r="F35" s="94"/>
      <c r="G35" s="94"/>
      <c r="H35" s="94"/>
      <c r="I35" s="94"/>
      <c r="J35" s="94">
        <v>303.7</v>
      </c>
      <c r="K35" s="94">
        <v>500</v>
      </c>
      <c r="L35" s="94">
        <v>500</v>
      </c>
      <c r="M35" s="94">
        <v>299.2</v>
      </c>
      <c r="N35" s="94">
        <v>247.2</v>
      </c>
      <c r="O35" s="94">
        <v>333.6</v>
      </c>
      <c r="P35" s="94">
        <v>97.6</v>
      </c>
      <c r="Q35" s="94">
        <v>163.80000000000001</v>
      </c>
      <c r="R35" s="94">
        <v>399.7</v>
      </c>
      <c r="S35" s="94">
        <v>142.69999999999999</v>
      </c>
      <c r="T35" s="94"/>
      <c r="U35" s="94">
        <v>33.6</v>
      </c>
      <c r="V35" s="94">
        <v>85.3</v>
      </c>
      <c r="W35" s="94">
        <v>336.7</v>
      </c>
      <c r="X35" s="94">
        <v>500</v>
      </c>
      <c r="Y35" s="94">
        <v>500</v>
      </c>
      <c r="Z35" s="95"/>
      <c r="AA35" s="74">
        <f t="shared" si="3"/>
        <v>4524.2999999999993</v>
      </c>
    </row>
    <row r="36" spans="1:27" ht="30" customHeight="1" thickBot="1" x14ac:dyDescent="0.25">
      <c r="A36" s="81" t="s">
        <v>41</v>
      </c>
      <c r="B36" s="82">
        <f>SUM(B31:B35)</f>
        <v>40</v>
      </c>
      <c r="C36" s="83">
        <f t="shared" ref="C36:Z36" si="4">SUM(C31:C35)</f>
        <v>10</v>
      </c>
      <c r="D36" s="83">
        <f t="shared" si="4"/>
        <v>26.8</v>
      </c>
      <c r="E36" s="83">
        <f t="shared" si="4"/>
        <v>74.400000000000006</v>
      </c>
      <c r="F36" s="83">
        <f t="shared" si="4"/>
        <v>10</v>
      </c>
      <c r="G36" s="83">
        <f t="shared" si="4"/>
        <v>10</v>
      </c>
      <c r="H36" s="83">
        <f t="shared" si="4"/>
        <v>10</v>
      </c>
      <c r="I36" s="83">
        <f t="shared" si="4"/>
        <v>9</v>
      </c>
      <c r="J36" s="83">
        <f t="shared" si="4"/>
        <v>376.7</v>
      </c>
      <c r="K36" s="83">
        <f t="shared" si="4"/>
        <v>584</v>
      </c>
      <c r="L36" s="83">
        <f t="shared" si="4"/>
        <v>597</v>
      </c>
      <c r="M36" s="83">
        <f t="shared" si="4"/>
        <v>390.2</v>
      </c>
      <c r="N36" s="83">
        <f t="shared" si="4"/>
        <v>316.2</v>
      </c>
      <c r="O36" s="83">
        <f t="shared" si="4"/>
        <v>380.6</v>
      </c>
      <c r="P36" s="83">
        <f t="shared" si="4"/>
        <v>111.6</v>
      </c>
      <c r="Q36" s="83">
        <f t="shared" si="4"/>
        <v>177.8</v>
      </c>
      <c r="R36" s="83">
        <f t="shared" si="4"/>
        <v>430.7</v>
      </c>
      <c r="S36" s="83">
        <f t="shared" si="4"/>
        <v>230.7</v>
      </c>
      <c r="T36" s="83">
        <f t="shared" si="4"/>
        <v>122</v>
      </c>
      <c r="U36" s="83">
        <f t="shared" si="4"/>
        <v>150.6</v>
      </c>
      <c r="V36" s="83">
        <f t="shared" si="4"/>
        <v>182.3</v>
      </c>
      <c r="W36" s="83">
        <f t="shared" si="4"/>
        <v>434.7</v>
      </c>
      <c r="X36" s="83">
        <f t="shared" si="4"/>
        <v>604</v>
      </c>
      <c r="Y36" s="83">
        <f t="shared" si="4"/>
        <v>576</v>
      </c>
      <c r="Z36" s="84">
        <f t="shared" si="4"/>
        <v>0</v>
      </c>
      <c r="AA36" s="85">
        <f t="shared" si="3"/>
        <v>5855.2999999999993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>
        <v>16.8</v>
      </c>
      <c r="E43" s="94">
        <v>64.400000000000006</v>
      </c>
      <c r="F43" s="94"/>
      <c r="G43" s="94"/>
      <c r="H43" s="94"/>
      <c r="I43" s="94"/>
      <c r="J43" s="94">
        <v>303.7</v>
      </c>
      <c r="K43" s="94">
        <v>500</v>
      </c>
      <c r="L43" s="94">
        <v>500</v>
      </c>
      <c r="M43" s="94">
        <v>299.2</v>
      </c>
      <c r="N43" s="94">
        <v>247.2</v>
      </c>
      <c r="O43" s="94">
        <v>333.6</v>
      </c>
      <c r="P43" s="94">
        <v>97.6</v>
      </c>
      <c r="Q43" s="94">
        <v>163.80000000000001</v>
      </c>
      <c r="R43" s="94">
        <v>399.7</v>
      </c>
      <c r="S43" s="94">
        <v>142.69999999999999</v>
      </c>
      <c r="T43" s="94"/>
      <c r="U43" s="94">
        <v>33.6</v>
      </c>
      <c r="V43" s="94">
        <v>85.3</v>
      </c>
      <c r="W43" s="94">
        <v>336.7</v>
      </c>
      <c r="X43" s="94">
        <v>500</v>
      </c>
      <c r="Y43" s="94">
        <v>500</v>
      </c>
      <c r="Z43" s="95"/>
      <c r="AA43" s="74">
        <f t="shared" si="5"/>
        <v>4524.2999999999993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16.8</v>
      </c>
      <c r="E44" s="83">
        <f t="shared" si="6"/>
        <v>64.400000000000006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303.7</v>
      </c>
      <c r="K44" s="83">
        <f t="shared" si="6"/>
        <v>500</v>
      </c>
      <c r="L44" s="83">
        <f t="shared" si="6"/>
        <v>500</v>
      </c>
      <c r="M44" s="83">
        <f t="shared" si="6"/>
        <v>299.2</v>
      </c>
      <c r="N44" s="83">
        <f t="shared" si="6"/>
        <v>247.2</v>
      </c>
      <c r="O44" s="83">
        <f t="shared" si="6"/>
        <v>333.6</v>
      </c>
      <c r="P44" s="83">
        <f t="shared" si="6"/>
        <v>97.6</v>
      </c>
      <c r="Q44" s="83">
        <f t="shared" si="6"/>
        <v>163.80000000000001</v>
      </c>
      <c r="R44" s="83">
        <f t="shared" si="6"/>
        <v>399.7</v>
      </c>
      <c r="S44" s="83">
        <f t="shared" si="6"/>
        <v>142.69999999999999</v>
      </c>
      <c r="T44" s="83">
        <f t="shared" si="6"/>
        <v>0</v>
      </c>
      <c r="U44" s="83">
        <f t="shared" si="6"/>
        <v>33.6</v>
      </c>
      <c r="V44" s="83">
        <f t="shared" si="6"/>
        <v>85.3</v>
      </c>
      <c r="W44" s="83">
        <f t="shared" si="6"/>
        <v>336.7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4524.2999999999993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4974.4609999999993</v>
      </c>
      <c r="C47" s="83">
        <f t="shared" ref="C47:Z47" si="8">SUM(C10:C13)+C22+C36</f>
        <v>4878.21</v>
      </c>
      <c r="D47" s="83">
        <f t="shared" si="8"/>
        <v>4820.0280000000002</v>
      </c>
      <c r="E47" s="83">
        <f t="shared" si="8"/>
        <v>4829.9689999999991</v>
      </c>
      <c r="F47" s="83">
        <f t="shared" si="8"/>
        <v>4881.6579999999994</v>
      </c>
      <c r="G47" s="83">
        <f t="shared" si="8"/>
        <v>5327.9950000000008</v>
      </c>
      <c r="H47" s="83">
        <f t="shared" si="8"/>
        <v>6057.371000000001</v>
      </c>
      <c r="I47" s="83">
        <f t="shared" si="8"/>
        <v>6663.7849999999999</v>
      </c>
      <c r="J47" s="83">
        <f t="shared" si="8"/>
        <v>7369.5999999999995</v>
      </c>
      <c r="K47" s="83">
        <f t="shared" si="8"/>
        <v>7549.473</v>
      </c>
      <c r="L47" s="83">
        <f t="shared" si="8"/>
        <v>7451.2749999999996</v>
      </c>
      <c r="M47" s="83">
        <f t="shared" si="8"/>
        <v>7112.4970000000003</v>
      </c>
      <c r="N47" s="83">
        <f t="shared" si="8"/>
        <v>6903.6030000000001</v>
      </c>
      <c r="O47" s="83">
        <f t="shared" si="8"/>
        <v>6738.1680000000006</v>
      </c>
      <c r="P47" s="83">
        <f t="shared" si="8"/>
        <v>6379.8650000000007</v>
      </c>
      <c r="Q47" s="83">
        <f t="shared" si="8"/>
        <v>6343.8780000000006</v>
      </c>
      <c r="R47" s="83">
        <f t="shared" si="8"/>
        <v>6581.1980000000003</v>
      </c>
      <c r="S47" s="83">
        <f t="shared" si="8"/>
        <v>7038.3640000000005</v>
      </c>
      <c r="T47" s="83">
        <f t="shared" si="8"/>
        <v>7368.3330000000005</v>
      </c>
      <c r="U47" s="83">
        <f t="shared" si="8"/>
        <v>7362.0240000000013</v>
      </c>
      <c r="V47" s="83">
        <f t="shared" si="8"/>
        <v>7042.6249999999991</v>
      </c>
      <c r="W47" s="83">
        <f t="shared" si="8"/>
        <v>6639.8679999999995</v>
      </c>
      <c r="X47" s="83">
        <f t="shared" si="8"/>
        <v>6394.4</v>
      </c>
      <c r="Y47" s="83">
        <f t="shared" si="8"/>
        <v>5825.1550000000007</v>
      </c>
      <c r="Z47" s="84">
        <f t="shared" si="8"/>
        <v>0</v>
      </c>
      <c r="AA47" s="100">
        <f>SUM(B47:Z47)</f>
        <v>152533.80299999999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-129.19999999999999</v>
      </c>
      <c r="C4" s="18">
        <v>-114.5</v>
      </c>
      <c r="D4" s="18">
        <v>16.8</v>
      </c>
      <c r="E4" s="18">
        <v>64.400000000000006</v>
      </c>
      <c r="F4" s="18">
        <v>-24.3</v>
      </c>
      <c r="G4" s="18">
        <v>-500</v>
      </c>
      <c r="H4" s="18">
        <v>-47.4</v>
      </c>
      <c r="I4" s="18">
        <v>-39.4</v>
      </c>
      <c r="J4" s="18">
        <v>303.7</v>
      </c>
      <c r="K4" s="18">
        <v>500</v>
      </c>
      <c r="L4" s="18">
        <v>500</v>
      </c>
      <c r="M4" s="18">
        <v>299.2</v>
      </c>
      <c r="N4" s="18">
        <v>247.2</v>
      </c>
      <c r="O4" s="18">
        <v>333.6</v>
      </c>
      <c r="P4" s="18">
        <v>97.6</v>
      </c>
      <c r="Q4" s="18">
        <v>163.80000000000001</v>
      </c>
      <c r="R4" s="18">
        <v>399.7</v>
      </c>
      <c r="S4" s="18">
        <v>142.69999999999999</v>
      </c>
      <c r="T4" s="18">
        <v>-100.1</v>
      </c>
      <c r="U4" s="18">
        <v>33.6</v>
      </c>
      <c r="V4" s="18">
        <v>85.3</v>
      </c>
      <c r="W4" s="18">
        <v>336.7</v>
      </c>
      <c r="X4" s="18">
        <v>500</v>
      </c>
      <c r="Y4" s="18">
        <v>500</v>
      </c>
      <c r="Z4" s="19"/>
      <c r="AA4" s="106">
        <f>SUM(B4:Z4)</f>
        <v>3569.4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49.5</v>
      </c>
      <c r="C7" s="112">
        <v>49.4</v>
      </c>
      <c r="D7" s="112">
        <v>49</v>
      </c>
      <c r="E7" s="112">
        <v>47</v>
      </c>
      <c r="F7" s="112">
        <v>46.61</v>
      </c>
      <c r="G7" s="112">
        <v>53.37</v>
      </c>
      <c r="H7" s="112">
        <v>59.9</v>
      </c>
      <c r="I7" s="112">
        <v>64.290000000000006</v>
      </c>
      <c r="J7" s="112">
        <v>74.47</v>
      </c>
      <c r="K7" s="112">
        <v>54.2</v>
      </c>
      <c r="L7" s="112">
        <v>51.91</v>
      </c>
      <c r="M7" s="112">
        <v>53.7</v>
      </c>
      <c r="N7" s="112">
        <v>47.8</v>
      </c>
      <c r="O7" s="112">
        <v>47</v>
      </c>
      <c r="P7" s="112">
        <v>50</v>
      </c>
      <c r="Q7" s="112">
        <v>54.37</v>
      </c>
      <c r="R7" s="112">
        <v>61.43</v>
      </c>
      <c r="S7" s="112">
        <v>64.5</v>
      </c>
      <c r="T7" s="112">
        <v>76.03</v>
      </c>
      <c r="U7" s="112">
        <v>74.23</v>
      </c>
      <c r="V7" s="112">
        <v>63.71</v>
      </c>
      <c r="W7" s="112">
        <v>60</v>
      </c>
      <c r="X7" s="112">
        <v>51.91</v>
      </c>
      <c r="Y7" s="112">
        <v>36.89</v>
      </c>
      <c r="Z7" s="113"/>
      <c r="AA7" s="114">
        <v>55.88416666666668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129.19999999999999</v>
      </c>
      <c r="C15" s="128">
        <v>114.5</v>
      </c>
      <c r="D15" s="128"/>
      <c r="E15" s="128"/>
      <c r="F15" s="128">
        <v>24.3</v>
      </c>
      <c r="G15" s="128">
        <v>500</v>
      </c>
      <c r="H15" s="128">
        <v>47.4</v>
      </c>
      <c r="I15" s="128">
        <v>39.4</v>
      </c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>
        <v>100.1</v>
      </c>
      <c r="U15" s="128"/>
      <c r="V15" s="124"/>
      <c r="W15" s="128"/>
      <c r="X15" s="128"/>
      <c r="Y15" s="128"/>
      <c r="Z15" s="126"/>
      <c r="AA15" s="127">
        <f t="shared" si="0"/>
        <v>954.9</v>
      </c>
    </row>
    <row r="16" spans="1:27" ht="30" customHeight="1" thickBot="1" x14ac:dyDescent="0.25">
      <c r="A16" s="81" t="s">
        <v>46</v>
      </c>
      <c r="B16" s="129">
        <f>IF(LEN(B$2)&gt;0,SUM(B11:B15),"")</f>
        <v>129.19999999999999</v>
      </c>
      <c r="C16" s="130">
        <f t="shared" ref="C16:Z16" si="1">IF(LEN(C$2)&gt;0,SUM(C11:C15),"")</f>
        <v>114.5</v>
      </c>
      <c r="D16" s="130">
        <f t="shared" si="1"/>
        <v>0</v>
      </c>
      <c r="E16" s="130">
        <f t="shared" si="1"/>
        <v>0</v>
      </c>
      <c r="F16" s="130">
        <f t="shared" si="1"/>
        <v>24.3</v>
      </c>
      <c r="G16" s="130">
        <f t="shared" si="1"/>
        <v>500</v>
      </c>
      <c r="H16" s="130">
        <f t="shared" si="1"/>
        <v>47.4</v>
      </c>
      <c r="I16" s="130">
        <f t="shared" si="1"/>
        <v>39.4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100.1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954.9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>
        <v>16.8</v>
      </c>
      <c r="E23" s="128">
        <v>64.400000000000006</v>
      </c>
      <c r="F23" s="128"/>
      <c r="G23" s="128"/>
      <c r="H23" s="128"/>
      <c r="I23" s="128"/>
      <c r="J23" s="128">
        <v>303.7</v>
      </c>
      <c r="K23" s="128">
        <v>500</v>
      </c>
      <c r="L23" s="128">
        <v>500</v>
      </c>
      <c r="M23" s="128">
        <v>299.2</v>
      </c>
      <c r="N23" s="128">
        <v>247.2</v>
      </c>
      <c r="O23" s="128">
        <v>333.6</v>
      </c>
      <c r="P23" s="128">
        <v>97.6</v>
      </c>
      <c r="Q23" s="128">
        <v>163.80000000000001</v>
      </c>
      <c r="R23" s="128">
        <v>399.7</v>
      </c>
      <c r="S23" s="128">
        <v>142.69999999999999</v>
      </c>
      <c r="T23" s="128"/>
      <c r="U23" s="128">
        <v>33.6</v>
      </c>
      <c r="V23" s="124">
        <v>85.3</v>
      </c>
      <c r="W23" s="128">
        <v>336.7</v>
      </c>
      <c r="X23" s="128">
        <v>500</v>
      </c>
      <c r="Y23" s="128">
        <v>500</v>
      </c>
      <c r="Z23" s="126"/>
      <c r="AA23" s="127">
        <f t="shared" si="2"/>
        <v>4524.2999999999993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16.8</v>
      </c>
      <c r="E24" s="130">
        <f t="shared" si="3"/>
        <v>64.400000000000006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303.7</v>
      </c>
      <c r="K24" s="130">
        <f t="shared" si="3"/>
        <v>500</v>
      </c>
      <c r="L24" s="130">
        <f t="shared" si="3"/>
        <v>500</v>
      </c>
      <c r="M24" s="130">
        <f t="shared" si="3"/>
        <v>299.2</v>
      </c>
      <c r="N24" s="130">
        <f t="shared" si="3"/>
        <v>247.2</v>
      </c>
      <c r="O24" s="130">
        <f t="shared" si="3"/>
        <v>333.6</v>
      </c>
      <c r="P24" s="130">
        <f t="shared" si="3"/>
        <v>97.6</v>
      </c>
      <c r="Q24" s="130">
        <f t="shared" si="3"/>
        <v>163.80000000000001</v>
      </c>
      <c r="R24" s="130">
        <f t="shared" si="3"/>
        <v>399.7</v>
      </c>
      <c r="S24" s="130">
        <f t="shared" si="3"/>
        <v>142.69999999999999</v>
      </c>
      <c r="T24" s="130">
        <f t="shared" si="3"/>
        <v>0</v>
      </c>
      <c r="U24" s="130">
        <f t="shared" si="3"/>
        <v>33.6</v>
      </c>
      <c r="V24" s="130">
        <f t="shared" si="3"/>
        <v>85.3</v>
      </c>
      <c r="W24" s="130">
        <f t="shared" si="3"/>
        <v>336.7</v>
      </c>
      <c r="X24" s="130">
        <f t="shared" si="3"/>
        <v>500</v>
      </c>
      <c r="Y24" s="130">
        <f t="shared" si="3"/>
        <v>500</v>
      </c>
      <c r="Z24" s="131" t="str">
        <f t="shared" si="3"/>
        <v/>
      </c>
      <c r="AA24" s="85">
        <f t="shared" si="2"/>
        <v>4524.2999999999993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2021-02-22T12:17:49Z</dcterms:created>
  <dcterms:modified xsi:type="dcterms:W3CDTF">2021-02-22T12:17:50Z</dcterms:modified>
</cp:coreProperties>
</file>