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<sst xmlns="http://schemas.openxmlformats.org/spreadsheetml/2006/main" count="109" uniqueCount="49">
  <si>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21/02/2021 14:11:06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</si>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</sst>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651</c:v>
                </c:pt>
                <c:pt idx="7">
                  <c:v>651</c:v>
                </c:pt>
                <c:pt idx="8">
                  <c:v>651</c:v>
                </c:pt>
                <c:pt idx="9">
                  <c:v>651</c:v>
                </c:pt>
                <c:pt idx="10">
                  <c:v>651</c:v>
                </c:pt>
                <c:pt idx="11">
                  <c:v>651</c:v>
                </c:pt>
                <c:pt idx="12">
                  <c:v>651</c:v>
                </c:pt>
                <c:pt idx="13">
                  <c:v>651</c:v>
                </c:pt>
                <c:pt idx="14">
                  <c:v>651</c:v>
                </c:pt>
                <c:pt idx="15">
                  <c:v>651</c:v>
                </c:pt>
                <c:pt idx="16">
                  <c:v>651</c:v>
                </c:pt>
                <c:pt idx="17">
                  <c:v>651</c:v>
                </c:pt>
                <c:pt idx="18">
                  <c:v>651</c:v>
                </c:pt>
                <c:pt idx="19">
                  <c:v>651</c:v>
                </c:pt>
                <c:pt idx="20">
                  <c:v>651</c:v>
                </c:pt>
                <c:pt idx="21">
                  <c:v>651</c:v>
                </c:pt>
                <c:pt idx="22">
                  <c:v>651</c:v>
                </c:pt>
                <c:pt idx="23">
                  <c:v>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747.9</c:v>
                </c:pt>
                <c:pt idx="1">
                  <c:v>747.9</c:v>
                </c:pt>
                <c:pt idx="2">
                  <c:v>747.9</c:v>
                </c:pt>
                <c:pt idx="3">
                  <c:v>747.9</c:v>
                </c:pt>
                <c:pt idx="4">
                  <c:v>747.9</c:v>
                </c:pt>
                <c:pt idx="5">
                  <c:v>999.9</c:v>
                </c:pt>
                <c:pt idx="6">
                  <c:v>1725.463</c:v>
                </c:pt>
                <c:pt idx="7">
                  <c:v>1722.547</c:v>
                </c:pt>
                <c:pt idx="8">
                  <c:v>1850.01</c:v>
                </c:pt>
                <c:pt idx="9">
                  <c:v>1719.2449999999999</c:v>
                </c:pt>
                <c:pt idx="10">
                  <c:v>1573.077</c:v>
                </c:pt>
                <c:pt idx="11">
                  <c:v>1680.0819999999999</c:v>
                </c:pt>
                <c:pt idx="12">
                  <c:v>1635.7370000000001</c:v>
                </c:pt>
                <c:pt idx="13">
                  <c:v>1612.9</c:v>
                </c:pt>
                <c:pt idx="14">
                  <c:v>1831.5819999999999</c:v>
                </c:pt>
                <c:pt idx="15">
                  <c:v>2007.9380000000001</c:v>
                </c:pt>
                <c:pt idx="16">
                  <c:v>2365.2370000000001</c:v>
                </c:pt>
                <c:pt idx="17">
                  <c:v>2657.1010000000001</c:v>
                </c:pt>
                <c:pt idx="18">
                  <c:v>2777.0140000000001</c:v>
                </c:pt>
                <c:pt idx="19">
                  <c:v>2771.4279999999999</c:v>
                </c:pt>
                <c:pt idx="20">
                  <c:v>2647.6990000000001</c:v>
                </c:pt>
                <c:pt idx="21">
                  <c:v>2634.5230000000001</c:v>
                </c:pt>
                <c:pt idx="22">
                  <c:v>2526.8890000000001</c:v>
                </c:pt>
                <c:pt idx="23">
                  <c:v>2034.691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1438</c:v>
                </c:pt>
                <c:pt idx="1">
                  <c:v>1428</c:v>
                </c:pt>
                <c:pt idx="2">
                  <c:v>1397</c:v>
                </c:pt>
                <c:pt idx="3">
                  <c:v>1418</c:v>
                </c:pt>
                <c:pt idx="4">
                  <c:v>1389</c:v>
                </c:pt>
                <c:pt idx="5">
                  <c:v>1769.1</c:v>
                </c:pt>
                <c:pt idx="6">
                  <c:v>1513</c:v>
                </c:pt>
                <c:pt idx="7">
                  <c:v>1518</c:v>
                </c:pt>
                <c:pt idx="8">
                  <c:v>1419</c:v>
                </c:pt>
                <c:pt idx="9">
                  <c:v>1293.241</c:v>
                </c:pt>
                <c:pt idx="10">
                  <c:v>1365</c:v>
                </c:pt>
                <c:pt idx="11">
                  <c:v>1436</c:v>
                </c:pt>
                <c:pt idx="12">
                  <c:v>1415</c:v>
                </c:pt>
                <c:pt idx="13">
                  <c:v>1429.809</c:v>
                </c:pt>
                <c:pt idx="14">
                  <c:v>1427</c:v>
                </c:pt>
                <c:pt idx="15">
                  <c:v>1518</c:v>
                </c:pt>
                <c:pt idx="16">
                  <c:v>1427</c:v>
                </c:pt>
                <c:pt idx="17">
                  <c:v>1410.4</c:v>
                </c:pt>
                <c:pt idx="18">
                  <c:v>1492.8</c:v>
                </c:pt>
                <c:pt idx="19">
                  <c:v>1620.7</c:v>
                </c:pt>
                <c:pt idx="20">
                  <c:v>1957.2</c:v>
                </c:pt>
                <c:pt idx="21">
                  <c:v>1585</c:v>
                </c:pt>
                <c:pt idx="22">
                  <c:v>1589</c:v>
                </c:pt>
                <c:pt idx="23">
                  <c:v>1555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1483.7619999999999</c:v>
                </c:pt>
                <c:pt idx="1">
                  <c:v>1397.2660000000003</c:v>
                </c:pt>
                <c:pt idx="2">
                  <c:v>1331.8459999999998</c:v>
                </c:pt>
                <c:pt idx="3">
                  <c:v>1274.1859999999999</c:v>
                </c:pt>
                <c:pt idx="4">
                  <c:v>1217.3999999999999</c:v>
                </c:pt>
                <c:pt idx="5">
                  <c:v>1140.4550000000004</c:v>
                </c:pt>
                <c:pt idx="6">
                  <c:v>1127.9190000000001</c:v>
                </c:pt>
                <c:pt idx="7">
                  <c:v>1438.8659999999998</c:v>
                </c:pt>
                <c:pt idx="8">
                  <c:v>1947.6940000000006</c:v>
                </c:pt>
                <c:pt idx="9">
                  <c:v>2395.0280000000002</c:v>
                </c:pt>
                <c:pt idx="10">
                  <c:v>2660.6289999999995</c:v>
                </c:pt>
                <c:pt idx="11">
                  <c:v>2761.2779999999998</c:v>
                </c:pt>
                <c:pt idx="12">
                  <c:v>2702.0570000000002</c:v>
                </c:pt>
                <c:pt idx="13">
                  <c:v>2460.2119999999995</c:v>
                </c:pt>
                <c:pt idx="14">
                  <c:v>2034.8609999999996</c:v>
                </c:pt>
                <c:pt idx="15">
                  <c:v>1426.0729999999999</c:v>
                </c:pt>
                <c:pt idx="16">
                  <c:v>837.11900000000003</c:v>
                </c:pt>
                <c:pt idx="17">
                  <c:v>617.70699999999988</c:v>
                </c:pt>
                <c:pt idx="18">
                  <c:v>633.78600000000006</c:v>
                </c:pt>
                <c:pt idx="19">
                  <c:v>640.09899999999993</c:v>
                </c:pt>
                <c:pt idx="20">
                  <c:v>635.45699999999999</c:v>
                </c:pt>
                <c:pt idx="21">
                  <c:v>651.56799999999998</c:v>
                </c:pt>
                <c:pt idx="22">
                  <c:v>680.38299999999992</c:v>
                </c:pt>
                <c:pt idx="23">
                  <c:v>718.31000000000006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779</c:v>
                </c:pt>
                <c:pt idx="1">
                  <c:v>779</c:v>
                </c:pt>
                <c:pt idx="2">
                  <c:v>779</c:v>
                </c:pt>
                <c:pt idx="3">
                  <c:v>779</c:v>
                </c:pt>
                <c:pt idx="4">
                  <c:v>779</c:v>
                </c:pt>
                <c:pt idx="5">
                  <c:v>779</c:v>
                </c:pt>
                <c:pt idx="6">
                  <c:v>1344</c:v>
                </c:pt>
                <c:pt idx="7">
                  <c:v>1344</c:v>
                </c:pt>
                <c:pt idx="8">
                  <c:v>1795</c:v>
                </c:pt>
                <c:pt idx="9">
                  <c:v>1774</c:v>
                </c:pt>
                <c:pt idx="10">
                  <c:v>1514</c:v>
                </c:pt>
                <c:pt idx="11">
                  <c:v>1189</c:v>
                </c:pt>
                <c:pt idx="12">
                  <c:v>1189</c:v>
                </c:pt>
                <c:pt idx="13">
                  <c:v>1173</c:v>
                </c:pt>
                <c:pt idx="14">
                  <c:v>1154</c:v>
                </c:pt>
                <c:pt idx="15">
                  <c:v>1154</c:v>
                </c:pt>
                <c:pt idx="16">
                  <c:v>1248</c:v>
                </c:pt>
                <c:pt idx="17">
                  <c:v>1908</c:v>
                </c:pt>
                <c:pt idx="18">
                  <c:v>2153</c:v>
                </c:pt>
                <c:pt idx="19">
                  <c:v>1933</c:v>
                </c:pt>
                <c:pt idx="20">
                  <c:v>1344</c:v>
                </c:pt>
                <c:pt idx="21">
                  <c:v>1219</c:v>
                </c:pt>
                <c:pt idx="22">
                  <c:v>1069</c:v>
                </c:pt>
                <c:pt idx="23">
                  <c:v>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6891272"/>
        <c:axId val="2700468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5099.6480000000001</c:v>
                </c:pt>
                <c:pt idx="1">
                  <c:v>5003.1369999999988</c:v>
                </c:pt>
                <c:pt idx="2">
                  <c:v>4906.7930000000006</c:v>
                </c:pt>
                <c:pt idx="3">
                  <c:v>4870.0830000000005</c:v>
                </c:pt>
                <c:pt idx="4">
                  <c:v>4784.3470000000016</c:v>
                </c:pt>
                <c:pt idx="5">
                  <c:v>5339.438000000001</c:v>
                </c:pt>
                <c:pt idx="6">
                  <c:v>6361.3870000000006</c:v>
                </c:pt>
                <c:pt idx="7">
                  <c:v>6674.458999999998</c:v>
                </c:pt>
                <c:pt idx="8">
                  <c:v>7662.7040000000015</c:v>
                </c:pt>
                <c:pt idx="9">
                  <c:v>7832.5139999999992</c:v>
                </c:pt>
                <c:pt idx="10">
                  <c:v>7763.7059999999992</c:v>
                </c:pt>
                <c:pt idx="11">
                  <c:v>7717.3600000000006</c:v>
                </c:pt>
                <c:pt idx="12">
                  <c:v>7592.7940000000008</c:v>
                </c:pt>
                <c:pt idx="13">
                  <c:v>7326.9210000000012</c:v>
                </c:pt>
                <c:pt idx="14">
                  <c:v>7098.4389999999985</c:v>
                </c:pt>
                <c:pt idx="15">
                  <c:v>6756.9940000000006</c:v>
                </c:pt>
                <c:pt idx="16">
                  <c:v>6528.3720000000012</c:v>
                </c:pt>
                <c:pt idx="17">
                  <c:v>7244.2179999999989</c:v>
                </c:pt>
                <c:pt idx="18">
                  <c:v>7707.630000000001</c:v>
                </c:pt>
                <c:pt idx="19">
                  <c:v>7616.2690000000011</c:v>
                </c:pt>
                <c:pt idx="20">
                  <c:v>7235.3190000000022</c:v>
                </c:pt>
                <c:pt idx="21">
                  <c:v>6741.1050000000023</c:v>
                </c:pt>
                <c:pt idx="22">
                  <c:v>6516.2860000000019</c:v>
                </c:pt>
                <c:pt idx="23">
                  <c:v>5952.9949999999999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891272"/>
        <c:axId val="2700468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41.77</c:v>
                </c:pt>
                <c:pt idx="1">
                  <c:v>39.409999999999997</c:v>
                </c:pt>
                <c:pt idx="2">
                  <c:v>38.01</c:v>
                </c:pt>
                <c:pt idx="3">
                  <c:v>37.770000000000003</c:v>
                </c:pt>
                <c:pt idx="4">
                  <c:v>37.22</c:v>
                </c:pt>
                <c:pt idx="5">
                  <c:v>43.79</c:v>
                </c:pt>
                <c:pt idx="6">
                  <c:v>60.33</c:v>
                </c:pt>
                <c:pt idx="7">
                  <c:v>62.52</c:v>
                </c:pt>
                <c:pt idx="8">
                  <c:v>67.7</c:v>
                </c:pt>
                <c:pt idx="9">
                  <c:v>60</c:v>
                </c:pt>
                <c:pt idx="10">
                  <c:v>51.91</c:v>
                </c:pt>
                <c:pt idx="11">
                  <c:v>56.06</c:v>
                </c:pt>
                <c:pt idx="12">
                  <c:v>52.95</c:v>
                </c:pt>
                <c:pt idx="13">
                  <c:v>52.86</c:v>
                </c:pt>
                <c:pt idx="14">
                  <c:v>54.92</c:v>
                </c:pt>
                <c:pt idx="15">
                  <c:v>59.11</c:v>
                </c:pt>
                <c:pt idx="16">
                  <c:v>60.26</c:v>
                </c:pt>
                <c:pt idx="17">
                  <c:v>64.64</c:v>
                </c:pt>
                <c:pt idx="18">
                  <c:v>74.41</c:v>
                </c:pt>
                <c:pt idx="19">
                  <c:v>73.709999999999994</c:v>
                </c:pt>
                <c:pt idx="20">
                  <c:v>64.290000000000006</c:v>
                </c:pt>
                <c:pt idx="21">
                  <c:v>59.9</c:v>
                </c:pt>
                <c:pt idx="22">
                  <c:v>55</c:v>
                </c:pt>
                <c:pt idx="23">
                  <c:v>51.91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9256"/>
        <c:axId val="4218864"/>
      </c:lineChart>
      <c:catAx>
        <c:axId val="296891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0046872"/>
        <c:crosses val="autoZero"/>
        <c:auto val="1"/>
        <c:lblAlgn val="ctr"/>
        <c:lblOffset val="100"/>
        <c:noMultiLvlLbl val="0"/>
      </c:catAx>
      <c:valAx>
        <c:axId val="27004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91272"/>
        <c:crosses val="autoZero"/>
        <c:crossBetween val="between"/>
      </c:valAx>
      <c:valAx>
        <c:axId val="42188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9256"/>
        <c:crosses val="max"/>
        <c:crossBetween val="between"/>
      </c:valAx>
      <c:catAx>
        <c:axId val="42192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88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44249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44249</v>
          </cell>
        </row>
        <row r="5">
          <cell r="C5" t="str">
            <v>DAM</v>
          </cell>
        </row>
        <row r="26">
          <cell r="C26">
            <v>15624</v>
          </cell>
        </row>
        <row r="27">
          <cell r="C27">
            <v>42512.563000000038</v>
          </cell>
        </row>
        <row r="28">
          <cell r="C28">
            <v>30172</v>
          </cell>
        </row>
        <row r="29">
          <cell r="C29">
            <v>35810.25</v>
          </cell>
        </row>
        <row r="30">
          <cell r="C30">
            <v>34213.960999999996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22950.222999999998</v>
          </cell>
        </row>
        <row r="39">
          <cell r="C39">
            <v>27293.873000000007</v>
          </cell>
        </row>
        <row r="40">
          <cell r="C40">
            <v>95340.622000000018</v>
          </cell>
        </row>
        <row r="41">
          <cell r="C41">
            <v>0</v>
          </cell>
        </row>
        <row r="42">
          <cell r="C42">
            <v>8000.6999999999989</v>
          </cell>
        </row>
        <row r="43">
          <cell r="C43">
            <v>4747.5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41.77</v>
          </cell>
          <cell r="C7">
            <v>39.409999999999997</v>
          </cell>
          <cell r="D7">
            <v>38.01</v>
          </cell>
          <cell r="E7">
            <v>37.770000000000003</v>
          </cell>
          <cell r="F7">
            <v>37.22</v>
          </cell>
          <cell r="G7">
            <v>43.79</v>
          </cell>
          <cell r="H7">
            <v>60.33</v>
          </cell>
          <cell r="I7">
            <v>62.52</v>
          </cell>
          <cell r="J7">
            <v>67.7</v>
          </cell>
          <cell r="K7">
            <v>60</v>
          </cell>
          <cell r="L7">
            <v>51.91</v>
          </cell>
          <cell r="M7">
            <v>56.06</v>
          </cell>
          <cell r="N7">
            <v>52.95</v>
          </cell>
          <cell r="O7">
            <v>52.86</v>
          </cell>
          <cell r="P7">
            <v>54.92</v>
          </cell>
          <cell r="Q7">
            <v>59.11</v>
          </cell>
          <cell r="R7">
            <v>60.26</v>
          </cell>
          <cell r="S7">
            <v>64.64</v>
          </cell>
          <cell r="T7">
            <v>74.41</v>
          </cell>
          <cell r="U7">
            <v>73.709999999999994</v>
          </cell>
          <cell r="V7">
            <v>64.290000000000006</v>
          </cell>
          <cell r="W7">
            <v>59.9</v>
          </cell>
          <cell r="X7">
            <v>55</v>
          </cell>
          <cell r="Y7">
            <v>51.91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41.77</v>
          </cell>
          <cell r="C7">
            <v>39.409999999999997</v>
          </cell>
          <cell r="D7">
            <v>38.01</v>
          </cell>
          <cell r="E7">
            <v>37.770000000000003</v>
          </cell>
          <cell r="F7">
            <v>37.22</v>
          </cell>
          <cell r="G7">
            <v>43.79</v>
          </cell>
          <cell r="H7">
            <v>60.33</v>
          </cell>
          <cell r="I7">
            <v>62.52</v>
          </cell>
          <cell r="J7">
            <v>67.7</v>
          </cell>
          <cell r="K7">
            <v>60</v>
          </cell>
          <cell r="L7">
            <v>51.91</v>
          </cell>
          <cell r="M7">
            <v>56.06</v>
          </cell>
          <cell r="N7">
            <v>52.95</v>
          </cell>
          <cell r="O7">
            <v>52.86</v>
          </cell>
          <cell r="P7">
            <v>54.92</v>
          </cell>
          <cell r="Q7">
            <v>59.11</v>
          </cell>
          <cell r="R7">
            <v>60.26</v>
          </cell>
          <cell r="S7">
            <v>64.64</v>
          </cell>
          <cell r="T7">
            <v>74.41</v>
          </cell>
          <cell r="U7">
            <v>73.709999999999994</v>
          </cell>
          <cell r="V7">
            <v>64.290000000000006</v>
          </cell>
          <cell r="W7">
            <v>59.9</v>
          </cell>
          <cell r="X7">
            <v>55</v>
          </cell>
          <cell r="Y7">
            <v>51.91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G25">
            <v>182</v>
          </cell>
          <cell r="H25">
            <v>413</v>
          </cell>
          <cell r="I25">
            <v>413</v>
          </cell>
          <cell r="J25">
            <v>413</v>
          </cell>
          <cell r="K25">
            <v>413</v>
          </cell>
          <cell r="L25">
            <v>355.17700000000002</v>
          </cell>
          <cell r="M25">
            <v>415</v>
          </cell>
          <cell r="N25">
            <v>415</v>
          </cell>
          <cell r="O25">
            <v>415</v>
          </cell>
          <cell r="P25">
            <v>415</v>
          </cell>
          <cell r="Q25">
            <v>415</v>
          </cell>
          <cell r="R25">
            <v>414</v>
          </cell>
          <cell r="S25">
            <v>413</v>
          </cell>
          <cell r="T25">
            <v>413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321.791</v>
          </cell>
        </row>
        <row r="27">
          <cell r="H27">
            <v>158</v>
          </cell>
          <cell r="I27">
            <v>220</v>
          </cell>
          <cell r="J27">
            <v>258.51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378</v>
          </cell>
          <cell r="Q27">
            <v>378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220</v>
          </cell>
        </row>
        <row r="28">
          <cell r="H28">
            <v>58.99</v>
          </cell>
          <cell r="R28">
            <v>130</v>
          </cell>
          <cell r="S28">
            <v>175</v>
          </cell>
          <cell r="T28">
            <v>175</v>
          </cell>
          <cell r="U28">
            <v>175</v>
          </cell>
          <cell r="V28">
            <v>175</v>
          </cell>
          <cell r="W28">
            <v>175</v>
          </cell>
          <cell r="X28">
            <v>175</v>
          </cell>
          <cell r="Y28">
            <v>175</v>
          </cell>
        </row>
        <row r="29">
          <cell r="B29">
            <v>370</v>
          </cell>
          <cell r="C29">
            <v>370</v>
          </cell>
          <cell r="D29">
            <v>370</v>
          </cell>
          <cell r="E29">
            <v>370</v>
          </cell>
          <cell r="F29">
            <v>370</v>
          </cell>
          <cell r="G29">
            <v>370</v>
          </cell>
          <cell r="H29">
            <v>400</v>
          </cell>
          <cell r="I29">
            <v>400</v>
          </cell>
          <cell r="J29">
            <v>400</v>
          </cell>
          <cell r="K29">
            <v>400</v>
          </cell>
          <cell r="L29">
            <v>370</v>
          </cell>
          <cell r="M29">
            <v>400</v>
          </cell>
          <cell r="N29">
            <v>392.83699999999999</v>
          </cell>
          <cell r="O29">
            <v>370</v>
          </cell>
          <cell r="P29">
            <v>400</v>
          </cell>
          <cell r="Q29">
            <v>400</v>
          </cell>
          <cell r="R29">
            <v>400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370</v>
          </cell>
        </row>
        <row r="34">
          <cell r="Q34">
            <v>40</v>
          </cell>
          <cell r="R34">
            <v>190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250</v>
          </cell>
          <cell r="C35">
            <v>250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250</v>
          </cell>
          <cell r="I35">
            <v>250</v>
          </cell>
          <cell r="J35">
            <v>316.10000000000002</v>
          </cell>
          <cell r="K35">
            <v>250</v>
          </cell>
          <cell r="L35">
            <v>200</v>
          </cell>
          <cell r="M35">
            <v>200</v>
          </cell>
          <cell r="N35">
            <v>200</v>
          </cell>
          <cell r="O35">
            <v>200</v>
          </cell>
          <cell r="P35">
            <v>200</v>
          </cell>
          <cell r="Q35">
            <v>250</v>
          </cell>
          <cell r="R35">
            <v>250</v>
          </cell>
          <cell r="S35">
            <v>263.75</v>
          </cell>
          <cell r="T35">
            <v>335.8</v>
          </cell>
          <cell r="U35">
            <v>334.05</v>
          </cell>
          <cell r="V35">
            <v>255</v>
          </cell>
          <cell r="W35">
            <v>250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G37">
            <v>70</v>
          </cell>
          <cell r="H37">
            <v>317.57299999999998</v>
          </cell>
          <cell r="I37">
            <v>311.64699999999999</v>
          </cell>
          <cell r="J37">
            <v>334.5</v>
          </cell>
          <cell r="K37">
            <v>308.34500000000003</v>
          </cell>
          <cell r="L37">
            <v>300</v>
          </cell>
          <cell r="M37">
            <v>317.18200000000002</v>
          </cell>
          <cell r="N37">
            <v>280</v>
          </cell>
          <cell r="O37">
            <v>280</v>
          </cell>
          <cell r="P37">
            <v>310.68200000000002</v>
          </cell>
          <cell r="Q37">
            <v>337.03800000000001</v>
          </cell>
          <cell r="R37">
            <v>313.12</v>
          </cell>
          <cell r="S37">
            <v>315.178</v>
          </cell>
          <cell r="T37">
            <v>338.61799999999999</v>
          </cell>
          <cell r="U37">
            <v>336.64400000000001</v>
          </cell>
          <cell r="V37">
            <v>315.01299999999998</v>
          </cell>
          <cell r="W37">
            <v>312.95</v>
          </cell>
          <cell r="X37">
            <v>350.98899999999998</v>
          </cell>
          <cell r="Y37">
            <v>320</v>
          </cell>
        </row>
        <row r="38">
          <cell r="Q38">
            <v>60</v>
          </cell>
          <cell r="R38">
            <v>320.21699999999998</v>
          </cell>
          <cell r="S38">
            <v>334.27300000000002</v>
          </cell>
          <cell r="T38">
            <v>358.69600000000003</v>
          </cell>
          <cell r="U38">
            <v>356.834</v>
          </cell>
          <cell r="V38">
            <v>333.786</v>
          </cell>
          <cell r="W38">
            <v>327.673</v>
          </cell>
          <cell r="X38">
            <v>182</v>
          </cell>
        </row>
        <row r="40">
          <cell r="B40">
            <v>400</v>
          </cell>
          <cell r="C40">
            <v>400</v>
          </cell>
          <cell r="D40">
            <v>400</v>
          </cell>
          <cell r="E40">
            <v>400</v>
          </cell>
          <cell r="F40">
            <v>400</v>
          </cell>
          <cell r="G40">
            <v>400</v>
          </cell>
          <cell r="H40">
            <v>400</v>
          </cell>
          <cell r="I40">
            <v>400</v>
          </cell>
          <cell r="J40">
            <v>400</v>
          </cell>
          <cell r="K40">
            <v>400</v>
          </cell>
          <cell r="L40">
            <v>400</v>
          </cell>
          <cell r="M40">
            <v>400</v>
          </cell>
          <cell r="N40">
            <v>400</v>
          </cell>
          <cell r="O40">
            <v>400</v>
          </cell>
          <cell r="P40">
            <v>400</v>
          </cell>
          <cell r="Q40">
            <v>400</v>
          </cell>
          <cell r="R40">
            <v>400</v>
          </cell>
          <cell r="S40">
            <v>400</v>
          </cell>
          <cell r="T40">
            <v>400</v>
          </cell>
          <cell r="U40">
            <v>400</v>
          </cell>
          <cell r="V40">
            <v>400</v>
          </cell>
          <cell r="W40">
            <v>400</v>
          </cell>
          <cell r="X40">
            <v>400</v>
          </cell>
          <cell r="Y40">
            <v>400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320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320</v>
          </cell>
          <cell r="N41">
            <v>320</v>
          </cell>
          <cell r="O41">
            <v>320</v>
          </cell>
          <cell r="P41">
            <v>320</v>
          </cell>
          <cell r="Q41">
            <v>320</v>
          </cell>
          <cell r="R41">
            <v>320</v>
          </cell>
          <cell r="S41">
            <v>320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320</v>
          </cell>
        </row>
        <row r="42">
          <cell r="B42">
            <v>75</v>
          </cell>
          <cell r="C42">
            <v>75</v>
          </cell>
          <cell r="D42">
            <v>75</v>
          </cell>
          <cell r="E42">
            <v>75</v>
          </cell>
          <cell r="F42">
            <v>75</v>
          </cell>
          <cell r="G42">
            <v>75</v>
          </cell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75</v>
          </cell>
          <cell r="N42">
            <v>75</v>
          </cell>
          <cell r="O42">
            <v>75</v>
          </cell>
          <cell r="P42">
            <v>75</v>
          </cell>
          <cell r="Q42">
            <v>75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  <cell r="Y42">
            <v>75</v>
          </cell>
        </row>
        <row r="44">
          <cell r="J44">
            <v>360</v>
          </cell>
          <cell r="K44">
            <v>360</v>
          </cell>
          <cell r="S44">
            <v>360</v>
          </cell>
          <cell r="T44">
            <v>360</v>
          </cell>
          <cell r="U44">
            <v>360</v>
          </cell>
        </row>
        <row r="45">
          <cell r="L45">
            <v>100</v>
          </cell>
          <cell r="M45">
            <v>100</v>
          </cell>
          <cell r="N45">
            <v>100</v>
          </cell>
          <cell r="O45">
            <v>100</v>
          </cell>
          <cell r="P45">
            <v>100</v>
          </cell>
          <cell r="Q45">
            <v>100</v>
          </cell>
          <cell r="R45">
            <v>100</v>
          </cell>
          <cell r="S45">
            <v>100</v>
          </cell>
          <cell r="T45">
            <v>100</v>
          </cell>
        </row>
        <row r="46">
          <cell r="K46">
            <v>54</v>
          </cell>
          <cell r="L46">
            <v>54</v>
          </cell>
          <cell r="M46">
            <v>54</v>
          </cell>
          <cell r="N46">
            <v>54</v>
          </cell>
          <cell r="O46">
            <v>54</v>
          </cell>
          <cell r="P46">
            <v>35</v>
          </cell>
          <cell r="Q46">
            <v>35</v>
          </cell>
          <cell r="R46">
            <v>54</v>
          </cell>
          <cell r="S46">
            <v>54</v>
          </cell>
          <cell r="T46">
            <v>54</v>
          </cell>
          <cell r="U46">
            <v>54</v>
          </cell>
        </row>
        <row r="48">
          <cell r="H48">
            <v>125</v>
          </cell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75</v>
          </cell>
        </row>
        <row r="49">
          <cell r="H49">
            <v>125</v>
          </cell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  <cell r="W49">
            <v>75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120</v>
          </cell>
        </row>
        <row r="53">
          <cell r="B53">
            <v>25</v>
          </cell>
          <cell r="C53">
            <v>25</v>
          </cell>
          <cell r="D53">
            <v>25</v>
          </cell>
          <cell r="E53">
            <v>25</v>
          </cell>
          <cell r="F53">
            <v>25</v>
          </cell>
          <cell r="G53">
            <v>25</v>
          </cell>
          <cell r="H53">
            <v>25</v>
          </cell>
          <cell r="I53">
            <v>25</v>
          </cell>
          <cell r="J53">
            <v>100</v>
          </cell>
          <cell r="K53">
            <v>25</v>
          </cell>
          <cell r="L53">
            <v>25</v>
          </cell>
          <cell r="M53">
            <v>25</v>
          </cell>
          <cell r="N53">
            <v>25</v>
          </cell>
          <cell r="O53">
            <v>25</v>
          </cell>
          <cell r="P53">
            <v>25</v>
          </cell>
          <cell r="Q53">
            <v>25</v>
          </cell>
          <cell r="R53">
            <v>25</v>
          </cell>
          <cell r="S53">
            <v>75</v>
          </cell>
          <cell r="T53">
            <v>200</v>
          </cell>
          <cell r="U53">
            <v>200</v>
          </cell>
          <cell r="V53">
            <v>25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114</v>
          </cell>
          <cell r="I55">
            <v>114</v>
          </cell>
          <cell r="J55">
            <v>114</v>
          </cell>
          <cell r="K55">
            <v>114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1483.7619999999999</v>
          </cell>
          <cell r="C59">
            <v>1397.2660000000003</v>
          </cell>
          <cell r="D59">
            <v>1331.8459999999998</v>
          </cell>
          <cell r="E59">
            <v>1274.1859999999999</v>
          </cell>
          <cell r="F59">
            <v>1217.3999999999999</v>
          </cell>
          <cell r="G59">
            <v>1140.4550000000004</v>
          </cell>
          <cell r="H59">
            <v>1127.9190000000001</v>
          </cell>
          <cell r="I59">
            <v>1438.8659999999998</v>
          </cell>
          <cell r="J59">
            <v>1947.6940000000006</v>
          </cell>
          <cell r="K59">
            <v>2395.0280000000002</v>
          </cell>
          <cell r="L59">
            <v>2660.6289999999995</v>
          </cell>
          <cell r="M59">
            <v>2761.2779999999998</v>
          </cell>
          <cell r="N59">
            <v>2702.0570000000002</v>
          </cell>
          <cell r="O59">
            <v>2460.2119999999995</v>
          </cell>
          <cell r="P59">
            <v>2034.8609999999996</v>
          </cell>
          <cell r="Q59">
            <v>1426.0729999999999</v>
          </cell>
          <cell r="R59">
            <v>837.11900000000003</v>
          </cell>
          <cell r="S59">
            <v>617.70699999999988</v>
          </cell>
          <cell r="T59">
            <v>633.78600000000006</v>
          </cell>
          <cell r="U59">
            <v>640.09899999999993</v>
          </cell>
          <cell r="V59">
            <v>635.45699999999999</v>
          </cell>
          <cell r="W59">
            <v>651.56799999999998</v>
          </cell>
          <cell r="X59">
            <v>680.38299999999992</v>
          </cell>
          <cell r="Y59">
            <v>718.31000000000006</v>
          </cell>
        </row>
        <row r="72">
          <cell r="B72">
            <v>400</v>
          </cell>
          <cell r="C72">
            <v>396</v>
          </cell>
          <cell r="D72">
            <v>387</v>
          </cell>
          <cell r="E72">
            <v>394</v>
          </cell>
          <cell r="F72">
            <v>394</v>
          </cell>
          <cell r="G72">
            <v>396</v>
          </cell>
          <cell r="H72">
            <v>400</v>
          </cell>
          <cell r="I72">
            <v>400</v>
          </cell>
          <cell r="J72">
            <v>371</v>
          </cell>
          <cell r="K72">
            <v>371</v>
          </cell>
          <cell r="L72">
            <v>371</v>
          </cell>
          <cell r="M72">
            <v>371</v>
          </cell>
          <cell r="N72">
            <v>371</v>
          </cell>
          <cell r="O72">
            <v>371</v>
          </cell>
          <cell r="P72">
            <v>354</v>
          </cell>
          <cell r="Q72">
            <v>382</v>
          </cell>
          <cell r="R72">
            <v>358</v>
          </cell>
          <cell r="S72">
            <v>311</v>
          </cell>
          <cell r="T72">
            <v>321</v>
          </cell>
          <cell r="U72">
            <v>335</v>
          </cell>
          <cell r="V72">
            <v>344</v>
          </cell>
          <cell r="W72">
            <v>400</v>
          </cell>
          <cell r="X72">
            <v>400</v>
          </cell>
          <cell r="Y72">
            <v>400</v>
          </cell>
        </row>
        <row r="73">
          <cell r="B73">
            <v>305</v>
          </cell>
          <cell r="C73">
            <v>305</v>
          </cell>
          <cell r="D73">
            <v>275</v>
          </cell>
          <cell r="E73">
            <v>294</v>
          </cell>
          <cell r="F73">
            <v>280</v>
          </cell>
          <cell r="G73">
            <v>280</v>
          </cell>
          <cell r="H73">
            <v>318</v>
          </cell>
          <cell r="I73">
            <v>279</v>
          </cell>
          <cell r="J73">
            <v>300</v>
          </cell>
          <cell r="K73">
            <v>259</v>
          </cell>
          <cell r="L73">
            <v>284</v>
          </cell>
          <cell r="M73">
            <v>310</v>
          </cell>
          <cell r="N73">
            <v>334</v>
          </cell>
          <cell r="O73">
            <v>334</v>
          </cell>
          <cell r="P73">
            <v>338</v>
          </cell>
          <cell r="Q73">
            <v>361</v>
          </cell>
          <cell r="R73">
            <v>321</v>
          </cell>
          <cell r="S73">
            <v>312</v>
          </cell>
          <cell r="T73">
            <v>309</v>
          </cell>
          <cell r="U73">
            <v>340</v>
          </cell>
          <cell r="V73">
            <v>353</v>
          </cell>
          <cell r="W73">
            <v>385</v>
          </cell>
          <cell r="X73">
            <v>389</v>
          </cell>
          <cell r="Y73">
            <v>400</v>
          </cell>
        </row>
        <row r="74">
          <cell r="B74">
            <v>683</v>
          </cell>
          <cell r="C74">
            <v>677</v>
          </cell>
          <cell r="D74">
            <v>685</v>
          </cell>
          <cell r="E74">
            <v>680</v>
          </cell>
          <cell r="F74">
            <v>670</v>
          </cell>
          <cell r="G74">
            <v>641</v>
          </cell>
          <cell r="H74">
            <v>745</v>
          </cell>
          <cell r="I74">
            <v>628</v>
          </cell>
          <cell r="J74">
            <v>698</v>
          </cell>
          <cell r="K74">
            <v>613.24099999999999</v>
          </cell>
          <cell r="L74">
            <v>660</v>
          </cell>
          <cell r="M74">
            <v>705</v>
          </cell>
          <cell r="N74">
            <v>660</v>
          </cell>
          <cell r="O74">
            <v>674.80899999999997</v>
          </cell>
          <cell r="P74">
            <v>685</v>
          </cell>
          <cell r="Q74">
            <v>725</v>
          </cell>
          <cell r="R74">
            <v>698</v>
          </cell>
          <cell r="S74">
            <v>685</v>
          </cell>
          <cell r="T74">
            <v>708</v>
          </cell>
          <cell r="U74">
            <v>742</v>
          </cell>
          <cell r="V74">
            <v>748</v>
          </cell>
          <cell r="W74">
            <v>750</v>
          </cell>
          <cell r="X74">
            <v>750</v>
          </cell>
          <cell r="Y74">
            <v>700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45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55</v>
          </cell>
        </row>
        <row r="76">
          <cell r="G76">
            <v>402.1</v>
          </cell>
          <cell r="I76">
            <v>161</v>
          </cell>
          <cell r="S76">
            <v>52.4</v>
          </cell>
          <cell r="T76">
            <v>104.8</v>
          </cell>
          <cell r="U76">
            <v>153.69999999999999</v>
          </cell>
          <cell r="V76">
            <v>462.2</v>
          </cell>
        </row>
      </sheetData>
      <sheetData sheetId="17">
        <row r="64">
          <cell r="B64">
            <v>1038.046</v>
          </cell>
          <cell r="C64">
            <v>1053.463</v>
          </cell>
          <cell r="D64">
            <v>1063.4639999999999</v>
          </cell>
          <cell r="E64">
            <v>1063.461</v>
          </cell>
          <cell r="F64">
            <v>1064.4659999999999</v>
          </cell>
          <cell r="G64">
            <v>1061.4559999999999</v>
          </cell>
          <cell r="H64">
            <v>1044.925</v>
          </cell>
          <cell r="I64">
            <v>1025.9360000000001</v>
          </cell>
          <cell r="J64">
            <v>990.26099999999997</v>
          </cell>
          <cell r="K64">
            <v>952.25599999999997</v>
          </cell>
          <cell r="L64">
            <v>855.25900000000001</v>
          </cell>
          <cell r="M64">
            <v>829.26</v>
          </cell>
          <cell r="N64">
            <v>818.92700000000002</v>
          </cell>
          <cell r="O64">
            <v>813.52099999999996</v>
          </cell>
          <cell r="P64">
            <v>871.52499999999998</v>
          </cell>
          <cell r="Q64">
            <v>872.52099999999996</v>
          </cell>
          <cell r="R64">
            <v>888.524</v>
          </cell>
          <cell r="S64">
            <v>1001.014</v>
          </cell>
          <cell r="T64">
            <v>936.01700000000005</v>
          </cell>
          <cell r="U64">
            <v>937.55</v>
          </cell>
          <cell r="V64">
            <v>939.54</v>
          </cell>
          <cell r="W64">
            <v>965.53700000000003</v>
          </cell>
          <cell r="X64">
            <v>851.04499999999996</v>
          </cell>
          <cell r="Y64">
            <v>1012.249</v>
          </cell>
        </row>
        <row r="65">
          <cell r="B65">
            <v>786.82600000000002</v>
          </cell>
          <cell r="C65">
            <v>778.97299999999996</v>
          </cell>
          <cell r="D65">
            <v>766.726</v>
          </cell>
          <cell r="E65">
            <v>769.5540000000002</v>
          </cell>
          <cell r="F65">
            <v>808.16800000000012</v>
          </cell>
          <cell r="G65">
            <v>936.93000000000006</v>
          </cell>
          <cell r="H65">
            <v>1117.5859999999998</v>
          </cell>
          <cell r="I65">
            <v>1272.1479999999999</v>
          </cell>
          <cell r="J65">
            <v>1356.848</v>
          </cell>
          <cell r="K65">
            <v>1380.7399999999998</v>
          </cell>
          <cell r="L65">
            <v>1393.482</v>
          </cell>
          <cell r="M65">
            <v>1387.395</v>
          </cell>
          <cell r="N65">
            <v>1379.8400000000001</v>
          </cell>
          <cell r="O65">
            <v>1347.1820000000002</v>
          </cell>
          <cell r="P65">
            <v>1298.713</v>
          </cell>
          <cell r="Q65">
            <v>1250.223</v>
          </cell>
          <cell r="R65">
            <v>1212.1220000000001</v>
          </cell>
          <cell r="S65">
            <v>1245.5810000000001</v>
          </cell>
          <cell r="T65">
            <v>1276.038</v>
          </cell>
          <cell r="U65">
            <v>1246.471</v>
          </cell>
          <cell r="V65">
            <v>1182.604</v>
          </cell>
          <cell r="W65">
            <v>1081.6459999999997</v>
          </cell>
          <cell r="X65">
            <v>1043.345</v>
          </cell>
          <cell r="Y65">
            <v>974.7320000000002</v>
          </cell>
        </row>
        <row r="66">
          <cell r="B66">
            <v>2812.9759999999992</v>
          </cell>
          <cell r="C66">
            <v>2759.0009999999993</v>
          </cell>
          <cell r="D66">
            <v>2631.9030000000002</v>
          </cell>
          <cell r="E66">
            <v>2573.3679999999995</v>
          </cell>
          <cell r="F66">
            <v>2668.0129999999999</v>
          </cell>
          <cell r="G66">
            <v>3047.5519999999992</v>
          </cell>
          <cell r="H66">
            <v>3687.3759999999997</v>
          </cell>
          <cell r="I66">
            <v>4147.3750000000009</v>
          </cell>
          <cell r="J66">
            <v>4508.5950000000003</v>
          </cell>
          <cell r="K66">
            <v>4627.518</v>
          </cell>
          <cell r="L66">
            <v>4655.4649999999992</v>
          </cell>
          <cell r="M66">
            <v>4611.2050000000008</v>
          </cell>
          <cell r="N66">
            <v>4538.527000000001</v>
          </cell>
          <cell r="O66">
            <v>4343.7180000000008</v>
          </cell>
          <cell r="P66">
            <v>4291.8010000000004</v>
          </cell>
          <cell r="Q66">
            <v>4187.3500000000004</v>
          </cell>
          <cell r="R66">
            <v>4129.2259999999997</v>
          </cell>
          <cell r="S66">
            <v>4658.1230000000005</v>
          </cell>
          <cell r="T66">
            <v>5088.5749999999998</v>
          </cell>
          <cell r="U66">
            <v>5072.7480000000014</v>
          </cell>
          <cell r="V66">
            <v>4763.6750000000011</v>
          </cell>
          <cell r="W66">
            <v>4221.4220000000005</v>
          </cell>
          <cell r="X66">
            <v>3955.5960000000005</v>
          </cell>
          <cell r="Y66">
            <v>3359.5139999999997</v>
          </cell>
        </row>
        <row r="68">
          <cell r="B68">
            <v>135</v>
          </cell>
          <cell r="C68">
            <v>131</v>
          </cell>
          <cell r="D68">
            <v>124</v>
          </cell>
          <cell r="E68">
            <v>128</v>
          </cell>
          <cell r="F68">
            <v>157</v>
          </cell>
          <cell r="G68">
            <v>207.5</v>
          </cell>
          <cell r="H68">
            <v>210</v>
          </cell>
          <cell r="I68">
            <v>217</v>
          </cell>
          <cell r="J68">
            <v>241</v>
          </cell>
          <cell r="K68">
            <v>249</v>
          </cell>
          <cell r="L68">
            <v>236.5</v>
          </cell>
          <cell r="M68">
            <v>233.5</v>
          </cell>
          <cell r="N68">
            <v>237.5</v>
          </cell>
          <cell r="O68">
            <v>238.5</v>
          </cell>
          <cell r="P68">
            <v>237.5</v>
          </cell>
          <cell r="Q68">
            <v>227</v>
          </cell>
          <cell r="R68">
            <v>201.5</v>
          </cell>
          <cell r="S68">
            <v>203.5</v>
          </cell>
          <cell r="T68">
            <v>203</v>
          </cell>
          <cell r="U68">
            <v>201.5</v>
          </cell>
          <cell r="V68">
            <v>195.5</v>
          </cell>
          <cell r="W68">
            <v>175.5</v>
          </cell>
          <cell r="X68">
            <v>180</v>
          </cell>
          <cell r="Y68">
            <v>177</v>
          </cell>
        </row>
        <row r="72">
          <cell r="S72">
            <v>15</v>
          </cell>
          <cell r="T72">
            <v>69</v>
          </cell>
          <cell r="U72">
            <v>35</v>
          </cell>
          <cell r="V72">
            <v>39</v>
          </cell>
          <cell r="X72">
            <v>20</v>
          </cell>
        </row>
        <row r="73">
          <cell r="B73">
            <v>86</v>
          </cell>
          <cell r="C73">
            <v>58</v>
          </cell>
          <cell r="D73">
            <v>78</v>
          </cell>
          <cell r="E73">
            <v>78</v>
          </cell>
          <cell r="F73">
            <v>78</v>
          </cell>
          <cell r="G73">
            <v>59</v>
          </cell>
          <cell r="H73">
            <v>71</v>
          </cell>
          <cell r="I73">
            <v>9</v>
          </cell>
          <cell r="J73">
            <v>66</v>
          </cell>
          <cell r="K73">
            <v>120</v>
          </cell>
          <cell r="L73">
            <v>123</v>
          </cell>
          <cell r="M73">
            <v>156</v>
          </cell>
          <cell r="N73">
            <v>118</v>
          </cell>
          <cell r="O73">
            <v>79</v>
          </cell>
          <cell r="P73">
            <v>61</v>
          </cell>
          <cell r="Q73">
            <v>43</v>
          </cell>
          <cell r="R73">
            <v>51</v>
          </cell>
          <cell r="S73">
            <v>111</v>
          </cell>
          <cell r="T73">
            <v>135</v>
          </cell>
          <cell r="U73">
            <v>123</v>
          </cell>
          <cell r="V73">
            <v>115</v>
          </cell>
          <cell r="W73">
            <v>108</v>
          </cell>
          <cell r="X73">
            <v>123</v>
          </cell>
          <cell r="Y73">
            <v>108</v>
          </cell>
        </row>
        <row r="74">
          <cell r="G74">
            <v>27</v>
          </cell>
          <cell r="I74">
            <v>3</v>
          </cell>
          <cell r="K74">
            <v>3</v>
          </cell>
          <cell r="O74">
            <v>5</v>
          </cell>
          <cell r="P74">
            <v>5</v>
          </cell>
          <cell r="Q74">
            <v>10</v>
          </cell>
          <cell r="R74">
            <v>10</v>
          </cell>
          <cell r="S74">
            <v>10</v>
          </cell>
        </row>
        <row r="75">
          <cell r="Y75">
            <v>5</v>
          </cell>
        </row>
        <row r="76">
          <cell r="B76">
            <v>240.8</v>
          </cell>
          <cell r="C76">
            <v>222.7</v>
          </cell>
          <cell r="D76">
            <v>242.7</v>
          </cell>
          <cell r="E76">
            <v>257.7</v>
          </cell>
          <cell r="F76">
            <v>8.6999999999999993</v>
          </cell>
          <cell r="H76">
            <v>230.5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332.9</v>
          </cell>
          <cell r="Q76">
            <v>166.9</v>
          </cell>
          <cell r="R76">
            <v>36</v>
          </cell>
          <cell r="W76">
            <v>189</v>
          </cell>
          <cell r="X76">
            <v>343.3</v>
          </cell>
          <cell r="Y76">
            <v>316.5</v>
          </cell>
        </row>
      </sheetData>
      <sheetData sheetId="18">
        <row r="7">
          <cell r="B7">
            <v>41.77</v>
          </cell>
          <cell r="C7">
            <v>39.409999999999997</v>
          </cell>
          <cell r="D7">
            <v>38.01</v>
          </cell>
          <cell r="E7">
            <v>37.770000000000003</v>
          </cell>
          <cell r="F7">
            <v>37.22</v>
          </cell>
          <cell r="G7">
            <v>43.79</v>
          </cell>
          <cell r="H7">
            <v>60.33</v>
          </cell>
          <cell r="I7">
            <v>62.52</v>
          </cell>
          <cell r="J7">
            <v>67.7</v>
          </cell>
          <cell r="K7">
            <v>60</v>
          </cell>
          <cell r="L7">
            <v>51.91</v>
          </cell>
          <cell r="M7">
            <v>56.06</v>
          </cell>
          <cell r="N7">
            <v>52.95</v>
          </cell>
          <cell r="O7">
            <v>52.86</v>
          </cell>
          <cell r="P7">
            <v>54.92</v>
          </cell>
          <cell r="Q7">
            <v>59.11</v>
          </cell>
          <cell r="R7">
            <v>60.26</v>
          </cell>
          <cell r="S7">
            <v>64.64</v>
          </cell>
          <cell r="T7">
            <v>74.41</v>
          </cell>
          <cell r="U7">
            <v>73.709999999999994</v>
          </cell>
          <cell r="V7">
            <v>64.290000000000006</v>
          </cell>
          <cell r="W7">
            <v>59.9</v>
          </cell>
          <cell r="X7">
            <v>55</v>
          </cell>
          <cell r="Y7">
            <v>51.91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KORINTHOS_POWER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VOLTERRA</v>
          </cell>
        </row>
        <row r="41">
          <cell r="A41" t="str">
            <v>VOLTON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44249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44247</v>
          </cell>
        </row>
        <row r="4">
          <cell r="B4">
            <v>44247</v>
          </cell>
        </row>
        <row r="5">
          <cell r="B5">
            <v>44247</v>
          </cell>
        </row>
        <row r="6">
          <cell r="B6">
            <v>44247</v>
          </cell>
        </row>
        <row r="7">
          <cell r="B7">
            <v>44247</v>
          </cell>
        </row>
        <row r="8">
          <cell r="B8">
            <v>44247</v>
          </cell>
        </row>
        <row r="9">
          <cell r="B9">
            <v>44247</v>
          </cell>
        </row>
        <row r="10">
          <cell r="B10">
            <v>44247</v>
          </cell>
        </row>
        <row r="11">
          <cell r="B11">
            <v>44247</v>
          </cell>
        </row>
        <row r="12">
          <cell r="B12">
            <v>44247</v>
          </cell>
        </row>
        <row r="13">
          <cell r="B13">
            <v>44247</v>
          </cell>
        </row>
        <row r="14">
          <cell r="B14">
            <v>44247</v>
          </cell>
        </row>
        <row r="15">
          <cell r="B15">
            <v>44247</v>
          </cell>
        </row>
        <row r="16">
          <cell r="B16">
            <v>44247</v>
          </cell>
        </row>
      </sheetData>
      <sheetData sheetId="41">
        <row r="2">
          <cell r="C2">
            <v>44250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1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5099.6620000000012</v>
      </c>
      <c r="C4" s="18">
        <v>5003.1660000000002</v>
      </c>
      <c r="D4" s="18">
        <v>4906.7460000000001</v>
      </c>
      <c r="E4" s="18">
        <v>4870.0859999999993</v>
      </c>
      <c r="F4" s="18">
        <v>4784.3</v>
      </c>
      <c r="G4" s="18">
        <v>5339.4550000000008</v>
      </c>
      <c r="H4" s="18">
        <v>6361.3819999999987</v>
      </c>
      <c r="I4" s="18">
        <v>6674.4129999999996</v>
      </c>
      <c r="J4" s="18">
        <v>7662.7039999999988</v>
      </c>
      <c r="K4" s="18">
        <v>7832.5139999999983</v>
      </c>
      <c r="L4" s="18">
        <v>7763.706000000001</v>
      </c>
      <c r="M4" s="18">
        <v>7717.3599999999979</v>
      </c>
      <c r="N4" s="18">
        <v>7592.7940000000008</v>
      </c>
      <c r="O4" s="18">
        <v>7326.9210000000012</v>
      </c>
      <c r="P4" s="18">
        <v>7098.4430000000011</v>
      </c>
      <c r="Q4" s="18">
        <v>6757.0109999999986</v>
      </c>
      <c r="R4" s="18">
        <v>6528.3560000000007</v>
      </c>
      <c r="S4" s="18">
        <v>7244.2080000000033</v>
      </c>
      <c r="T4" s="18">
        <v>7707.6000000000013</v>
      </c>
      <c r="U4" s="18">
        <v>7616.2269999999999</v>
      </c>
      <c r="V4" s="18">
        <v>7235.3560000000007</v>
      </c>
      <c r="W4" s="18">
        <v>6741.0909999999994</v>
      </c>
      <c r="X4" s="18">
        <v>6516.2719999999999</v>
      </c>
      <c r="Y4" s="18">
        <v>5953.0009999999975</v>
      </c>
      <c r="Z4" s="19"/>
      <c r="AA4" s="20">
        <f>SUM(B4:Z4)</f>
        <v>158332.77399999998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41.77</v>
      </c>
      <c r="C7" s="28">
        <v>39.409999999999997</v>
      </c>
      <c r="D7" s="28">
        <v>38.01</v>
      </c>
      <c r="E7" s="28">
        <v>37.770000000000003</v>
      </c>
      <c r="F7" s="28">
        <v>37.22</v>
      </c>
      <c r="G7" s="28">
        <v>43.79</v>
      </c>
      <c r="H7" s="28">
        <v>60.33</v>
      </c>
      <c r="I7" s="28">
        <v>62.52</v>
      </c>
      <c r="J7" s="28">
        <v>67.7</v>
      </c>
      <c r="K7" s="28">
        <v>60</v>
      </c>
      <c r="L7" s="28">
        <v>51.91</v>
      </c>
      <c r="M7" s="28">
        <v>56.06</v>
      </c>
      <c r="N7" s="28">
        <v>52.95</v>
      </c>
      <c r="O7" s="28">
        <v>52.86</v>
      </c>
      <c r="P7" s="28">
        <v>54.92</v>
      </c>
      <c r="Q7" s="28">
        <v>59.11</v>
      </c>
      <c r="R7" s="28">
        <v>60.26</v>
      </c>
      <c r="S7" s="28">
        <v>64.64</v>
      </c>
      <c r="T7" s="28">
        <v>74.41</v>
      </c>
      <c r="U7" s="28">
        <v>73.709999999999994</v>
      </c>
      <c r="V7" s="28">
        <v>64.290000000000006</v>
      </c>
      <c r="W7" s="28">
        <v>59.9</v>
      </c>
      <c r="X7" s="28">
        <v>55</v>
      </c>
      <c r="Y7" s="28">
        <v>51.91</v>
      </c>
      <c r="Z7" s="29"/>
      <c r="AA7" s="30">
        <f>IF(SUM(GR_MAINLAND_MCP_SUM_SELL)&lt;&gt;0,AVERAGEIF(GR_MAINLAND_MCP_SUM_SELL,"&lt;&gt;"""),"")</f>
        <v>55.018750000000004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651</v>
      </c>
      <c r="I10" s="42">
        <v>651</v>
      </c>
      <c r="J10" s="42">
        <v>651</v>
      </c>
      <c r="K10" s="42">
        <v>651</v>
      </c>
      <c r="L10" s="42">
        <v>651</v>
      </c>
      <c r="M10" s="42">
        <v>651</v>
      </c>
      <c r="N10" s="42">
        <v>651</v>
      </c>
      <c r="O10" s="42">
        <v>651</v>
      </c>
      <c r="P10" s="42">
        <v>651</v>
      </c>
      <c r="Q10" s="42">
        <v>651</v>
      </c>
      <c r="R10" s="42">
        <v>651</v>
      </c>
      <c r="S10" s="42">
        <v>651</v>
      </c>
      <c r="T10" s="42">
        <v>651</v>
      </c>
      <c r="U10" s="42">
        <v>651</v>
      </c>
      <c r="V10" s="42">
        <v>651</v>
      </c>
      <c r="W10" s="42">
        <v>651</v>
      </c>
      <c r="X10" s="42">
        <v>651</v>
      </c>
      <c r="Y10" s="42">
        <v>651</v>
      </c>
      <c r="Z10" s="43"/>
      <c r="AA10" s="44">
        <f>SUM(B10:Z10)</f>
        <v>15624</v>
      </c>
    </row>
    <row r="11" spans="1:27" ht="24.95" customHeight="1" x14ac:dyDescent="0.2">
      <c r="A11" s="45" t="s">
        <v>7</v>
      </c>
      <c r="B11" s="46">
        <v>747.9</v>
      </c>
      <c r="C11" s="47">
        <v>747.9</v>
      </c>
      <c r="D11" s="47">
        <v>747.9</v>
      </c>
      <c r="E11" s="47">
        <v>747.9</v>
      </c>
      <c r="F11" s="47">
        <v>747.9</v>
      </c>
      <c r="G11" s="47">
        <v>999.9</v>
      </c>
      <c r="H11" s="47">
        <v>1725.463</v>
      </c>
      <c r="I11" s="47">
        <v>1722.547</v>
      </c>
      <c r="J11" s="47">
        <v>1850.01</v>
      </c>
      <c r="K11" s="47">
        <v>1719.2449999999999</v>
      </c>
      <c r="L11" s="47">
        <v>1573.077</v>
      </c>
      <c r="M11" s="47">
        <v>1680.0819999999999</v>
      </c>
      <c r="N11" s="47">
        <v>1635.7370000000001</v>
      </c>
      <c r="O11" s="47">
        <v>1612.9</v>
      </c>
      <c r="P11" s="47">
        <v>1831.5819999999999</v>
      </c>
      <c r="Q11" s="47">
        <v>2007.9380000000001</v>
      </c>
      <c r="R11" s="47">
        <v>2365.2370000000001</v>
      </c>
      <c r="S11" s="47">
        <v>2657.1010000000001</v>
      </c>
      <c r="T11" s="47">
        <v>2777.0140000000001</v>
      </c>
      <c r="U11" s="47">
        <v>2771.4279999999999</v>
      </c>
      <c r="V11" s="47">
        <v>2647.6990000000001</v>
      </c>
      <c r="W11" s="47">
        <v>2634.5230000000001</v>
      </c>
      <c r="X11" s="47">
        <v>2526.8890000000001</v>
      </c>
      <c r="Y11" s="47">
        <v>2034.691</v>
      </c>
      <c r="Z11" s="48"/>
      <c r="AA11" s="49">
        <f>SUM(B11:Z11)</f>
        <v>42512.563000000002</v>
      </c>
    </row>
    <row r="12" spans="1:27" ht="24.95" customHeight="1" x14ac:dyDescent="0.2">
      <c r="A12" s="45" t="s">
        <v>8</v>
      </c>
      <c r="B12" s="46">
        <v>779</v>
      </c>
      <c r="C12" s="47">
        <v>779</v>
      </c>
      <c r="D12" s="47">
        <v>779</v>
      </c>
      <c r="E12" s="47">
        <v>779</v>
      </c>
      <c r="F12" s="47">
        <v>779</v>
      </c>
      <c r="G12" s="47">
        <v>779</v>
      </c>
      <c r="H12" s="47">
        <v>1344</v>
      </c>
      <c r="I12" s="47">
        <v>1344</v>
      </c>
      <c r="J12" s="47">
        <v>1795</v>
      </c>
      <c r="K12" s="47">
        <v>1774</v>
      </c>
      <c r="L12" s="47">
        <v>1514</v>
      </c>
      <c r="M12" s="47">
        <v>1189</v>
      </c>
      <c r="N12" s="47">
        <v>1189</v>
      </c>
      <c r="O12" s="47">
        <v>1173</v>
      </c>
      <c r="P12" s="47">
        <v>1154</v>
      </c>
      <c r="Q12" s="47">
        <v>1154</v>
      </c>
      <c r="R12" s="47">
        <v>1248</v>
      </c>
      <c r="S12" s="47">
        <v>1908</v>
      </c>
      <c r="T12" s="47">
        <v>2153</v>
      </c>
      <c r="U12" s="47">
        <v>1933</v>
      </c>
      <c r="V12" s="47">
        <v>1344</v>
      </c>
      <c r="W12" s="47">
        <v>1219</v>
      </c>
      <c r="X12" s="47">
        <v>1069</v>
      </c>
      <c r="Y12" s="47">
        <v>994</v>
      </c>
      <c r="Z12" s="48"/>
      <c r="AA12" s="49">
        <f>SUM(B12:Z12)</f>
        <v>30172</v>
      </c>
    </row>
    <row r="13" spans="1:27" ht="24.95" customHeight="1" x14ac:dyDescent="0.2">
      <c r="A13" s="50" t="s">
        <v>9</v>
      </c>
      <c r="B13" s="51">
        <v>1483.7619999999999</v>
      </c>
      <c r="C13" s="52">
        <v>1397.2660000000003</v>
      </c>
      <c r="D13" s="52">
        <v>1331.8459999999998</v>
      </c>
      <c r="E13" s="52">
        <v>1274.1859999999999</v>
      </c>
      <c r="F13" s="52">
        <v>1217.3999999999999</v>
      </c>
      <c r="G13" s="52">
        <v>1140.4550000000004</v>
      </c>
      <c r="H13" s="52">
        <v>1127.9190000000001</v>
      </c>
      <c r="I13" s="52">
        <v>1438.8659999999998</v>
      </c>
      <c r="J13" s="52">
        <v>1947.6940000000006</v>
      </c>
      <c r="K13" s="52">
        <v>2395.0280000000002</v>
      </c>
      <c r="L13" s="52">
        <v>2660.6289999999995</v>
      </c>
      <c r="M13" s="52">
        <v>2761.2779999999998</v>
      </c>
      <c r="N13" s="52">
        <v>2702.0570000000002</v>
      </c>
      <c r="O13" s="52">
        <v>2460.2119999999995</v>
      </c>
      <c r="P13" s="52">
        <v>2034.8609999999996</v>
      </c>
      <c r="Q13" s="52">
        <v>1426.0729999999999</v>
      </c>
      <c r="R13" s="52">
        <v>837.11900000000003</v>
      </c>
      <c r="S13" s="52">
        <v>617.70699999999988</v>
      </c>
      <c r="T13" s="52">
        <v>633.78600000000006</v>
      </c>
      <c r="U13" s="52">
        <v>640.09899999999993</v>
      </c>
      <c r="V13" s="52">
        <v>635.45699999999999</v>
      </c>
      <c r="W13" s="52">
        <v>651.56799999999998</v>
      </c>
      <c r="X13" s="52">
        <v>680.38299999999992</v>
      </c>
      <c r="Y13" s="52">
        <v>718.31000000000006</v>
      </c>
      <c r="Z13" s="53"/>
      <c r="AA13" s="54">
        <f>SUM(B13:Z13)</f>
        <v>34213.960999999996</v>
      </c>
    </row>
    <row r="14" spans="1:27" ht="30" customHeight="1" thickBot="1" x14ac:dyDescent="0.25">
      <c r="A14" s="55" t="s">
        <v>10</v>
      </c>
      <c r="B14" s="56">
        <f>IF(LEN(B$2)&gt;0,SUM(B10:B13),"")</f>
        <v>3661.6620000000003</v>
      </c>
      <c r="C14" s="57">
        <f t="shared" ref="C14:Z14" si="0">IF(LEN(C$2)&gt;0,SUM(C10:C13),"")</f>
        <v>3575.1660000000002</v>
      </c>
      <c r="D14" s="57">
        <f t="shared" si="0"/>
        <v>3509.7460000000001</v>
      </c>
      <c r="E14" s="57">
        <f t="shared" si="0"/>
        <v>3452.0860000000002</v>
      </c>
      <c r="F14" s="57">
        <f t="shared" si="0"/>
        <v>3395.3</v>
      </c>
      <c r="G14" s="57">
        <f t="shared" si="0"/>
        <v>3570.3550000000005</v>
      </c>
      <c r="H14" s="57">
        <f t="shared" si="0"/>
        <v>4848.3819999999996</v>
      </c>
      <c r="I14" s="57">
        <f t="shared" si="0"/>
        <v>5156.4129999999996</v>
      </c>
      <c r="J14" s="57">
        <f t="shared" si="0"/>
        <v>6243.7040000000006</v>
      </c>
      <c r="K14" s="57">
        <f t="shared" si="0"/>
        <v>6539.2730000000001</v>
      </c>
      <c r="L14" s="57">
        <f t="shared" si="0"/>
        <v>6398.7060000000001</v>
      </c>
      <c r="M14" s="57">
        <f t="shared" si="0"/>
        <v>6281.36</v>
      </c>
      <c r="N14" s="57">
        <f t="shared" si="0"/>
        <v>6177.7939999999999</v>
      </c>
      <c r="O14" s="57">
        <f t="shared" si="0"/>
        <v>5897.1119999999992</v>
      </c>
      <c r="P14" s="57">
        <f t="shared" si="0"/>
        <v>5671.4429999999993</v>
      </c>
      <c r="Q14" s="57">
        <f t="shared" si="0"/>
        <v>5239.0110000000004</v>
      </c>
      <c r="R14" s="57">
        <f t="shared" si="0"/>
        <v>5101.3559999999998</v>
      </c>
      <c r="S14" s="57">
        <f t="shared" si="0"/>
        <v>5833.8080000000009</v>
      </c>
      <c r="T14" s="57">
        <f t="shared" si="0"/>
        <v>6214.8</v>
      </c>
      <c r="U14" s="57">
        <f t="shared" si="0"/>
        <v>5995.527</v>
      </c>
      <c r="V14" s="57">
        <f t="shared" si="0"/>
        <v>5278.1560000000009</v>
      </c>
      <c r="W14" s="57">
        <f t="shared" si="0"/>
        <v>5156.0910000000003</v>
      </c>
      <c r="X14" s="57">
        <f t="shared" si="0"/>
        <v>4927.2719999999999</v>
      </c>
      <c r="Y14" s="57">
        <f t="shared" si="0"/>
        <v>4398.0010000000002</v>
      </c>
      <c r="Z14" s="58" t="str">
        <f t="shared" si="0"/>
        <v/>
      </c>
      <c r="AA14" s="59">
        <f>SUM(AA9:AA13)</f>
        <v>122522.52399999999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2932.9</v>
      </c>
      <c r="C25" s="67">
        <v>2861.9</v>
      </c>
      <c r="D25" s="67">
        <v>2815.9</v>
      </c>
      <c r="E25" s="67">
        <v>2774.9</v>
      </c>
      <c r="F25" s="67">
        <v>2725.9</v>
      </c>
      <c r="G25" s="67">
        <v>2669.9</v>
      </c>
      <c r="H25" s="67">
        <v>3233.9</v>
      </c>
      <c r="I25" s="67">
        <v>3523.9</v>
      </c>
      <c r="J25" s="67">
        <v>4435.8999999999996</v>
      </c>
      <c r="K25" s="67">
        <v>4786.8999999999996</v>
      </c>
      <c r="L25" s="67">
        <v>4721.8999999999996</v>
      </c>
      <c r="M25" s="67">
        <v>4491.8999999999996</v>
      </c>
      <c r="N25" s="67">
        <v>4439.8999999999996</v>
      </c>
      <c r="O25" s="67">
        <v>4218.8999999999996</v>
      </c>
      <c r="P25" s="67">
        <v>3851.9</v>
      </c>
      <c r="Q25" s="67">
        <v>3372.9</v>
      </c>
      <c r="R25" s="67">
        <v>2994.9</v>
      </c>
      <c r="S25" s="67">
        <v>3476.9</v>
      </c>
      <c r="T25" s="67">
        <v>3732.9</v>
      </c>
      <c r="U25" s="67">
        <v>3530.9</v>
      </c>
      <c r="V25" s="67">
        <v>2962.9</v>
      </c>
      <c r="W25" s="67">
        <v>2855.9</v>
      </c>
      <c r="X25" s="67">
        <v>2734.9</v>
      </c>
      <c r="Y25" s="67">
        <v>2703.9</v>
      </c>
      <c r="Z25" s="68"/>
      <c r="AA25" s="69">
        <f>SUM(B25:Z25)</f>
        <v>82852.599999999991</v>
      </c>
    </row>
    <row r="26" spans="1:27" ht="24.95" customHeight="1" x14ac:dyDescent="0.2">
      <c r="A26" s="70" t="s">
        <v>20</v>
      </c>
      <c r="B26" s="71">
        <v>1395.7619999999999</v>
      </c>
      <c r="C26" s="72">
        <v>1370.2660000000001</v>
      </c>
      <c r="D26" s="72">
        <v>1319.846</v>
      </c>
      <c r="E26" s="72">
        <v>1324.1859999999999</v>
      </c>
      <c r="F26" s="72">
        <v>1287.4000000000001</v>
      </c>
      <c r="G26" s="72">
        <v>1244.4549999999999</v>
      </c>
      <c r="H26" s="72">
        <v>1874.482</v>
      </c>
      <c r="I26" s="72">
        <v>1516.5129999999999</v>
      </c>
      <c r="J26" s="72">
        <v>1753.8040000000001</v>
      </c>
      <c r="K26" s="72">
        <v>1572.614</v>
      </c>
      <c r="L26" s="72">
        <v>1618.806</v>
      </c>
      <c r="M26" s="72">
        <v>1812.46</v>
      </c>
      <c r="N26" s="72">
        <v>1749.894</v>
      </c>
      <c r="O26" s="72">
        <v>1705.021</v>
      </c>
      <c r="P26" s="72">
        <v>1833.5429999999999</v>
      </c>
      <c r="Q26" s="72">
        <v>1811.1110000000001</v>
      </c>
      <c r="R26" s="72">
        <v>1420.4559999999999</v>
      </c>
      <c r="S26" s="72">
        <v>1486.9079999999999</v>
      </c>
      <c r="T26" s="72">
        <v>1641.9</v>
      </c>
      <c r="U26" s="72">
        <v>1703.627</v>
      </c>
      <c r="V26" s="72">
        <v>1582.2560000000001</v>
      </c>
      <c r="W26" s="72">
        <v>1657.191</v>
      </c>
      <c r="X26" s="72">
        <v>1681.3720000000001</v>
      </c>
      <c r="Y26" s="72">
        <v>1331.1010000000001</v>
      </c>
      <c r="Z26" s="73"/>
      <c r="AA26" s="74">
        <f>SUM(B26:Z26)</f>
        <v>37694.974000000009</v>
      </c>
    </row>
    <row r="27" spans="1:27" ht="24.95" customHeight="1" x14ac:dyDescent="0.2">
      <c r="A27" s="77" t="s">
        <v>21</v>
      </c>
      <c r="B27" s="75">
        <v>771</v>
      </c>
      <c r="C27" s="76">
        <v>771</v>
      </c>
      <c r="D27" s="76">
        <v>771</v>
      </c>
      <c r="E27" s="76">
        <v>771</v>
      </c>
      <c r="F27" s="76">
        <v>771</v>
      </c>
      <c r="G27" s="76">
        <v>1023</v>
      </c>
      <c r="H27" s="76">
        <v>1253</v>
      </c>
      <c r="I27" s="76">
        <v>1473</v>
      </c>
      <c r="J27" s="76">
        <v>1473</v>
      </c>
      <c r="K27" s="76">
        <v>1473</v>
      </c>
      <c r="L27" s="76">
        <v>1423</v>
      </c>
      <c r="M27" s="76">
        <v>1413</v>
      </c>
      <c r="N27" s="76">
        <v>1403</v>
      </c>
      <c r="O27" s="76">
        <v>1403</v>
      </c>
      <c r="P27" s="76">
        <v>1413</v>
      </c>
      <c r="Q27" s="76">
        <v>1573</v>
      </c>
      <c r="R27" s="76">
        <v>2113</v>
      </c>
      <c r="S27" s="76">
        <v>2228</v>
      </c>
      <c r="T27" s="76">
        <v>2228</v>
      </c>
      <c r="U27" s="76">
        <v>2228</v>
      </c>
      <c r="V27" s="76">
        <v>2228</v>
      </c>
      <c r="W27" s="76">
        <v>2228</v>
      </c>
      <c r="X27" s="76">
        <v>2100</v>
      </c>
      <c r="Y27" s="76">
        <v>1918</v>
      </c>
      <c r="Z27" s="78"/>
      <c r="AA27" s="79">
        <f>SUM(B27:Z27)</f>
        <v>36449</v>
      </c>
    </row>
    <row r="28" spans="1:27" ht="30" customHeight="1" thickBot="1" x14ac:dyDescent="0.25">
      <c r="A28" s="55" t="s">
        <v>22</v>
      </c>
      <c r="B28" s="56">
        <f>IF(LEN(B$2)&gt;0,SUM(B25:B27),"")</f>
        <v>5099.6620000000003</v>
      </c>
      <c r="C28" s="57">
        <f t="shared" ref="C28:Z28" si="2">IF(LEN(C$2)&gt;0,SUM(C25:C27),"")</f>
        <v>5003.1660000000002</v>
      </c>
      <c r="D28" s="57">
        <f t="shared" si="2"/>
        <v>4906.7460000000001</v>
      </c>
      <c r="E28" s="57">
        <f t="shared" si="2"/>
        <v>4870.0860000000002</v>
      </c>
      <c r="F28" s="57">
        <f t="shared" si="2"/>
        <v>4784.3</v>
      </c>
      <c r="G28" s="57">
        <f t="shared" si="2"/>
        <v>4937.3549999999996</v>
      </c>
      <c r="H28" s="57">
        <f t="shared" si="2"/>
        <v>6361.3819999999996</v>
      </c>
      <c r="I28" s="57">
        <f t="shared" si="2"/>
        <v>6513.4130000000005</v>
      </c>
      <c r="J28" s="57">
        <f t="shared" si="2"/>
        <v>7662.7039999999997</v>
      </c>
      <c r="K28" s="57">
        <f t="shared" si="2"/>
        <v>7832.5139999999992</v>
      </c>
      <c r="L28" s="57">
        <f t="shared" si="2"/>
        <v>7763.7060000000001</v>
      </c>
      <c r="M28" s="57">
        <f t="shared" si="2"/>
        <v>7717.36</v>
      </c>
      <c r="N28" s="57">
        <f t="shared" si="2"/>
        <v>7592.7939999999999</v>
      </c>
      <c r="O28" s="57">
        <f t="shared" si="2"/>
        <v>7326.9209999999994</v>
      </c>
      <c r="P28" s="57">
        <f t="shared" si="2"/>
        <v>7098.4430000000002</v>
      </c>
      <c r="Q28" s="57">
        <f t="shared" si="2"/>
        <v>6757.0110000000004</v>
      </c>
      <c r="R28" s="57">
        <f t="shared" si="2"/>
        <v>6528.3559999999998</v>
      </c>
      <c r="S28" s="57">
        <f t="shared" si="2"/>
        <v>7191.808</v>
      </c>
      <c r="T28" s="57">
        <f t="shared" si="2"/>
        <v>7602.8</v>
      </c>
      <c r="U28" s="57">
        <f t="shared" si="2"/>
        <v>7462.527</v>
      </c>
      <c r="V28" s="57">
        <f t="shared" si="2"/>
        <v>6773.1559999999999</v>
      </c>
      <c r="W28" s="57">
        <f t="shared" si="2"/>
        <v>6741.0910000000003</v>
      </c>
      <c r="X28" s="57">
        <f t="shared" si="2"/>
        <v>6516.2719999999999</v>
      </c>
      <c r="Y28" s="57">
        <f t="shared" si="2"/>
        <v>5953.0010000000002</v>
      </c>
      <c r="Z28" s="58" t="str">
        <f t="shared" si="2"/>
        <v/>
      </c>
      <c r="AA28" s="59">
        <f>SUM(AA25:AA27)</f>
        <v>156996.57399999999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396</v>
      </c>
      <c r="D31" s="90">
        <v>387</v>
      </c>
      <c r="E31" s="90">
        <v>394</v>
      </c>
      <c r="F31" s="90">
        <v>394</v>
      </c>
      <c r="G31" s="90">
        <v>396</v>
      </c>
      <c r="H31" s="90">
        <v>400</v>
      </c>
      <c r="I31" s="90">
        <v>400</v>
      </c>
      <c r="J31" s="90">
        <v>371</v>
      </c>
      <c r="K31" s="90">
        <v>371</v>
      </c>
      <c r="L31" s="90">
        <v>371</v>
      </c>
      <c r="M31" s="90">
        <v>371</v>
      </c>
      <c r="N31" s="90">
        <v>371</v>
      </c>
      <c r="O31" s="90">
        <v>371</v>
      </c>
      <c r="P31" s="90">
        <v>354</v>
      </c>
      <c r="Q31" s="90">
        <v>382</v>
      </c>
      <c r="R31" s="90">
        <v>358</v>
      </c>
      <c r="S31" s="90">
        <v>311</v>
      </c>
      <c r="T31" s="90">
        <v>321</v>
      </c>
      <c r="U31" s="90">
        <v>335</v>
      </c>
      <c r="V31" s="90">
        <v>344</v>
      </c>
      <c r="W31" s="90">
        <v>400</v>
      </c>
      <c r="X31" s="90">
        <v>400</v>
      </c>
      <c r="Y31" s="90">
        <v>400</v>
      </c>
      <c r="Z31" s="91"/>
      <c r="AA31" s="69">
        <f t="shared" ref="AA31:AA36" si="3">SUM(B31:Z31)</f>
        <v>8998</v>
      </c>
    </row>
    <row r="32" spans="1:27" ht="24.95" customHeight="1" x14ac:dyDescent="0.2">
      <c r="A32" s="92" t="s">
        <v>25</v>
      </c>
      <c r="B32" s="93">
        <v>305</v>
      </c>
      <c r="C32" s="94">
        <v>305</v>
      </c>
      <c r="D32" s="94">
        <v>275</v>
      </c>
      <c r="E32" s="94">
        <v>294</v>
      </c>
      <c r="F32" s="94">
        <v>280</v>
      </c>
      <c r="G32" s="94">
        <v>280</v>
      </c>
      <c r="H32" s="94">
        <v>318</v>
      </c>
      <c r="I32" s="94">
        <v>279</v>
      </c>
      <c r="J32" s="94">
        <v>300</v>
      </c>
      <c r="K32" s="94">
        <v>259</v>
      </c>
      <c r="L32" s="94">
        <v>284</v>
      </c>
      <c r="M32" s="94">
        <v>310</v>
      </c>
      <c r="N32" s="94">
        <v>334</v>
      </c>
      <c r="O32" s="94">
        <v>334</v>
      </c>
      <c r="P32" s="94">
        <v>338</v>
      </c>
      <c r="Q32" s="94">
        <v>361</v>
      </c>
      <c r="R32" s="94">
        <v>321</v>
      </c>
      <c r="S32" s="94">
        <v>312</v>
      </c>
      <c r="T32" s="94">
        <v>309</v>
      </c>
      <c r="U32" s="94">
        <v>340</v>
      </c>
      <c r="V32" s="94">
        <v>353</v>
      </c>
      <c r="W32" s="94">
        <v>385</v>
      </c>
      <c r="X32" s="94">
        <v>389</v>
      </c>
      <c r="Y32" s="94">
        <v>400</v>
      </c>
      <c r="Z32" s="95"/>
      <c r="AA32" s="74">
        <f t="shared" si="3"/>
        <v>7665</v>
      </c>
    </row>
    <row r="33" spans="1:27" ht="24.95" customHeight="1" x14ac:dyDescent="0.2">
      <c r="A33" s="92" t="s">
        <v>26</v>
      </c>
      <c r="B33" s="93">
        <v>683</v>
      </c>
      <c r="C33" s="94">
        <v>677</v>
      </c>
      <c r="D33" s="94">
        <v>685</v>
      </c>
      <c r="E33" s="94">
        <v>680</v>
      </c>
      <c r="F33" s="94">
        <v>670</v>
      </c>
      <c r="G33" s="94">
        <v>641</v>
      </c>
      <c r="H33" s="94">
        <v>745</v>
      </c>
      <c r="I33" s="94">
        <v>628</v>
      </c>
      <c r="J33" s="94">
        <v>698</v>
      </c>
      <c r="K33" s="94">
        <v>613.24099999999999</v>
      </c>
      <c r="L33" s="94">
        <v>660</v>
      </c>
      <c r="M33" s="94">
        <v>705</v>
      </c>
      <c r="N33" s="94">
        <v>660</v>
      </c>
      <c r="O33" s="94">
        <v>674.80899999999997</v>
      </c>
      <c r="P33" s="94">
        <v>685</v>
      </c>
      <c r="Q33" s="94">
        <v>725</v>
      </c>
      <c r="R33" s="94">
        <v>698</v>
      </c>
      <c r="S33" s="94">
        <v>685</v>
      </c>
      <c r="T33" s="94">
        <v>708</v>
      </c>
      <c r="U33" s="94">
        <v>742</v>
      </c>
      <c r="V33" s="94">
        <v>748</v>
      </c>
      <c r="W33" s="94">
        <v>750</v>
      </c>
      <c r="X33" s="94">
        <v>750</v>
      </c>
      <c r="Y33" s="94">
        <v>700</v>
      </c>
      <c r="Z33" s="95"/>
      <c r="AA33" s="74">
        <f t="shared" si="3"/>
        <v>16611.05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45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55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402.1</v>
      </c>
      <c r="H35" s="94"/>
      <c r="I35" s="94">
        <v>161</v>
      </c>
      <c r="J35" s="94"/>
      <c r="K35" s="94"/>
      <c r="L35" s="94"/>
      <c r="M35" s="94"/>
      <c r="N35" s="94"/>
      <c r="O35" s="94"/>
      <c r="P35" s="94"/>
      <c r="Q35" s="94"/>
      <c r="R35" s="94"/>
      <c r="S35" s="94">
        <v>52.4</v>
      </c>
      <c r="T35" s="94">
        <v>104.8</v>
      </c>
      <c r="U35" s="94">
        <v>153.69999999999999</v>
      </c>
      <c r="V35" s="94">
        <v>462.2</v>
      </c>
      <c r="W35" s="94"/>
      <c r="X35" s="94"/>
      <c r="Y35" s="94"/>
      <c r="Z35" s="95"/>
      <c r="AA35" s="74">
        <f t="shared" si="3"/>
        <v>1336.2</v>
      </c>
    </row>
    <row r="36" spans="1:27" ht="30" customHeight="1" thickBot="1" x14ac:dyDescent="0.25">
      <c r="A36" s="81" t="s">
        <v>29</v>
      </c>
      <c r="B36" s="82">
        <f>IF(LEN(B$2)&gt;0,SUM(B31:B35),"")</f>
        <v>1438</v>
      </c>
      <c r="C36" s="83">
        <f t="shared" ref="C36:Z36" si="4">IF(LEN(C$2)&gt;0,SUM(C31:C35),"")</f>
        <v>1428</v>
      </c>
      <c r="D36" s="83">
        <f t="shared" si="4"/>
        <v>1397</v>
      </c>
      <c r="E36" s="83">
        <f t="shared" si="4"/>
        <v>1418</v>
      </c>
      <c r="F36" s="83">
        <f t="shared" si="4"/>
        <v>1389</v>
      </c>
      <c r="G36" s="83">
        <f t="shared" si="4"/>
        <v>1769.1</v>
      </c>
      <c r="H36" s="83">
        <f t="shared" si="4"/>
        <v>1513</v>
      </c>
      <c r="I36" s="83">
        <f t="shared" si="4"/>
        <v>1518</v>
      </c>
      <c r="J36" s="83">
        <f t="shared" si="4"/>
        <v>1419</v>
      </c>
      <c r="K36" s="83">
        <f t="shared" si="4"/>
        <v>1293.241</v>
      </c>
      <c r="L36" s="83">
        <f t="shared" si="4"/>
        <v>1365</v>
      </c>
      <c r="M36" s="83">
        <f t="shared" si="4"/>
        <v>1436</v>
      </c>
      <c r="N36" s="83">
        <f t="shared" si="4"/>
        <v>1415</v>
      </c>
      <c r="O36" s="83">
        <f t="shared" si="4"/>
        <v>1429.809</v>
      </c>
      <c r="P36" s="83">
        <f t="shared" si="4"/>
        <v>1427</v>
      </c>
      <c r="Q36" s="83">
        <f t="shared" si="4"/>
        <v>1518</v>
      </c>
      <c r="R36" s="83">
        <f t="shared" si="4"/>
        <v>1427</v>
      </c>
      <c r="S36" s="83">
        <f t="shared" si="4"/>
        <v>1410.4</v>
      </c>
      <c r="T36" s="83">
        <f t="shared" si="4"/>
        <v>1492.8</v>
      </c>
      <c r="U36" s="83">
        <f t="shared" si="4"/>
        <v>1620.7</v>
      </c>
      <c r="V36" s="83">
        <f t="shared" si="4"/>
        <v>1957.2</v>
      </c>
      <c r="W36" s="83">
        <f t="shared" si="4"/>
        <v>1585</v>
      </c>
      <c r="X36" s="83">
        <f t="shared" si="4"/>
        <v>1589</v>
      </c>
      <c r="Y36" s="83">
        <f t="shared" si="4"/>
        <v>1555</v>
      </c>
      <c r="Z36" s="84" t="str">
        <f t="shared" si="4"/>
        <v/>
      </c>
      <c r="AA36" s="85">
        <f t="shared" si="3"/>
        <v>35810.25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402.1</v>
      </c>
      <c r="H43" s="94"/>
      <c r="I43" s="94">
        <v>161</v>
      </c>
      <c r="J43" s="94"/>
      <c r="K43" s="94"/>
      <c r="L43" s="94"/>
      <c r="M43" s="94"/>
      <c r="N43" s="94"/>
      <c r="O43" s="94"/>
      <c r="P43" s="94"/>
      <c r="Q43" s="94"/>
      <c r="R43" s="94"/>
      <c r="S43" s="94">
        <v>52.4</v>
      </c>
      <c r="T43" s="94">
        <v>104.8</v>
      </c>
      <c r="U43" s="94">
        <v>153.69999999999999</v>
      </c>
      <c r="V43" s="94">
        <v>462.2</v>
      </c>
      <c r="W43" s="94"/>
      <c r="X43" s="94"/>
      <c r="Y43" s="94"/>
      <c r="Z43" s="95"/>
      <c r="AA43" s="74">
        <f t="shared" si="5"/>
        <v>1336.2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402.1</v>
      </c>
      <c r="H44" s="83">
        <f t="shared" si="6"/>
        <v>0</v>
      </c>
      <c r="I44" s="83">
        <f t="shared" si="6"/>
        <v>161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52.4</v>
      </c>
      <c r="T44" s="83">
        <f t="shared" si="6"/>
        <v>104.8</v>
      </c>
      <c r="U44" s="83">
        <f t="shared" si="6"/>
        <v>153.69999999999999</v>
      </c>
      <c r="V44" s="83">
        <f t="shared" si="6"/>
        <v>462.2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1336.2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5099.6620000000003</v>
      </c>
      <c r="C47" s="83">
        <f t="shared" ref="C47:Z47" si="8">IF(LEN(C$2)&gt;0,C14+C22+C36,"")</f>
        <v>5003.1660000000002</v>
      </c>
      <c r="D47" s="83">
        <f t="shared" si="8"/>
        <v>4906.7460000000001</v>
      </c>
      <c r="E47" s="83">
        <f t="shared" si="8"/>
        <v>4870.0860000000002</v>
      </c>
      <c r="F47" s="83">
        <f t="shared" si="8"/>
        <v>4784.3</v>
      </c>
      <c r="G47" s="83">
        <f t="shared" si="8"/>
        <v>5339.4549999999999</v>
      </c>
      <c r="H47" s="83">
        <f t="shared" si="8"/>
        <v>6361.3819999999996</v>
      </c>
      <c r="I47" s="83">
        <f t="shared" si="8"/>
        <v>6674.4129999999996</v>
      </c>
      <c r="J47" s="83">
        <f t="shared" si="8"/>
        <v>7662.7040000000006</v>
      </c>
      <c r="K47" s="83">
        <f t="shared" si="8"/>
        <v>7832.5140000000001</v>
      </c>
      <c r="L47" s="83">
        <f t="shared" si="8"/>
        <v>7763.7060000000001</v>
      </c>
      <c r="M47" s="83">
        <f t="shared" si="8"/>
        <v>7717.36</v>
      </c>
      <c r="N47" s="83">
        <f t="shared" si="8"/>
        <v>7592.7939999999999</v>
      </c>
      <c r="O47" s="83">
        <f t="shared" si="8"/>
        <v>7326.9209999999994</v>
      </c>
      <c r="P47" s="83">
        <f t="shared" si="8"/>
        <v>7098.4429999999993</v>
      </c>
      <c r="Q47" s="83">
        <f t="shared" si="8"/>
        <v>6757.0110000000004</v>
      </c>
      <c r="R47" s="83">
        <f t="shared" si="8"/>
        <v>6528.3559999999998</v>
      </c>
      <c r="S47" s="83">
        <f t="shared" si="8"/>
        <v>7244.2080000000005</v>
      </c>
      <c r="T47" s="83">
        <f t="shared" si="8"/>
        <v>7707.6</v>
      </c>
      <c r="U47" s="83">
        <f t="shared" si="8"/>
        <v>7616.2269999999999</v>
      </c>
      <c r="V47" s="83">
        <f t="shared" si="8"/>
        <v>7235.3560000000007</v>
      </c>
      <c r="W47" s="83">
        <f t="shared" si="8"/>
        <v>6741.0910000000003</v>
      </c>
      <c r="X47" s="83">
        <f t="shared" si="8"/>
        <v>6516.2719999999999</v>
      </c>
      <c r="Y47" s="83">
        <f t="shared" si="8"/>
        <v>5953.0010000000002</v>
      </c>
      <c r="Z47" s="84" t="str">
        <f t="shared" si="8"/>
        <v/>
      </c>
      <c r="AA47" s="100">
        <f>SUM(B47:Z47)</f>
        <v>158332.77399999998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5099.6480000000001</v>
      </c>
      <c r="C4" s="18">
        <v>5003.1369999999988</v>
      </c>
      <c r="D4" s="18">
        <v>4906.7930000000006</v>
      </c>
      <c r="E4" s="18">
        <v>4870.0830000000005</v>
      </c>
      <c r="F4" s="18">
        <v>4784.3470000000016</v>
      </c>
      <c r="G4" s="18">
        <v>5339.438000000001</v>
      </c>
      <c r="H4" s="18">
        <v>6361.3870000000006</v>
      </c>
      <c r="I4" s="18">
        <v>6674.458999999998</v>
      </c>
      <c r="J4" s="18">
        <v>7662.7040000000015</v>
      </c>
      <c r="K4" s="18">
        <v>7832.5139999999992</v>
      </c>
      <c r="L4" s="18">
        <v>7763.7059999999992</v>
      </c>
      <c r="M4" s="18">
        <v>7717.3600000000006</v>
      </c>
      <c r="N4" s="18">
        <v>7592.7940000000008</v>
      </c>
      <c r="O4" s="18">
        <v>7326.9210000000012</v>
      </c>
      <c r="P4" s="18">
        <v>7098.4389999999985</v>
      </c>
      <c r="Q4" s="18">
        <v>6756.9940000000006</v>
      </c>
      <c r="R4" s="18">
        <v>6528.3720000000012</v>
      </c>
      <c r="S4" s="18">
        <v>7244.2179999999989</v>
      </c>
      <c r="T4" s="18">
        <v>7707.630000000001</v>
      </c>
      <c r="U4" s="18">
        <v>7616.2690000000011</v>
      </c>
      <c r="V4" s="18">
        <v>7235.3190000000022</v>
      </c>
      <c r="W4" s="18">
        <v>6741.1050000000023</v>
      </c>
      <c r="X4" s="18">
        <v>6516.2860000000019</v>
      </c>
      <c r="Y4" s="18">
        <v>5952.9949999999999</v>
      </c>
      <c r="Z4" s="19"/>
      <c r="AA4" s="20">
        <f>SUM(B4:Z4)</f>
        <v>158332.91800000001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41.77</v>
      </c>
      <c r="C7" s="28">
        <v>39.409999999999997</v>
      </c>
      <c r="D7" s="28">
        <v>38.01</v>
      </c>
      <c r="E7" s="28">
        <v>37.770000000000003</v>
      </c>
      <c r="F7" s="28">
        <v>37.22</v>
      </c>
      <c r="G7" s="28">
        <v>43.79</v>
      </c>
      <c r="H7" s="28">
        <v>60.33</v>
      </c>
      <c r="I7" s="28">
        <v>62.52</v>
      </c>
      <c r="J7" s="28">
        <v>67.7</v>
      </c>
      <c r="K7" s="28">
        <v>60</v>
      </c>
      <c r="L7" s="28">
        <v>51.91</v>
      </c>
      <c r="M7" s="28">
        <v>56.06</v>
      </c>
      <c r="N7" s="28">
        <v>52.95</v>
      </c>
      <c r="O7" s="28">
        <v>52.86</v>
      </c>
      <c r="P7" s="28">
        <v>54.92</v>
      </c>
      <c r="Q7" s="28">
        <v>59.11</v>
      </c>
      <c r="R7" s="28">
        <v>60.26</v>
      </c>
      <c r="S7" s="28">
        <v>64.64</v>
      </c>
      <c r="T7" s="28">
        <v>74.41</v>
      </c>
      <c r="U7" s="28">
        <v>73.709999999999994</v>
      </c>
      <c r="V7" s="28">
        <v>64.290000000000006</v>
      </c>
      <c r="W7" s="28">
        <v>59.9</v>
      </c>
      <c r="X7" s="28">
        <v>55</v>
      </c>
      <c r="Y7" s="28">
        <v>51.91</v>
      </c>
      <c r="Z7" s="29"/>
      <c r="AA7" s="30">
        <v>55.018750000000004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1038.046</v>
      </c>
      <c r="C17" s="67">
        <v>1053.463</v>
      </c>
      <c r="D17" s="67">
        <v>1063.4639999999999</v>
      </c>
      <c r="E17" s="67">
        <v>1063.461</v>
      </c>
      <c r="F17" s="67">
        <v>1064.4659999999999</v>
      </c>
      <c r="G17" s="67">
        <v>1061.4559999999999</v>
      </c>
      <c r="H17" s="67">
        <v>1044.925</v>
      </c>
      <c r="I17" s="67">
        <v>1025.9360000000001</v>
      </c>
      <c r="J17" s="67">
        <v>990.26099999999997</v>
      </c>
      <c r="K17" s="67">
        <v>952.25599999999997</v>
      </c>
      <c r="L17" s="67">
        <v>855.25900000000001</v>
      </c>
      <c r="M17" s="67">
        <v>829.26</v>
      </c>
      <c r="N17" s="67">
        <v>818.92700000000002</v>
      </c>
      <c r="O17" s="67">
        <v>813.52099999999996</v>
      </c>
      <c r="P17" s="67">
        <v>871.52499999999998</v>
      </c>
      <c r="Q17" s="67">
        <v>872.52099999999996</v>
      </c>
      <c r="R17" s="67">
        <v>888.524</v>
      </c>
      <c r="S17" s="67">
        <v>1001.014</v>
      </c>
      <c r="T17" s="67">
        <v>936.01700000000005</v>
      </c>
      <c r="U17" s="67">
        <v>937.55</v>
      </c>
      <c r="V17" s="67">
        <v>939.54</v>
      </c>
      <c r="W17" s="67">
        <v>965.53700000000003</v>
      </c>
      <c r="X17" s="67">
        <v>851.04499999999996</v>
      </c>
      <c r="Y17" s="67">
        <v>1012.249</v>
      </c>
      <c r="Z17" s="68"/>
      <c r="AA17" s="69">
        <f>SUM(B17:Z17)</f>
        <v>22950.222999999998</v>
      </c>
    </row>
    <row r="18" spans="1:27" ht="24.95" customHeight="1" x14ac:dyDescent="0.2">
      <c r="A18" s="70" t="s">
        <v>13</v>
      </c>
      <c r="B18" s="71">
        <v>786.82600000000002</v>
      </c>
      <c r="C18" s="72">
        <v>778.97299999999996</v>
      </c>
      <c r="D18" s="72">
        <v>766.726</v>
      </c>
      <c r="E18" s="72">
        <v>769.5540000000002</v>
      </c>
      <c r="F18" s="72">
        <v>808.16800000000012</v>
      </c>
      <c r="G18" s="72">
        <v>936.93000000000006</v>
      </c>
      <c r="H18" s="72">
        <v>1117.5859999999998</v>
      </c>
      <c r="I18" s="72">
        <v>1272.1479999999999</v>
      </c>
      <c r="J18" s="72">
        <v>1356.848</v>
      </c>
      <c r="K18" s="72">
        <v>1380.7399999999998</v>
      </c>
      <c r="L18" s="72">
        <v>1393.482</v>
      </c>
      <c r="M18" s="72">
        <v>1387.395</v>
      </c>
      <c r="N18" s="72">
        <v>1379.8400000000001</v>
      </c>
      <c r="O18" s="72">
        <v>1347.1820000000002</v>
      </c>
      <c r="P18" s="72">
        <v>1298.713</v>
      </c>
      <c r="Q18" s="72">
        <v>1250.223</v>
      </c>
      <c r="R18" s="72">
        <v>1212.1220000000001</v>
      </c>
      <c r="S18" s="72">
        <v>1245.5810000000001</v>
      </c>
      <c r="T18" s="72">
        <v>1276.038</v>
      </c>
      <c r="U18" s="72">
        <v>1246.471</v>
      </c>
      <c r="V18" s="72">
        <v>1182.604</v>
      </c>
      <c r="W18" s="72">
        <v>1081.6459999999997</v>
      </c>
      <c r="X18" s="72">
        <v>1043.345</v>
      </c>
      <c r="Y18" s="72">
        <v>974.7320000000002</v>
      </c>
      <c r="Z18" s="73"/>
      <c r="AA18" s="74">
        <f>SUM(B18:Z18)</f>
        <v>27293.873000000007</v>
      </c>
    </row>
    <row r="19" spans="1:27" ht="24.95" customHeight="1" x14ac:dyDescent="0.2">
      <c r="A19" s="70" t="s">
        <v>14</v>
      </c>
      <c r="B19" s="75">
        <v>2812.9759999999992</v>
      </c>
      <c r="C19" s="76">
        <v>2759.0009999999993</v>
      </c>
      <c r="D19" s="76">
        <v>2631.9030000000002</v>
      </c>
      <c r="E19" s="76">
        <v>2573.3679999999995</v>
      </c>
      <c r="F19" s="76">
        <v>2668.0129999999999</v>
      </c>
      <c r="G19" s="76">
        <v>3047.5519999999992</v>
      </c>
      <c r="H19" s="76">
        <v>3687.3759999999997</v>
      </c>
      <c r="I19" s="76">
        <v>4147.3750000000009</v>
      </c>
      <c r="J19" s="76">
        <v>4508.5950000000003</v>
      </c>
      <c r="K19" s="76">
        <v>4627.518</v>
      </c>
      <c r="L19" s="76">
        <v>4655.4649999999992</v>
      </c>
      <c r="M19" s="76">
        <v>4611.2050000000008</v>
      </c>
      <c r="N19" s="76">
        <v>4538.527000000001</v>
      </c>
      <c r="O19" s="76">
        <v>4343.7180000000008</v>
      </c>
      <c r="P19" s="76">
        <v>4291.8010000000004</v>
      </c>
      <c r="Q19" s="76">
        <v>4187.3500000000004</v>
      </c>
      <c r="R19" s="76">
        <v>4129.2259999999997</v>
      </c>
      <c r="S19" s="76">
        <v>4658.1230000000005</v>
      </c>
      <c r="T19" s="76">
        <v>5088.5749999999998</v>
      </c>
      <c r="U19" s="76">
        <v>5072.7480000000014</v>
      </c>
      <c r="V19" s="76">
        <v>4763.6750000000011</v>
      </c>
      <c r="W19" s="76">
        <v>4221.4220000000005</v>
      </c>
      <c r="X19" s="76">
        <v>3955.5960000000005</v>
      </c>
      <c r="Y19" s="76">
        <v>3359.5139999999997</v>
      </c>
      <c r="Z19" s="73"/>
      <c r="AA19" s="74">
        <f>SUM(B19:Z19)</f>
        <v>95340.622000000018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135</v>
      </c>
      <c r="C21" s="72">
        <v>131</v>
      </c>
      <c r="D21" s="72">
        <v>124</v>
      </c>
      <c r="E21" s="72">
        <v>128</v>
      </c>
      <c r="F21" s="72">
        <v>157</v>
      </c>
      <c r="G21" s="72">
        <v>207.5</v>
      </c>
      <c r="H21" s="72">
        <v>210</v>
      </c>
      <c r="I21" s="72">
        <v>217</v>
      </c>
      <c r="J21" s="72">
        <v>241</v>
      </c>
      <c r="K21" s="72">
        <v>249</v>
      </c>
      <c r="L21" s="72">
        <v>236.5</v>
      </c>
      <c r="M21" s="72">
        <v>233.5</v>
      </c>
      <c r="N21" s="72">
        <v>237.5</v>
      </c>
      <c r="O21" s="72">
        <v>238.5</v>
      </c>
      <c r="P21" s="72">
        <v>237.5</v>
      </c>
      <c r="Q21" s="72">
        <v>227</v>
      </c>
      <c r="R21" s="72">
        <v>201.5</v>
      </c>
      <c r="S21" s="72">
        <v>203.5</v>
      </c>
      <c r="T21" s="72">
        <v>203</v>
      </c>
      <c r="U21" s="72">
        <v>201.5</v>
      </c>
      <c r="V21" s="72">
        <v>195.5</v>
      </c>
      <c r="W21" s="72">
        <v>175.5</v>
      </c>
      <c r="X21" s="72">
        <v>180</v>
      </c>
      <c r="Y21" s="72">
        <v>177</v>
      </c>
      <c r="Z21" s="72"/>
      <c r="AA21" s="74">
        <f>SUM(B21:Z21)</f>
        <v>4747.5</v>
      </c>
    </row>
    <row r="22" spans="1:27" ht="30" customHeight="1" thickBot="1" x14ac:dyDescent="0.25">
      <c r="A22" s="81" t="s">
        <v>17</v>
      </c>
      <c r="B22" s="82">
        <f t="shared" ref="B22:AA22" si="1">SUM(B17:B21)</f>
        <v>4772.847999999999</v>
      </c>
      <c r="C22" s="83">
        <f t="shared" si="1"/>
        <v>4722.436999999999</v>
      </c>
      <c r="D22" s="83">
        <f t="shared" si="1"/>
        <v>4586.0930000000008</v>
      </c>
      <c r="E22" s="83">
        <f t="shared" si="1"/>
        <v>4534.3829999999998</v>
      </c>
      <c r="F22" s="83">
        <f t="shared" si="1"/>
        <v>4697.6469999999999</v>
      </c>
      <c r="G22" s="83">
        <f t="shared" si="1"/>
        <v>5253.4379999999992</v>
      </c>
      <c r="H22" s="83">
        <f t="shared" si="1"/>
        <v>6059.8869999999988</v>
      </c>
      <c r="I22" s="83">
        <f t="shared" si="1"/>
        <v>6662.4590000000007</v>
      </c>
      <c r="J22" s="83">
        <f t="shared" si="1"/>
        <v>7096.7039999999997</v>
      </c>
      <c r="K22" s="83">
        <f t="shared" si="1"/>
        <v>7209.5139999999992</v>
      </c>
      <c r="L22" s="83">
        <f t="shared" si="1"/>
        <v>7140.7059999999992</v>
      </c>
      <c r="M22" s="83">
        <f t="shared" si="1"/>
        <v>7061.3600000000006</v>
      </c>
      <c r="N22" s="83">
        <f t="shared" si="1"/>
        <v>6974.7940000000017</v>
      </c>
      <c r="O22" s="83">
        <f t="shared" si="1"/>
        <v>6742.9210000000012</v>
      </c>
      <c r="P22" s="83">
        <f t="shared" si="1"/>
        <v>6699.5390000000007</v>
      </c>
      <c r="Q22" s="83">
        <f t="shared" si="1"/>
        <v>6537.0940000000001</v>
      </c>
      <c r="R22" s="83">
        <f t="shared" si="1"/>
        <v>6431.3719999999994</v>
      </c>
      <c r="S22" s="83">
        <f t="shared" si="1"/>
        <v>7108.2180000000008</v>
      </c>
      <c r="T22" s="83">
        <f t="shared" si="1"/>
        <v>7503.63</v>
      </c>
      <c r="U22" s="83">
        <f t="shared" si="1"/>
        <v>7458.2690000000011</v>
      </c>
      <c r="V22" s="83">
        <f t="shared" si="1"/>
        <v>7081.3190000000013</v>
      </c>
      <c r="W22" s="83">
        <f t="shared" si="1"/>
        <v>6444.1050000000005</v>
      </c>
      <c r="X22" s="83">
        <f t="shared" si="1"/>
        <v>6029.9860000000008</v>
      </c>
      <c r="Y22" s="83">
        <f t="shared" si="1"/>
        <v>5523.4949999999999</v>
      </c>
      <c r="Z22" s="84">
        <f t="shared" si="1"/>
        <v>0</v>
      </c>
      <c r="AA22" s="85">
        <f t="shared" si="1"/>
        <v>150332.21800000002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635</v>
      </c>
      <c r="C25" s="67">
        <v>631</v>
      </c>
      <c r="D25" s="67">
        <v>624</v>
      </c>
      <c r="E25" s="67">
        <v>628</v>
      </c>
      <c r="F25" s="67">
        <v>657</v>
      </c>
      <c r="G25" s="67">
        <v>707.5</v>
      </c>
      <c r="H25" s="67">
        <v>710</v>
      </c>
      <c r="I25" s="67">
        <v>717</v>
      </c>
      <c r="J25" s="67">
        <v>741</v>
      </c>
      <c r="K25" s="67">
        <v>749</v>
      </c>
      <c r="L25" s="67">
        <v>736.5</v>
      </c>
      <c r="M25" s="67">
        <v>733.5</v>
      </c>
      <c r="N25" s="67">
        <v>737.5</v>
      </c>
      <c r="O25" s="67">
        <v>738.5</v>
      </c>
      <c r="P25" s="67">
        <v>737.5</v>
      </c>
      <c r="Q25" s="67">
        <v>727</v>
      </c>
      <c r="R25" s="67">
        <v>701.5</v>
      </c>
      <c r="S25" s="67">
        <v>703.5</v>
      </c>
      <c r="T25" s="67">
        <v>703</v>
      </c>
      <c r="U25" s="67">
        <v>701.5</v>
      </c>
      <c r="V25" s="67">
        <v>695.5</v>
      </c>
      <c r="W25" s="67">
        <v>675.5</v>
      </c>
      <c r="X25" s="67">
        <v>680</v>
      </c>
      <c r="Y25" s="67">
        <v>682</v>
      </c>
      <c r="Z25" s="68"/>
      <c r="AA25" s="69">
        <f>SUM(B25:Z25)</f>
        <v>16752.5</v>
      </c>
    </row>
    <row r="26" spans="1:27" ht="24.95" customHeight="1" x14ac:dyDescent="0.2">
      <c r="A26" s="70" t="s">
        <v>20</v>
      </c>
      <c r="B26" s="71">
        <v>4223.848</v>
      </c>
      <c r="C26" s="72">
        <v>4149.4369999999999</v>
      </c>
      <c r="D26" s="72">
        <v>4040.0929999999998</v>
      </c>
      <c r="E26" s="72">
        <v>3984.3829999999998</v>
      </c>
      <c r="F26" s="72">
        <v>4118.6469999999999</v>
      </c>
      <c r="G26" s="72">
        <v>4631.9380000000001</v>
      </c>
      <c r="H26" s="72">
        <v>5420.8869999999997</v>
      </c>
      <c r="I26" s="72">
        <v>5957.4589999999998</v>
      </c>
      <c r="J26" s="72">
        <v>6421.7039999999997</v>
      </c>
      <c r="K26" s="72">
        <v>6583.5140000000001</v>
      </c>
      <c r="L26" s="72">
        <v>6527.2060000000001</v>
      </c>
      <c r="M26" s="72">
        <v>6483.86</v>
      </c>
      <c r="N26" s="72">
        <v>6355.2939999999999</v>
      </c>
      <c r="O26" s="72">
        <v>6088.4210000000003</v>
      </c>
      <c r="P26" s="72">
        <v>6028.0389999999998</v>
      </c>
      <c r="Q26" s="72">
        <v>5863.0940000000001</v>
      </c>
      <c r="R26" s="72">
        <v>5790.8720000000003</v>
      </c>
      <c r="S26" s="72">
        <v>6540.7179999999998</v>
      </c>
      <c r="T26" s="72">
        <v>7004.63</v>
      </c>
      <c r="U26" s="72">
        <v>6914.7690000000002</v>
      </c>
      <c r="V26" s="72">
        <v>6539.8190000000004</v>
      </c>
      <c r="W26" s="72">
        <v>5876.6049999999996</v>
      </c>
      <c r="X26" s="72">
        <v>5492.9859999999999</v>
      </c>
      <c r="Y26" s="72">
        <v>4954.4949999999999</v>
      </c>
      <c r="Z26" s="73"/>
      <c r="AA26" s="74">
        <f>SUM(B26:Z26)</f>
        <v>135992.71799999999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4858.848</v>
      </c>
      <c r="C28" s="57">
        <f t="shared" si="2"/>
        <v>4780.4369999999999</v>
      </c>
      <c r="D28" s="57">
        <f t="shared" si="2"/>
        <v>4664.0929999999998</v>
      </c>
      <c r="E28" s="57">
        <f t="shared" si="2"/>
        <v>4612.3829999999998</v>
      </c>
      <c r="F28" s="57">
        <f t="shared" si="2"/>
        <v>4775.6469999999999</v>
      </c>
      <c r="G28" s="57">
        <f t="shared" si="2"/>
        <v>5339.4380000000001</v>
      </c>
      <c r="H28" s="57">
        <f t="shared" si="2"/>
        <v>6130.8869999999997</v>
      </c>
      <c r="I28" s="57">
        <f t="shared" si="2"/>
        <v>6674.4589999999998</v>
      </c>
      <c r="J28" s="57">
        <f t="shared" si="2"/>
        <v>7162.7039999999997</v>
      </c>
      <c r="K28" s="57">
        <f t="shared" si="2"/>
        <v>7332.5140000000001</v>
      </c>
      <c r="L28" s="57">
        <f t="shared" si="2"/>
        <v>7263.7060000000001</v>
      </c>
      <c r="M28" s="57">
        <f t="shared" si="2"/>
        <v>7217.36</v>
      </c>
      <c r="N28" s="57">
        <f t="shared" si="2"/>
        <v>7092.7939999999999</v>
      </c>
      <c r="O28" s="57">
        <f t="shared" si="2"/>
        <v>6826.9210000000003</v>
      </c>
      <c r="P28" s="57">
        <f t="shared" si="2"/>
        <v>6765.5389999999998</v>
      </c>
      <c r="Q28" s="57">
        <f t="shared" si="2"/>
        <v>6590.0940000000001</v>
      </c>
      <c r="R28" s="57">
        <f t="shared" si="2"/>
        <v>6492.3720000000003</v>
      </c>
      <c r="S28" s="57">
        <f t="shared" si="2"/>
        <v>7244.2179999999998</v>
      </c>
      <c r="T28" s="57">
        <f t="shared" si="2"/>
        <v>7707.63</v>
      </c>
      <c r="U28" s="57">
        <f t="shared" si="2"/>
        <v>7616.2690000000002</v>
      </c>
      <c r="V28" s="57">
        <f t="shared" si="2"/>
        <v>7235.3190000000004</v>
      </c>
      <c r="W28" s="57">
        <f t="shared" si="2"/>
        <v>6552.1049999999996</v>
      </c>
      <c r="X28" s="57">
        <f t="shared" si="2"/>
        <v>6172.9859999999999</v>
      </c>
      <c r="Y28" s="57">
        <f t="shared" si="2"/>
        <v>5636.4949999999999</v>
      </c>
      <c r="Z28" s="58">
        <f t="shared" si="2"/>
        <v>0</v>
      </c>
      <c r="AA28" s="59">
        <f t="shared" si="2"/>
        <v>152745.21799999999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>
        <v>15</v>
      </c>
      <c r="T31" s="90">
        <v>69</v>
      </c>
      <c r="U31" s="90">
        <v>35</v>
      </c>
      <c r="V31" s="90">
        <v>39</v>
      </c>
      <c r="W31" s="90"/>
      <c r="X31" s="90">
        <v>20</v>
      </c>
      <c r="Y31" s="90"/>
      <c r="Z31" s="91"/>
      <c r="AA31" s="69">
        <f t="shared" ref="AA31:AA36" si="3">SUM(B31:Z31)</f>
        <v>178</v>
      </c>
    </row>
    <row r="32" spans="1:27" ht="24.95" customHeight="1" x14ac:dyDescent="0.2">
      <c r="A32" s="92" t="s">
        <v>37</v>
      </c>
      <c r="B32" s="93">
        <v>86</v>
      </c>
      <c r="C32" s="94">
        <v>58</v>
      </c>
      <c r="D32" s="94">
        <v>78</v>
      </c>
      <c r="E32" s="94">
        <v>78</v>
      </c>
      <c r="F32" s="94">
        <v>78</v>
      </c>
      <c r="G32" s="94">
        <v>59</v>
      </c>
      <c r="H32" s="94">
        <v>71</v>
      </c>
      <c r="I32" s="94">
        <v>9</v>
      </c>
      <c r="J32" s="94">
        <v>66</v>
      </c>
      <c r="K32" s="94">
        <v>120</v>
      </c>
      <c r="L32" s="94">
        <v>123</v>
      </c>
      <c r="M32" s="94">
        <v>156</v>
      </c>
      <c r="N32" s="94">
        <v>118</v>
      </c>
      <c r="O32" s="94">
        <v>79</v>
      </c>
      <c r="P32" s="94">
        <v>61</v>
      </c>
      <c r="Q32" s="94">
        <v>43</v>
      </c>
      <c r="R32" s="94">
        <v>51</v>
      </c>
      <c r="S32" s="94">
        <v>111</v>
      </c>
      <c r="T32" s="94">
        <v>135</v>
      </c>
      <c r="U32" s="94">
        <v>123</v>
      </c>
      <c r="V32" s="94">
        <v>115</v>
      </c>
      <c r="W32" s="94">
        <v>108</v>
      </c>
      <c r="X32" s="94">
        <v>123</v>
      </c>
      <c r="Y32" s="94">
        <v>108</v>
      </c>
      <c r="Z32" s="95"/>
      <c r="AA32" s="74">
        <f t="shared" si="3"/>
        <v>2157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>
        <v>27</v>
      </c>
      <c r="H33" s="94"/>
      <c r="I33" s="94">
        <v>3</v>
      </c>
      <c r="J33" s="94"/>
      <c r="K33" s="94">
        <v>3</v>
      </c>
      <c r="L33" s="94"/>
      <c r="M33" s="94"/>
      <c r="N33" s="94"/>
      <c r="O33" s="94">
        <v>5</v>
      </c>
      <c r="P33" s="94">
        <v>5</v>
      </c>
      <c r="Q33" s="94">
        <v>10</v>
      </c>
      <c r="R33" s="94">
        <v>10</v>
      </c>
      <c r="S33" s="94">
        <v>10</v>
      </c>
      <c r="T33" s="94"/>
      <c r="U33" s="94"/>
      <c r="V33" s="94"/>
      <c r="W33" s="94"/>
      <c r="X33" s="94"/>
      <c r="Y33" s="94"/>
      <c r="Z33" s="95"/>
      <c r="AA33" s="74">
        <f t="shared" si="3"/>
        <v>73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>
        <v>5</v>
      </c>
      <c r="Z34" s="95"/>
      <c r="AA34" s="74">
        <f t="shared" si="3"/>
        <v>5</v>
      </c>
    </row>
    <row r="35" spans="1:27" ht="24.95" customHeight="1" x14ac:dyDescent="0.2">
      <c r="A35" s="92" t="s">
        <v>40</v>
      </c>
      <c r="B35" s="93">
        <v>240.8</v>
      </c>
      <c r="C35" s="94">
        <v>222.7</v>
      </c>
      <c r="D35" s="94">
        <v>242.7</v>
      </c>
      <c r="E35" s="94">
        <v>257.7</v>
      </c>
      <c r="F35" s="94">
        <v>8.6999999999999993</v>
      </c>
      <c r="G35" s="94"/>
      <c r="H35" s="94">
        <v>230.5</v>
      </c>
      <c r="I35" s="94"/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332.9</v>
      </c>
      <c r="Q35" s="94">
        <v>166.9</v>
      </c>
      <c r="R35" s="94">
        <v>36</v>
      </c>
      <c r="S35" s="94"/>
      <c r="T35" s="94"/>
      <c r="U35" s="94"/>
      <c r="V35" s="94"/>
      <c r="W35" s="94">
        <v>189</v>
      </c>
      <c r="X35" s="94">
        <v>343.3</v>
      </c>
      <c r="Y35" s="94">
        <v>316.5</v>
      </c>
      <c r="Z35" s="95"/>
      <c r="AA35" s="74">
        <f t="shared" si="3"/>
        <v>5587.7</v>
      </c>
    </row>
    <row r="36" spans="1:27" ht="30" customHeight="1" thickBot="1" x14ac:dyDescent="0.25">
      <c r="A36" s="81" t="s">
        <v>41</v>
      </c>
      <c r="B36" s="82">
        <f>SUM(B31:B35)</f>
        <v>326.8</v>
      </c>
      <c r="C36" s="83">
        <f t="shared" ref="C36:Z36" si="4">SUM(C31:C35)</f>
        <v>280.7</v>
      </c>
      <c r="D36" s="83">
        <f t="shared" si="4"/>
        <v>320.7</v>
      </c>
      <c r="E36" s="83">
        <f t="shared" si="4"/>
        <v>335.7</v>
      </c>
      <c r="F36" s="83">
        <f t="shared" si="4"/>
        <v>86.7</v>
      </c>
      <c r="G36" s="83">
        <f t="shared" si="4"/>
        <v>86</v>
      </c>
      <c r="H36" s="83">
        <f t="shared" si="4"/>
        <v>301.5</v>
      </c>
      <c r="I36" s="83">
        <f t="shared" si="4"/>
        <v>12</v>
      </c>
      <c r="J36" s="83">
        <f t="shared" si="4"/>
        <v>566</v>
      </c>
      <c r="K36" s="83">
        <f t="shared" si="4"/>
        <v>623</v>
      </c>
      <c r="L36" s="83">
        <f t="shared" si="4"/>
        <v>623</v>
      </c>
      <c r="M36" s="83">
        <f t="shared" si="4"/>
        <v>656</v>
      </c>
      <c r="N36" s="83">
        <f t="shared" si="4"/>
        <v>618</v>
      </c>
      <c r="O36" s="83">
        <f t="shared" si="4"/>
        <v>584</v>
      </c>
      <c r="P36" s="83">
        <f t="shared" si="4"/>
        <v>398.9</v>
      </c>
      <c r="Q36" s="83">
        <f t="shared" si="4"/>
        <v>219.9</v>
      </c>
      <c r="R36" s="83">
        <f t="shared" si="4"/>
        <v>97</v>
      </c>
      <c r="S36" s="83">
        <f t="shared" si="4"/>
        <v>136</v>
      </c>
      <c r="T36" s="83">
        <f t="shared" si="4"/>
        <v>204</v>
      </c>
      <c r="U36" s="83">
        <f t="shared" si="4"/>
        <v>158</v>
      </c>
      <c r="V36" s="83">
        <f t="shared" si="4"/>
        <v>154</v>
      </c>
      <c r="W36" s="83">
        <f t="shared" si="4"/>
        <v>297</v>
      </c>
      <c r="X36" s="83">
        <f t="shared" si="4"/>
        <v>486.3</v>
      </c>
      <c r="Y36" s="83">
        <f t="shared" si="4"/>
        <v>429.5</v>
      </c>
      <c r="Z36" s="84">
        <f t="shared" si="4"/>
        <v>0</v>
      </c>
      <c r="AA36" s="85">
        <f t="shared" si="3"/>
        <v>8000.7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240.8</v>
      </c>
      <c r="C43" s="94">
        <v>222.7</v>
      </c>
      <c r="D43" s="94">
        <v>242.7</v>
      </c>
      <c r="E43" s="94">
        <v>257.7</v>
      </c>
      <c r="F43" s="94">
        <v>8.6999999999999993</v>
      </c>
      <c r="G43" s="94"/>
      <c r="H43" s="94">
        <v>230.5</v>
      </c>
      <c r="I43" s="94"/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332.9</v>
      </c>
      <c r="Q43" s="94">
        <v>166.9</v>
      </c>
      <c r="R43" s="94">
        <v>36</v>
      </c>
      <c r="S43" s="94"/>
      <c r="T43" s="94"/>
      <c r="U43" s="94"/>
      <c r="V43" s="94"/>
      <c r="W43" s="94">
        <v>189</v>
      </c>
      <c r="X43" s="94">
        <v>343.3</v>
      </c>
      <c r="Y43" s="94">
        <v>316.5</v>
      </c>
      <c r="Z43" s="95"/>
      <c r="AA43" s="74">
        <f t="shared" si="5"/>
        <v>5587.7</v>
      </c>
    </row>
    <row r="44" spans="1:27" ht="30" customHeight="1" thickBot="1" x14ac:dyDescent="0.25">
      <c r="A44" s="81" t="s">
        <v>43</v>
      </c>
      <c r="B44" s="82">
        <f>SUM(B39:B43)</f>
        <v>240.8</v>
      </c>
      <c r="C44" s="83">
        <f t="shared" ref="C44:Z44" si="6">SUM(C39:C43)</f>
        <v>222.7</v>
      </c>
      <c r="D44" s="83">
        <f t="shared" si="6"/>
        <v>242.7</v>
      </c>
      <c r="E44" s="83">
        <f t="shared" si="6"/>
        <v>257.7</v>
      </c>
      <c r="F44" s="83">
        <f t="shared" si="6"/>
        <v>8.6999999999999993</v>
      </c>
      <c r="G44" s="83">
        <f t="shared" si="6"/>
        <v>0</v>
      </c>
      <c r="H44" s="83">
        <f t="shared" si="6"/>
        <v>230.5</v>
      </c>
      <c r="I44" s="83">
        <f t="shared" si="6"/>
        <v>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332.9</v>
      </c>
      <c r="Q44" s="83">
        <f t="shared" si="6"/>
        <v>166.9</v>
      </c>
      <c r="R44" s="83">
        <f t="shared" si="6"/>
        <v>36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189</v>
      </c>
      <c r="X44" s="83">
        <f t="shared" si="6"/>
        <v>343.3</v>
      </c>
      <c r="Y44" s="83">
        <f t="shared" si="6"/>
        <v>316.5</v>
      </c>
      <c r="Z44" s="84">
        <f t="shared" si="6"/>
        <v>0</v>
      </c>
      <c r="AA44" s="85">
        <f t="shared" si="5"/>
        <v>5587.7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5099.6479999999992</v>
      </c>
      <c r="C47" s="83">
        <f t="shared" ref="C47:Z47" si="8">SUM(C10:C13)+C22+C36</f>
        <v>5003.1369999999988</v>
      </c>
      <c r="D47" s="83">
        <f t="shared" si="8"/>
        <v>4906.7930000000006</v>
      </c>
      <c r="E47" s="83">
        <f t="shared" si="8"/>
        <v>4870.0829999999996</v>
      </c>
      <c r="F47" s="83">
        <f t="shared" si="8"/>
        <v>4784.3469999999998</v>
      </c>
      <c r="G47" s="83">
        <f t="shared" si="8"/>
        <v>5339.4379999999992</v>
      </c>
      <c r="H47" s="83">
        <f t="shared" si="8"/>
        <v>6361.3869999999988</v>
      </c>
      <c r="I47" s="83">
        <f t="shared" si="8"/>
        <v>6674.4590000000007</v>
      </c>
      <c r="J47" s="83">
        <f t="shared" si="8"/>
        <v>7662.7039999999997</v>
      </c>
      <c r="K47" s="83">
        <f t="shared" si="8"/>
        <v>7832.5139999999992</v>
      </c>
      <c r="L47" s="83">
        <f t="shared" si="8"/>
        <v>7763.7059999999992</v>
      </c>
      <c r="M47" s="83">
        <f t="shared" si="8"/>
        <v>7717.3600000000006</v>
      </c>
      <c r="N47" s="83">
        <f t="shared" si="8"/>
        <v>7592.7940000000017</v>
      </c>
      <c r="O47" s="83">
        <f t="shared" si="8"/>
        <v>7326.9210000000012</v>
      </c>
      <c r="P47" s="83">
        <f t="shared" si="8"/>
        <v>7098.4390000000003</v>
      </c>
      <c r="Q47" s="83">
        <f t="shared" si="8"/>
        <v>6756.9939999999997</v>
      </c>
      <c r="R47" s="83">
        <f t="shared" si="8"/>
        <v>6528.3719999999994</v>
      </c>
      <c r="S47" s="83">
        <f t="shared" si="8"/>
        <v>7244.2180000000008</v>
      </c>
      <c r="T47" s="83">
        <f t="shared" si="8"/>
        <v>7707.63</v>
      </c>
      <c r="U47" s="83">
        <f t="shared" si="8"/>
        <v>7616.2690000000011</v>
      </c>
      <c r="V47" s="83">
        <f t="shared" si="8"/>
        <v>7235.3190000000013</v>
      </c>
      <c r="W47" s="83">
        <f t="shared" si="8"/>
        <v>6741.1050000000005</v>
      </c>
      <c r="X47" s="83">
        <f t="shared" si="8"/>
        <v>6516.286000000001</v>
      </c>
      <c r="Y47" s="83">
        <f t="shared" si="8"/>
        <v>5952.9949999999999</v>
      </c>
      <c r="Z47" s="84">
        <f t="shared" si="8"/>
        <v>0</v>
      </c>
      <c r="AA47" s="100">
        <f>SUM(B47:Z47)</f>
        <v>158332.91800000001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44249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240.8</v>
      </c>
      <c r="C4" s="18">
        <v>222.7</v>
      </c>
      <c r="D4" s="18">
        <v>242.7</v>
      </c>
      <c r="E4" s="18">
        <v>257.7</v>
      </c>
      <c r="F4" s="18">
        <v>8.6999999999999993</v>
      </c>
      <c r="G4" s="18">
        <v>-402.1</v>
      </c>
      <c r="H4" s="18">
        <v>230.5</v>
      </c>
      <c r="I4" s="18">
        <v>-161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332.9</v>
      </c>
      <c r="Q4" s="18">
        <v>166.9</v>
      </c>
      <c r="R4" s="18">
        <v>36</v>
      </c>
      <c r="S4" s="18">
        <v>-52.4</v>
      </c>
      <c r="T4" s="18">
        <v>-104.8</v>
      </c>
      <c r="U4" s="18">
        <v>-153.69999999999999</v>
      </c>
      <c r="V4" s="18">
        <v>-462.2</v>
      </c>
      <c r="W4" s="18">
        <v>189</v>
      </c>
      <c r="X4" s="18">
        <v>343.3</v>
      </c>
      <c r="Y4" s="18">
        <v>316.5</v>
      </c>
      <c r="Z4" s="19"/>
      <c r="AA4" s="106">
        <f>SUM(B4:Z4)</f>
        <v>4251.5000000000009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41.77</v>
      </c>
      <c r="C7" s="112">
        <v>39.409999999999997</v>
      </c>
      <c r="D7" s="112">
        <v>38.01</v>
      </c>
      <c r="E7" s="112">
        <v>37.770000000000003</v>
      </c>
      <c r="F7" s="112">
        <v>37.22</v>
      </c>
      <c r="G7" s="112">
        <v>43.79</v>
      </c>
      <c r="H7" s="112">
        <v>60.33</v>
      </c>
      <c r="I7" s="112">
        <v>62.52</v>
      </c>
      <c r="J7" s="112">
        <v>67.7</v>
      </c>
      <c r="K7" s="112">
        <v>60</v>
      </c>
      <c r="L7" s="112">
        <v>51.91</v>
      </c>
      <c r="M7" s="112">
        <v>56.06</v>
      </c>
      <c r="N7" s="112">
        <v>52.95</v>
      </c>
      <c r="O7" s="112">
        <v>52.86</v>
      </c>
      <c r="P7" s="112">
        <v>54.92</v>
      </c>
      <c r="Q7" s="112">
        <v>59.11</v>
      </c>
      <c r="R7" s="112">
        <v>60.26</v>
      </c>
      <c r="S7" s="112">
        <v>64.64</v>
      </c>
      <c r="T7" s="112">
        <v>74.41</v>
      </c>
      <c r="U7" s="112">
        <v>73.709999999999994</v>
      </c>
      <c r="V7" s="112">
        <v>64.290000000000006</v>
      </c>
      <c r="W7" s="112">
        <v>59.9</v>
      </c>
      <c r="X7" s="112">
        <v>55</v>
      </c>
      <c r="Y7" s="112">
        <v>51.91</v>
      </c>
      <c r="Z7" s="113"/>
      <c r="AA7" s="114">
        <v>55.018750000000004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402.1</v>
      </c>
      <c r="H15" s="128"/>
      <c r="I15" s="128">
        <v>161</v>
      </c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52.4</v>
      </c>
      <c r="T15" s="128">
        <v>104.8</v>
      </c>
      <c r="U15" s="128">
        <v>153.69999999999999</v>
      </c>
      <c r="V15" s="124">
        <v>462.2</v>
      </c>
      <c r="W15" s="128"/>
      <c r="X15" s="128"/>
      <c r="Y15" s="128"/>
      <c r="Z15" s="126"/>
      <c r="AA15" s="127">
        <f t="shared" si="0"/>
        <v>1336.2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402.1</v>
      </c>
      <c r="H16" s="130">
        <f t="shared" si="1"/>
        <v>0</v>
      </c>
      <c r="I16" s="130">
        <f t="shared" si="1"/>
        <v>161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52.4</v>
      </c>
      <c r="T16" s="130">
        <f t="shared" si="1"/>
        <v>104.8</v>
      </c>
      <c r="U16" s="130">
        <f t="shared" si="1"/>
        <v>153.69999999999999</v>
      </c>
      <c r="V16" s="130">
        <f t="shared" si="1"/>
        <v>462.2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1336.2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240.8</v>
      </c>
      <c r="C23" s="128">
        <v>222.7</v>
      </c>
      <c r="D23" s="128">
        <v>242.7</v>
      </c>
      <c r="E23" s="128">
        <v>257.7</v>
      </c>
      <c r="F23" s="128">
        <v>8.6999999999999993</v>
      </c>
      <c r="G23" s="128"/>
      <c r="H23" s="128">
        <v>230.5</v>
      </c>
      <c r="I23" s="128"/>
      <c r="J23" s="128">
        <v>500</v>
      </c>
      <c r="K23" s="128">
        <v>500</v>
      </c>
      <c r="L23" s="128">
        <v>500</v>
      </c>
      <c r="M23" s="128">
        <v>500</v>
      </c>
      <c r="N23" s="128">
        <v>500</v>
      </c>
      <c r="O23" s="128">
        <v>500</v>
      </c>
      <c r="P23" s="128">
        <v>332.9</v>
      </c>
      <c r="Q23" s="128">
        <v>166.9</v>
      </c>
      <c r="R23" s="128">
        <v>36</v>
      </c>
      <c r="S23" s="128"/>
      <c r="T23" s="128"/>
      <c r="U23" s="128"/>
      <c r="V23" s="124"/>
      <c r="W23" s="128">
        <v>189</v>
      </c>
      <c r="X23" s="128">
        <v>343.3</v>
      </c>
      <c r="Y23" s="128">
        <v>316.5</v>
      </c>
      <c r="Z23" s="126"/>
      <c r="AA23" s="127">
        <f t="shared" si="2"/>
        <v>5587.7</v>
      </c>
    </row>
    <row r="24" spans="1:27" ht="30" customHeight="1" thickBot="1" x14ac:dyDescent="0.25">
      <c r="A24" s="81" t="s">
        <v>43</v>
      </c>
      <c r="B24" s="129">
        <f>IF(LEN(B$2)&gt;0,SUM(B19:B23),"")</f>
        <v>240.8</v>
      </c>
      <c r="C24" s="130">
        <f t="shared" ref="C24:Z24" si="3">IF(LEN(C$2)&gt;0,SUM(C19:C23),"")</f>
        <v>222.7</v>
      </c>
      <c r="D24" s="130">
        <f t="shared" si="3"/>
        <v>242.7</v>
      </c>
      <c r="E24" s="130">
        <f t="shared" si="3"/>
        <v>257.7</v>
      </c>
      <c r="F24" s="130">
        <f t="shared" si="3"/>
        <v>8.6999999999999993</v>
      </c>
      <c r="G24" s="130">
        <f t="shared" si="3"/>
        <v>0</v>
      </c>
      <c r="H24" s="130">
        <f t="shared" si="3"/>
        <v>230.5</v>
      </c>
      <c r="I24" s="130">
        <f t="shared" si="3"/>
        <v>0</v>
      </c>
      <c r="J24" s="130">
        <f t="shared" si="3"/>
        <v>500</v>
      </c>
      <c r="K24" s="130">
        <f t="shared" si="3"/>
        <v>500</v>
      </c>
      <c r="L24" s="130">
        <f t="shared" si="3"/>
        <v>500</v>
      </c>
      <c r="M24" s="130">
        <f t="shared" si="3"/>
        <v>500</v>
      </c>
      <c r="N24" s="130">
        <f t="shared" si="3"/>
        <v>500</v>
      </c>
      <c r="O24" s="130">
        <f t="shared" si="3"/>
        <v>500</v>
      </c>
      <c r="P24" s="130">
        <f t="shared" si="3"/>
        <v>332.9</v>
      </c>
      <c r="Q24" s="130">
        <f t="shared" si="3"/>
        <v>166.9</v>
      </c>
      <c r="R24" s="130">
        <f t="shared" si="3"/>
        <v>36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189</v>
      </c>
      <c r="X24" s="130">
        <f t="shared" si="3"/>
        <v>343.3</v>
      </c>
      <c r="Y24" s="130">
        <f t="shared" si="3"/>
        <v>316.5</v>
      </c>
      <c r="Z24" s="131" t="str">
        <f t="shared" si="3"/>
        <v/>
      </c>
      <c r="AA24" s="85">
        <f t="shared" si="2"/>
        <v>5587.7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2021-02-21T12:11:06Z</dcterms:created>
  <dcterms:modified xsi:type="dcterms:W3CDTF">2021-02-21T12:11:07Z</dcterms:modified>
</cp:coreProperties>
</file>