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[1]SPOT_Orders_OverView_01!$A$52:$A$84</definedName>
    <definedName name="MKT_OVW_PARTICIPANTS_S">[1]SPOT_Orders_OverView_01!$A$5:$A$48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<sst xmlns="http://schemas.openxmlformats.org/spreadsheetml/2006/main" count="109" uniqueCount="49">
  <si>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20/02/2021 14:17:16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</si>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</sst>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685</c:v>
                </c:pt>
                <c:pt idx="1">
                  <c:v>685</c:v>
                </c:pt>
                <c:pt idx="2">
                  <c:v>685</c:v>
                </c:pt>
                <c:pt idx="3">
                  <c:v>685</c:v>
                </c:pt>
                <c:pt idx="4">
                  <c:v>685</c:v>
                </c:pt>
                <c:pt idx="5">
                  <c:v>685</c:v>
                </c:pt>
                <c:pt idx="6">
                  <c:v>685</c:v>
                </c:pt>
                <c:pt idx="7">
                  <c:v>685</c:v>
                </c:pt>
                <c:pt idx="8">
                  <c:v>685</c:v>
                </c:pt>
                <c:pt idx="9">
                  <c:v>685</c:v>
                </c:pt>
                <c:pt idx="10">
                  <c:v>685</c:v>
                </c:pt>
                <c:pt idx="11">
                  <c:v>685</c:v>
                </c:pt>
                <c:pt idx="12">
                  <c:v>685</c:v>
                </c:pt>
                <c:pt idx="13">
                  <c:v>685</c:v>
                </c:pt>
                <c:pt idx="14">
                  <c:v>685</c:v>
                </c:pt>
                <c:pt idx="15">
                  <c:v>685</c:v>
                </c:pt>
                <c:pt idx="16">
                  <c:v>685</c:v>
                </c:pt>
                <c:pt idx="17">
                  <c:v>685</c:v>
                </c:pt>
                <c:pt idx="18">
                  <c:v>685</c:v>
                </c:pt>
                <c:pt idx="19">
                  <c:v>685</c:v>
                </c:pt>
                <c:pt idx="20">
                  <c:v>685</c:v>
                </c:pt>
                <c:pt idx="21">
                  <c:v>685</c:v>
                </c:pt>
                <c:pt idx="22">
                  <c:v>685</c:v>
                </c:pt>
                <c:pt idx="23">
                  <c:v>685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837.9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527.9</c:v>
                </c:pt>
                <c:pt idx="5">
                  <c:v>527.9</c:v>
                </c:pt>
                <c:pt idx="6">
                  <c:v>463.9</c:v>
                </c:pt>
                <c:pt idx="7">
                  <c:v>377.9</c:v>
                </c:pt>
                <c:pt idx="8">
                  <c:v>377.9</c:v>
                </c:pt>
                <c:pt idx="9">
                  <c:v>377.9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447.9</c:v>
                </c:pt>
                <c:pt idx="16">
                  <c:v>717.9</c:v>
                </c:pt>
                <c:pt idx="17">
                  <c:v>827.9</c:v>
                </c:pt>
                <c:pt idx="18">
                  <c:v>1333.9</c:v>
                </c:pt>
                <c:pt idx="19">
                  <c:v>1427.9</c:v>
                </c:pt>
                <c:pt idx="20">
                  <c:v>1378.9</c:v>
                </c:pt>
                <c:pt idx="21">
                  <c:v>1378.9</c:v>
                </c:pt>
                <c:pt idx="22">
                  <c:v>927.9</c:v>
                </c:pt>
                <c:pt idx="23">
                  <c:v>927.9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1793.5</c:v>
                </c:pt>
                <c:pt idx="1">
                  <c:v>1771.7</c:v>
                </c:pt>
                <c:pt idx="2">
                  <c:v>1580.9</c:v>
                </c:pt>
                <c:pt idx="3">
                  <c:v>1425.49</c:v>
                </c:pt>
                <c:pt idx="4">
                  <c:v>1302</c:v>
                </c:pt>
                <c:pt idx="5">
                  <c:v>1339</c:v>
                </c:pt>
                <c:pt idx="6">
                  <c:v>1450</c:v>
                </c:pt>
                <c:pt idx="7">
                  <c:v>1345</c:v>
                </c:pt>
                <c:pt idx="8">
                  <c:v>1222</c:v>
                </c:pt>
                <c:pt idx="9">
                  <c:v>1015</c:v>
                </c:pt>
                <c:pt idx="10">
                  <c:v>1305.4000000000001</c:v>
                </c:pt>
                <c:pt idx="11">
                  <c:v>1453.8</c:v>
                </c:pt>
                <c:pt idx="12">
                  <c:v>1298.8</c:v>
                </c:pt>
                <c:pt idx="13">
                  <c:v>995.2</c:v>
                </c:pt>
                <c:pt idx="14">
                  <c:v>1154.2</c:v>
                </c:pt>
                <c:pt idx="15">
                  <c:v>1285.8</c:v>
                </c:pt>
                <c:pt idx="16">
                  <c:v>1113.1959999999999</c:v>
                </c:pt>
                <c:pt idx="17">
                  <c:v>1366</c:v>
                </c:pt>
                <c:pt idx="18">
                  <c:v>1336</c:v>
                </c:pt>
                <c:pt idx="19">
                  <c:v>1449</c:v>
                </c:pt>
                <c:pt idx="20">
                  <c:v>1486.386</c:v>
                </c:pt>
                <c:pt idx="21">
                  <c:v>1520</c:v>
                </c:pt>
                <c:pt idx="22">
                  <c:v>1645</c:v>
                </c:pt>
                <c:pt idx="23">
                  <c:v>1521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864.15400000000011</c:v>
                </c:pt>
                <c:pt idx="1">
                  <c:v>1034.7370000000001</c:v>
                </c:pt>
                <c:pt idx="2">
                  <c:v>1224.165</c:v>
                </c:pt>
                <c:pt idx="3">
                  <c:v>1441.1749999999997</c:v>
                </c:pt>
                <c:pt idx="4">
                  <c:v>1652.0939999999996</c:v>
                </c:pt>
                <c:pt idx="5">
                  <c:v>1818.0629999999999</c:v>
                </c:pt>
                <c:pt idx="6">
                  <c:v>2009.7999999999997</c:v>
                </c:pt>
                <c:pt idx="7">
                  <c:v>2348.6719999999996</c:v>
                </c:pt>
                <c:pt idx="8">
                  <c:v>2777.0330000000004</c:v>
                </c:pt>
                <c:pt idx="9">
                  <c:v>3151.8539999999994</c:v>
                </c:pt>
                <c:pt idx="10">
                  <c:v>3372.8250000000003</c:v>
                </c:pt>
                <c:pt idx="11">
                  <c:v>3471.3260000000014</c:v>
                </c:pt>
                <c:pt idx="12">
                  <c:v>3475.1130000000003</c:v>
                </c:pt>
                <c:pt idx="13">
                  <c:v>3375.79</c:v>
                </c:pt>
                <c:pt idx="14">
                  <c:v>3144.2960000000007</c:v>
                </c:pt>
                <c:pt idx="15">
                  <c:v>2754.6279999999997</c:v>
                </c:pt>
                <c:pt idx="16">
                  <c:v>2308.9629999999997</c:v>
                </c:pt>
                <c:pt idx="17">
                  <c:v>2091.0349999999999</c:v>
                </c:pt>
                <c:pt idx="18">
                  <c:v>2009.7570000000001</c:v>
                </c:pt>
                <c:pt idx="19">
                  <c:v>1925.3570000000002</c:v>
                </c:pt>
                <c:pt idx="20">
                  <c:v>1851.8430000000001</c:v>
                </c:pt>
                <c:pt idx="21">
                  <c:v>1790.0529999999997</c:v>
                </c:pt>
                <c:pt idx="22">
                  <c:v>1708.3619999999999</c:v>
                </c:pt>
                <c:pt idx="23">
                  <c:v>1585.6869999999999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934</c:v>
                </c:pt>
                <c:pt idx="1">
                  <c:v>934</c:v>
                </c:pt>
                <c:pt idx="2">
                  <c:v>754</c:v>
                </c:pt>
                <c:pt idx="3">
                  <c:v>754</c:v>
                </c:pt>
                <c:pt idx="4">
                  <c:v>754</c:v>
                </c:pt>
                <c:pt idx="5">
                  <c:v>754</c:v>
                </c:pt>
                <c:pt idx="6">
                  <c:v>796</c:v>
                </c:pt>
                <c:pt idx="7">
                  <c:v>816</c:v>
                </c:pt>
                <c:pt idx="8">
                  <c:v>1116</c:v>
                </c:pt>
                <c:pt idx="9">
                  <c:v>1391</c:v>
                </c:pt>
                <c:pt idx="10">
                  <c:v>1139</c:v>
                </c:pt>
                <c:pt idx="11">
                  <c:v>999</c:v>
                </c:pt>
                <c:pt idx="12">
                  <c:v>1054</c:v>
                </c:pt>
                <c:pt idx="13">
                  <c:v>1038</c:v>
                </c:pt>
                <c:pt idx="14">
                  <c:v>1018</c:v>
                </c:pt>
                <c:pt idx="15">
                  <c:v>1038</c:v>
                </c:pt>
                <c:pt idx="16">
                  <c:v>1303</c:v>
                </c:pt>
                <c:pt idx="17">
                  <c:v>2192</c:v>
                </c:pt>
                <c:pt idx="18">
                  <c:v>2138</c:v>
                </c:pt>
                <c:pt idx="19">
                  <c:v>2118</c:v>
                </c:pt>
                <c:pt idx="20">
                  <c:v>2008</c:v>
                </c:pt>
                <c:pt idx="21">
                  <c:v>1264</c:v>
                </c:pt>
                <c:pt idx="22">
                  <c:v>1059</c:v>
                </c:pt>
                <c:pt idx="23">
                  <c:v>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4210896"/>
        <c:axId val="334211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5114.5589999999993</c:v>
                </c:pt>
                <c:pt idx="1">
                  <c:v>4953.3280000000004</c:v>
                </c:pt>
                <c:pt idx="2">
                  <c:v>4771.9279999999981</c:v>
                </c:pt>
                <c:pt idx="3">
                  <c:v>4833.5989999999993</c:v>
                </c:pt>
                <c:pt idx="4">
                  <c:v>4920.9649999999992</c:v>
                </c:pt>
                <c:pt idx="5">
                  <c:v>5124.0119999999997</c:v>
                </c:pt>
                <c:pt idx="6">
                  <c:v>5404.7330000000029</c:v>
                </c:pt>
                <c:pt idx="7">
                  <c:v>5572.5749999999998</c:v>
                </c:pt>
                <c:pt idx="8">
                  <c:v>6177.9630000000006</c:v>
                </c:pt>
                <c:pt idx="9">
                  <c:v>6620.741</c:v>
                </c:pt>
                <c:pt idx="10">
                  <c:v>6880.1040000000003</c:v>
                </c:pt>
                <c:pt idx="11">
                  <c:v>6987.0329999999994</c:v>
                </c:pt>
                <c:pt idx="12">
                  <c:v>6890.831000000001</c:v>
                </c:pt>
                <c:pt idx="13">
                  <c:v>6471.9330000000009</c:v>
                </c:pt>
                <c:pt idx="14">
                  <c:v>6379.3539999999975</c:v>
                </c:pt>
                <c:pt idx="15">
                  <c:v>6211.3560000000007</c:v>
                </c:pt>
                <c:pt idx="16">
                  <c:v>6128.0239999999985</c:v>
                </c:pt>
                <c:pt idx="17">
                  <c:v>7161.918999999999</c:v>
                </c:pt>
                <c:pt idx="18">
                  <c:v>7502.6090000000013</c:v>
                </c:pt>
                <c:pt idx="19">
                  <c:v>7605.232</c:v>
                </c:pt>
                <c:pt idx="20">
                  <c:v>7410.1290000000008</c:v>
                </c:pt>
                <c:pt idx="21">
                  <c:v>6637.9569999999994</c:v>
                </c:pt>
                <c:pt idx="22">
                  <c:v>6025.25</c:v>
                </c:pt>
                <c:pt idx="23">
                  <c:v>5538.5709999999999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10896"/>
        <c:axId val="334211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58.99</c:v>
                </c:pt>
                <c:pt idx="1">
                  <c:v>46.76</c:v>
                </c:pt>
                <c:pt idx="2">
                  <c:v>43.67</c:v>
                </c:pt>
                <c:pt idx="3">
                  <c:v>33</c:v>
                </c:pt>
                <c:pt idx="4">
                  <c:v>29.42</c:v>
                </c:pt>
                <c:pt idx="5">
                  <c:v>30.69</c:v>
                </c:pt>
                <c:pt idx="6">
                  <c:v>44.87</c:v>
                </c:pt>
                <c:pt idx="7">
                  <c:v>45.37</c:v>
                </c:pt>
                <c:pt idx="8">
                  <c:v>45.69</c:v>
                </c:pt>
                <c:pt idx="9">
                  <c:v>40.96</c:v>
                </c:pt>
                <c:pt idx="10">
                  <c:v>40.799999999999997</c:v>
                </c:pt>
                <c:pt idx="11">
                  <c:v>34.47</c:v>
                </c:pt>
                <c:pt idx="12">
                  <c:v>32.68</c:v>
                </c:pt>
                <c:pt idx="13">
                  <c:v>25.47</c:v>
                </c:pt>
                <c:pt idx="14">
                  <c:v>25.76</c:v>
                </c:pt>
                <c:pt idx="15">
                  <c:v>35.090000000000003</c:v>
                </c:pt>
                <c:pt idx="16">
                  <c:v>44.3</c:v>
                </c:pt>
                <c:pt idx="17">
                  <c:v>53.71</c:v>
                </c:pt>
                <c:pt idx="18">
                  <c:v>62.42</c:v>
                </c:pt>
                <c:pt idx="19">
                  <c:v>65.13</c:v>
                </c:pt>
                <c:pt idx="20">
                  <c:v>62.7</c:v>
                </c:pt>
                <c:pt idx="21">
                  <c:v>60</c:v>
                </c:pt>
                <c:pt idx="22">
                  <c:v>53.71</c:v>
                </c:pt>
                <c:pt idx="23">
                  <c:v>47.02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83864"/>
        <c:axId val="334211680"/>
      </c:lineChart>
      <c:catAx>
        <c:axId val="33421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1288"/>
        <c:crosses val="autoZero"/>
        <c:auto val="1"/>
        <c:lblAlgn val="ctr"/>
        <c:lblOffset val="100"/>
        <c:noMultiLvlLbl val="0"/>
      </c:catAx>
      <c:valAx>
        <c:axId val="33421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0896"/>
        <c:crosses val="autoZero"/>
        <c:crossBetween val="between"/>
      </c:valAx>
      <c:valAx>
        <c:axId val="33421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83864"/>
        <c:crosses val="max"/>
        <c:crossBetween val="between"/>
      </c:valAx>
      <c:catAx>
        <c:axId val="401383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21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44248</v>
          </cell>
        </row>
        <row r="5">
          <cell r="C5" t="str">
            <v>DAM</v>
          </cell>
        </row>
        <row r="26">
          <cell r="C26">
            <v>16440</v>
          </cell>
        </row>
        <row r="27">
          <cell r="C27">
            <v>16333.599999999991</v>
          </cell>
        </row>
        <row r="28">
          <cell r="C28">
            <v>28190</v>
          </cell>
        </row>
        <row r="29">
          <cell r="C29">
            <v>33174.372000000003</v>
          </cell>
        </row>
        <row r="30">
          <cell r="C30">
            <v>53186.781999999999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24374.151000000005</v>
          </cell>
        </row>
        <row r="39">
          <cell r="C39">
            <v>21551.425000000003</v>
          </cell>
        </row>
        <row r="40">
          <cell r="C40">
            <v>91676.624000000011</v>
          </cell>
        </row>
        <row r="41">
          <cell r="C41">
            <v>330</v>
          </cell>
        </row>
        <row r="42">
          <cell r="C42">
            <v>5676.0049999999992</v>
          </cell>
        </row>
        <row r="43">
          <cell r="C43">
            <v>3716.5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58.99</v>
          </cell>
          <cell r="C7">
            <v>46.76</v>
          </cell>
          <cell r="D7">
            <v>43.67</v>
          </cell>
          <cell r="E7">
            <v>33</v>
          </cell>
          <cell r="F7">
            <v>29.42</v>
          </cell>
          <cell r="G7">
            <v>30.69</v>
          </cell>
          <cell r="H7">
            <v>44.87</v>
          </cell>
          <cell r="I7">
            <v>45.37</v>
          </cell>
          <cell r="J7">
            <v>45.69</v>
          </cell>
          <cell r="K7">
            <v>40.96</v>
          </cell>
          <cell r="L7">
            <v>40.799999999999997</v>
          </cell>
          <cell r="M7">
            <v>34.47</v>
          </cell>
          <cell r="N7">
            <v>32.68</v>
          </cell>
          <cell r="O7">
            <v>25.47</v>
          </cell>
          <cell r="P7">
            <v>25.76</v>
          </cell>
          <cell r="Q7">
            <v>35.090000000000003</v>
          </cell>
          <cell r="R7">
            <v>44.3</v>
          </cell>
          <cell r="S7">
            <v>53.71</v>
          </cell>
          <cell r="T7">
            <v>62.42</v>
          </cell>
          <cell r="U7">
            <v>65.13</v>
          </cell>
          <cell r="V7">
            <v>62.7</v>
          </cell>
          <cell r="W7">
            <v>60</v>
          </cell>
          <cell r="X7">
            <v>53.71</v>
          </cell>
          <cell r="Y7">
            <v>47.02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58.99</v>
          </cell>
          <cell r="C7">
            <v>46.76</v>
          </cell>
          <cell r="D7">
            <v>43.67</v>
          </cell>
          <cell r="E7">
            <v>33</v>
          </cell>
          <cell r="F7">
            <v>29.42</v>
          </cell>
          <cell r="G7">
            <v>30.69</v>
          </cell>
          <cell r="H7">
            <v>44.87</v>
          </cell>
          <cell r="I7">
            <v>45.37</v>
          </cell>
          <cell r="J7">
            <v>45.69</v>
          </cell>
          <cell r="K7">
            <v>40.96</v>
          </cell>
          <cell r="L7">
            <v>40.799999999999997</v>
          </cell>
          <cell r="M7">
            <v>34.47</v>
          </cell>
          <cell r="N7">
            <v>32.68</v>
          </cell>
          <cell r="O7">
            <v>25.47</v>
          </cell>
          <cell r="P7">
            <v>25.76</v>
          </cell>
          <cell r="Q7">
            <v>35.090000000000003</v>
          </cell>
          <cell r="R7">
            <v>44.3</v>
          </cell>
          <cell r="S7">
            <v>53.71</v>
          </cell>
          <cell r="T7">
            <v>62.42</v>
          </cell>
          <cell r="U7">
            <v>65.13</v>
          </cell>
          <cell r="V7">
            <v>62.7</v>
          </cell>
          <cell r="W7">
            <v>60</v>
          </cell>
          <cell r="X7">
            <v>53.71</v>
          </cell>
          <cell r="Y7">
            <v>47.02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4">
          <cell r="B14">
            <v>197</v>
          </cell>
          <cell r="C14">
            <v>197</v>
          </cell>
          <cell r="D14">
            <v>197</v>
          </cell>
          <cell r="E14">
            <v>197</v>
          </cell>
          <cell r="F14">
            <v>197</v>
          </cell>
          <cell r="G14">
            <v>197</v>
          </cell>
          <cell r="H14">
            <v>197</v>
          </cell>
          <cell r="I14">
            <v>197</v>
          </cell>
          <cell r="J14">
            <v>197</v>
          </cell>
          <cell r="K14">
            <v>197</v>
          </cell>
          <cell r="L14">
            <v>197</v>
          </cell>
          <cell r="M14">
            <v>197</v>
          </cell>
          <cell r="N14">
            <v>197</v>
          </cell>
          <cell r="O14">
            <v>197</v>
          </cell>
          <cell r="P14">
            <v>197</v>
          </cell>
          <cell r="Q14">
            <v>197</v>
          </cell>
          <cell r="R14">
            <v>197</v>
          </cell>
          <cell r="S14">
            <v>197</v>
          </cell>
          <cell r="T14">
            <v>197</v>
          </cell>
          <cell r="U14">
            <v>197</v>
          </cell>
          <cell r="V14">
            <v>197</v>
          </cell>
          <cell r="W14">
            <v>197</v>
          </cell>
          <cell r="X14">
            <v>197</v>
          </cell>
          <cell r="Y14">
            <v>197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T25">
            <v>231</v>
          </cell>
          <cell r="U25">
            <v>231</v>
          </cell>
          <cell r="V25">
            <v>231</v>
          </cell>
          <cell r="W25">
            <v>231</v>
          </cell>
        </row>
        <row r="28">
          <cell r="U28">
            <v>49</v>
          </cell>
        </row>
        <row r="29">
          <cell r="B29">
            <v>500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336</v>
          </cell>
          <cell r="I29">
            <v>250</v>
          </cell>
          <cell r="J29">
            <v>250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250</v>
          </cell>
          <cell r="P29">
            <v>250</v>
          </cell>
          <cell r="Q29">
            <v>250</v>
          </cell>
          <cell r="R29">
            <v>250</v>
          </cell>
          <cell r="S29">
            <v>250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250</v>
          </cell>
          <cell r="Y29">
            <v>250</v>
          </cell>
        </row>
        <row r="35">
          <cell r="B35">
            <v>210</v>
          </cell>
          <cell r="R35">
            <v>90</v>
          </cell>
          <cell r="S35">
            <v>200</v>
          </cell>
          <cell r="T35">
            <v>275</v>
          </cell>
          <cell r="U35">
            <v>320</v>
          </cell>
          <cell r="V35">
            <v>320</v>
          </cell>
          <cell r="W35">
            <v>320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Q37">
            <v>70</v>
          </cell>
          <cell r="R37">
            <v>250</v>
          </cell>
          <cell r="S37">
            <v>250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300</v>
          </cell>
          <cell r="Y37">
            <v>300</v>
          </cell>
        </row>
        <row r="40">
          <cell r="B40">
            <v>380</v>
          </cell>
          <cell r="C40">
            <v>380</v>
          </cell>
          <cell r="D40">
            <v>280</v>
          </cell>
          <cell r="E40">
            <v>280</v>
          </cell>
          <cell r="F40">
            <v>280</v>
          </cell>
          <cell r="G40">
            <v>280</v>
          </cell>
          <cell r="H40">
            <v>280</v>
          </cell>
          <cell r="I40">
            <v>300</v>
          </cell>
          <cell r="J40">
            <v>300</v>
          </cell>
          <cell r="K40">
            <v>400</v>
          </cell>
          <cell r="L40">
            <v>300</v>
          </cell>
          <cell r="M40">
            <v>200</v>
          </cell>
          <cell r="N40">
            <v>300</v>
          </cell>
          <cell r="O40">
            <v>300</v>
          </cell>
          <cell r="P40">
            <v>280</v>
          </cell>
          <cell r="Q40">
            <v>300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300</v>
          </cell>
          <cell r="X40">
            <v>280</v>
          </cell>
          <cell r="Y40">
            <v>280</v>
          </cell>
        </row>
        <row r="41">
          <cell r="B41">
            <v>240</v>
          </cell>
          <cell r="C41">
            <v>240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240</v>
          </cell>
          <cell r="I41">
            <v>240</v>
          </cell>
          <cell r="J41">
            <v>320</v>
          </cell>
          <cell r="K41">
            <v>240</v>
          </cell>
          <cell r="L41">
            <v>160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310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130</v>
          </cell>
          <cell r="M42">
            <v>90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150</v>
          </cell>
          <cell r="T42">
            <v>150</v>
          </cell>
          <cell r="U42">
            <v>150</v>
          </cell>
          <cell r="V42">
            <v>90</v>
          </cell>
          <cell r="W42">
            <v>90</v>
          </cell>
          <cell r="X42">
            <v>90</v>
          </cell>
          <cell r="Y42">
            <v>90</v>
          </cell>
        </row>
        <row r="44">
          <cell r="B44">
            <v>25</v>
          </cell>
          <cell r="C44">
            <v>25</v>
          </cell>
          <cell r="D44">
            <v>25</v>
          </cell>
          <cell r="E44">
            <v>25</v>
          </cell>
          <cell r="F44">
            <v>25</v>
          </cell>
          <cell r="G44">
            <v>25</v>
          </cell>
          <cell r="H44">
            <v>25</v>
          </cell>
          <cell r="I44">
            <v>25</v>
          </cell>
          <cell r="J44">
            <v>25</v>
          </cell>
          <cell r="K44">
            <v>25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315</v>
          </cell>
          <cell r="T44">
            <v>345</v>
          </cell>
          <cell r="U44">
            <v>345</v>
          </cell>
          <cell r="V44">
            <v>345</v>
          </cell>
          <cell r="W44">
            <v>25</v>
          </cell>
        </row>
        <row r="45"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100</v>
          </cell>
          <cell r="S45">
            <v>294</v>
          </cell>
          <cell r="T45">
            <v>140</v>
          </cell>
          <cell r="U45">
            <v>140</v>
          </cell>
          <cell r="V45">
            <v>140</v>
          </cell>
        </row>
        <row r="46"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</row>
        <row r="48">
          <cell r="J48">
            <v>90</v>
          </cell>
          <cell r="K48">
            <v>120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  <cell r="X48">
            <v>125</v>
          </cell>
          <cell r="Y48">
            <v>90</v>
          </cell>
        </row>
        <row r="49">
          <cell r="K49">
            <v>125</v>
          </cell>
          <cell r="L49">
            <v>125</v>
          </cell>
          <cell r="M49">
            <v>45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  <cell r="X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70</v>
          </cell>
          <cell r="U51">
            <v>50</v>
          </cell>
        </row>
        <row r="53">
          <cell r="S53">
            <v>210</v>
          </cell>
          <cell r="T53">
            <v>210</v>
          </cell>
          <cell r="U53">
            <v>210</v>
          </cell>
          <cell r="V53">
            <v>210</v>
          </cell>
          <cell r="W53">
            <v>160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864.15400000000011</v>
          </cell>
          <cell r="C59">
            <v>1034.7370000000001</v>
          </cell>
          <cell r="D59">
            <v>1224.165</v>
          </cell>
          <cell r="E59">
            <v>1441.1749999999997</v>
          </cell>
          <cell r="F59">
            <v>1652.0939999999996</v>
          </cell>
          <cell r="G59">
            <v>1818.0629999999999</v>
          </cell>
          <cell r="H59">
            <v>2009.7999999999997</v>
          </cell>
          <cell r="I59">
            <v>2348.6719999999996</v>
          </cell>
          <cell r="J59">
            <v>2777.0330000000004</v>
          </cell>
          <cell r="K59">
            <v>3151.8539999999994</v>
          </cell>
          <cell r="L59">
            <v>3372.8250000000003</v>
          </cell>
          <cell r="M59">
            <v>3471.3260000000014</v>
          </cell>
          <cell r="N59">
            <v>3475.1130000000003</v>
          </cell>
          <cell r="O59">
            <v>3375.79</v>
          </cell>
          <cell r="P59">
            <v>3144.2960000000007</v>
          </cell>
          <cell r="Q59">
            <v>2754.6279999999997</v>
          </cell>
          <cell r="R59">
            <v>2308.9629999999997</v>
          </cell>
          <cell r="S59">
            <v>2091.0349999999999</v>
          </cell>
          <cell r="T59">
            <v>2009.7570000000001</v>
          </cell>
          <cell r="U59">
            <v>1925.3570000000002</v>
          </cell>
          <cell r="V59">
            <v>1851.8430000000001</v>
          </cell>
          <cell r="W59">
            <v>1790.0529999999997</v>
          </cell>
          <cell r="X59">
            <v>1708.3619999999999</v>
          </cell>
          <cell r="Y59">
            <v>1585.6869999999999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381</v>
          </cell>
          <cell r="F72">
            <v>381</v>
          </cell>
          <cell r="G72">
            <v>381</v>
          </cell>
          <cell r="H72">
            <v>381</v>
          </cell>
          <cell r="I72">
            <v>400</v>
          </cell>
          <cell r="J72">
            <v>286</v>
          </cell>
          <cell r="K72">
            <v>277</v>
          </cell>
          <cell r="L72">
            <v>277</v>
          </cell>
          <cell r="M72">
            <v>282</v>
          </cell>
          <cell r="N72">
            <v>282</v>
          </cell>
          <cell r="O72">
            <v>257</v>
          </cell>
          <cell r="P72">
            <v>237</v>
          </cell>
          <cell r="Q72">
            <v>239</v>
          </cell>
          <cell r="R72">
            <v>257.19600000000003</v>
          </cell>
          <cell r="S72">
            <v>367</v>
          </cell>
          <cell r="T72">
            <v>354</v>
          </cell>
          <cell r="U72">
            <v>380</v>
          </cell>
          <cell r="V72">
            <v>380</v>
          </cell>
          <cell r="W72">
            <v>400</v>
          </cell>
          <cell r="X72">
            <v>400</v>
          </cell>
          <cell r="Y72">
            <v>400</v>
          </cell>
        </row>
        <row r="73">
          <cell r="B73">
            <v>400</v>
          </cell>
          <cell r="C73">
            <v>400</v>
          </cell>
          <cell r="D73">
            <v>395</v>
          </cell>
          <cell r="E73">
            <v>386</v>
          </cell>
          <cell r="F73">
            <v>310</v>
          </cell>
          <cell r="G73">
            <v>310</v>
          </cell>
          <cell r="H73">
            <v>320</v>
          </cell>
          <cell r="I73">
            <v>231</v>
          </cell>
          <cell r="J73">
            <v>231</v>
          </cell>
          <cell r="K73">
            <v>222</v>
          </cell>
          <cell r="L73">
            <v>223</v>
          </cell>
          <cell r="M73">
            <v>226</v>
          </cell>
          <cell r="N73">
            <v>226</v>
          </cell>
          <cell r="O73">
            <v>221</v>
          </cell>
          <cell r="P73">
            <v>191</v>
          </cell>
          <cell r="Q73">
            <v>190</v>
          </cell>
          <cell r="R73">
            <v>324</v>
          </cell>
          <cell r="S73">
            <v>395</v>
          </cell>
          <cell r="T73">
            <v>400</v>
          </cell>
          <cell r="U73">
            <v>390</v>
          </cell>
          <cell r="V73">
            <v>390</v>
          </cell>
          <cell r="W73">
            <v>400</v>
          </cell>
          <cell r="X73">
            <v>400</v>
          </cell>
          <cell r="Y73">
            <v>400</v>
          </cell>
        </row>
        <row r="74">
          <cell r="B74">
            <v>740</v>
          </cell>
          <cell r="C74">
            <v>740</v>
          </cell>
          <cell r="D74">
            <v>681</v>
          </cell>
          <cell r="E74">
            <v>626.49</v>
          </cell>
          <cell r="F74">
            <v>587</v>
          </cell>
          <cell r="G74">
            <v>624</v>
          </cell>
          <cell r="H74">
            <v>699</v>
          </cell>
          <cell r="I74">
            <v>664</v>
          </cell>
          <cell r="J74">
            <v>655</v>
          </cell>
          <cell r="K74">
            <v>466</v>
          </cell>
          <cell r="L74">
            <v>504</v>
          </cell>
          <cell r="M74">
            <v>407</v>
          </cell>
          <cell r="N74">
            <v>402</v>
          </cell>
          <cell r="O74">
            <v>402</v>
          </cell>
          <cell r="P74">
            <v>402</v>
          </cell>
          <cell r="Q74">
            <v>402</v>
          </cell>
          <cell r="R74">
            <v>482</v>
          </cell>
          <cell r="S74">
            <v>554</v>
          </cell>
          <cell r="T74">
            <v>532</v>
          </cell>
          <cell r="U74">
            <v>629</v>
          </cell>
          <cell r="V74">
            <v>666.38599999999997</v>
          </cell>
          <cell r="W74">
            <v>670</v>
          </cell>
          <cell r="X74">
            <v>715</v>
          </cell>
          <cell r="Y74">
            <v>671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32</v>
          </cell>
          <cell r="F75">
            <v>24</v>
          </cell>
          <cell r="G75">
            <v>24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24</v>
          </cell>
          <cell r="O75">
            <v>24</v>
          </cell>
          <cell r="P75">
            <v>24</v>
          </cell>
          <cell r="Q75">
            <v>24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203.5</v>
          </cell>
          <cell r="C76">
            <v>181.7</v>
          </cell>
          <cell r="D76">
            <v>54.9</v>
          </cell>
          <cell r="L76">
            <v>251.4</v>
          </cell>
          <cell r="M76">
            <v>488.8</v>
          </cell>
          <cell r="N76">
            <v>364.8</v>
          </cell>
          <cell r="O76">
            <v>91.2</v>
          </cell>
          <cell r="P76">
            <v>300.2</v>
          </cell>
          <cell r="Q76">
            <v>430.8</v>
          </cell>
          <cell r="X76">
            <v>80</v>
          </cell>
        </row>
      </sheetData>
      <sheetData sheetId="17">
        <row r="64">
          <cell r="B64">
            <v>1023.546</v>
          </cell>
          <cell r="C64">
            <v>1037.55</v>
          </cell>
          <cell r="D64">
            <v>1049.5530000000001</v>
          </cell>
          <cell r="E64">
            <v>1039.56</v>
          </cell>
          <cell r="F64">
            <v>1047.557</v>
          </cell>
          <cell r="G64">
            <v>1046.9829999999999</v>
          </cell>
          <cell r="H64">
            <v>1029.472</v>
          </cell>
          <cell r="I64">
            <v>1011.475</v>
          </cell>
          <cell r="J64">
            <v>1016.465</v>
          </cell>
          <cell r="K64">
            <v>1017.451</v>
          </cell>
          <cell r="L64">
            <v>1012.458</v>
          </cell>
          <cell r="M64">
            <v>1010.467</v>
          </cell>
          <cell r="N64">
            <v>1009.457</v>
          </cell>
          <cell r="O64">
            <v>1007.131</v>
          </cell>
          <cell r="P64">
            <v>992.14200000000005</v>
          </cell>
          <cell r="Q64">
            <v>979.13800000000003</v>
          </cell>
          <cell r="R64">
            <v>984.85400000000004</v>
          </cell>
          <cell r="S64">
            <v>999.73900000000003</v>
          </cell>
          <cell r="T64">
            <v>1007.7430000000001</v>
          </cell>
          <cell r="U64">
            <v>1011.264</v>
          </cell>
          <cell r="V64">
            <v>1014.697</v>
          </cell>
          <cell r="W64">
            <v>1015.704</v>
          </cell>
          <cell r="X64">
            <v>996.70100000000002</v>
          </cell>
          <cell r="Y64">
            <v>1013.044</v>
          </cell>
        </row>
        <row r="65">
          <cell r="B65">
            <v>832.40499999999997</v>
          </cell>
          <cell r="C65">
            <v>809.803</v>
          </cell>
          <cell r="D65">
            <v>787.47300000000007</v>
          </cell>
          <cell r="E65">
            <v>779.20899999999983</v>
          </cell>
          <cell r="F65">
            <v>773.10399999999993</v>
          </cell>
          <cell r="G65">
            <v>782.05499999999995</v>
          </cell>
          <cell r="H65">
            <v>804.59500000000003</v>
          </cell>
          <cell r="I65">
            <v>844.8739999999998</v>
          </cell>
          <cell r="J65">
            <v>897.5619999999999</v>
          </cell>
          <cell r="K65">
            <v>942.65000000000009</v>
          </cell>
          <cell r="L65">
            <v>976.86800000000017</v>
          </cell>
          <cell r="M65">
            <v>986.85599999999988</v>
          </cell>
          <cell r="N65">
            <v>975.15199999999993</v>
          </cell>
          <cell r="O65">
            <v>938.11899999999991</v>
          </cell>
          <cell r="P65">
            <v>929.42899999999997</v>
          </cell>
          <cell r="Q65">
            <v>918.61400000000003</v>
          </cell>
          <cell r="R65">
            <v>914.28700000000003</v>
          </cell>
          <cell r="S65">
            <v>976.11800000000017</v>
          </cell>
          <cell r="T65">
            <v>1012.4969999999998</v>
          </cell>
          <cell r="U65">
            <v>1011.425</v>
          </cell>
          <cell r="V65">
            <v>982.19899999999984</v>
          </cell>
          <cell r="W65">
            <v>933.00599999999997</v>
          </cell>
          <cell r="X65">
            <v>898.87299999999993</v>
          </cell>
          <cell r="Y65">
            <v>844.25199999999995</v>
          </cell>
        </row>
        <row r="66">
          <cell r="B66">
            <v>3056.1079999999997</v>
          </cell>
          <cell r="C66">
            <v>2948.474999999999</v>
          </cell>
          <cell r="D66">
            <v>2784.402</v>
          </cell>
          <cell r="E66">
            <v>2676.93</v>
          </cell>
          <cell r="F66">
            <v>2670.9040000000009</v>
          </cell>
          <cell r="G66">
            <v>2757.2740000000003</v>
          </cell>
          <cell r="H66">
            <v>2957.0659999999993</v>
          </cell>
          <cell r="I66">
            <v>3368.0260000000003</v>
          </cell>
          <cell r="J66">
            <v>3835.5360000000005</v>
          </cell>
          <cell r="K66">
            <v>4244.0349999999999</v>
          </cell>
          <cell r="L66">
            <v>4539.2779999999993</v>
          </cell>
          <cell r="M66">
            <v>4621.2100000000009</v>
          </cell>
          <cell r="N66">
            <v>4535.2220000000007</v>
          </cell>
          <cell r="O66">
            <v>4182.183</v>
          </cell>
          <cell r="P66">
            <v>4135.2829999999994</v>
          </cell>
          <cell r="Q66">
            <v>4037.6040000000003</v>
          </cell>
          <cell r="R66">
            <v>3966.0829999999996</v>
          </cell>
          <cell r="S66">
            <v>4530.3619999999992</v>
          </cell>
          <cell r="T66">
            <v>4904.7690000000002</v>
          </cell>
          <cell r="U66">
            <v>4890.3430000000008</v>
          </cell>
          <cell r="V66">
            <v>4629.7330000000002</v>
          </cell>
          <cell r="W66">
            <v>4180.0470000000005</v>
          </cell>
          <cell r="X66">
            <v>3855.6759999999999</v>
          </cell>
          <cell r="Y66">
            <v>3370.0749999999998</v>
          </cell>
        </row>
        <row r="67">
          <cell r="E67">
            <v>110</v>
          </cell>
          <cell r="F67">
            <v>110</v>
          </cell>
          <cell r="G67">
            <v>110</v>
          </cell>
        </row>
        <row r="68">
          <cell r="B68">
            <v>129.5</v>
          </cell>
          <cell r="C68">
            <v>127.5</v>
          </cell>
          <cell r="D68">
            <v>120.5</v>
          </cell>
          <cell r="E68">
            <v>134.5</v>
          </cell>
          <cell r="F68">
            <v>135.5</v>
          </cell>
          <cell r="G68">
            <v>131</v>
          </cell>
          <cell r="H68">
            <v>131.5</v>
          </cell>
          <cell r="I68">
            <v>142</v>
          </cell>
          <cell r="J68">
            <v>153.5</v>
          </cell>
          <cell r="K68">
            <v>173.5</v>
          </cell>
          <cell r="L68">
            <v>176.5</v>
          </cell>
          <cell r="M68">
            <v>167.5</v>
          </cell>
          <cell r="N68">
            <v>165</v>
          </cell>
          <cell r="O68">
            <v>152.5</v>
          </cell>
          <cell r="P68">
            <v>157.5</v>
          </cell>
          <cell r="Q68">
            <v>163</v>
          </cell>
          <cell r="R68">
            <v>163.5</v>
          </cell>
          <cell r="S68">
            <v>187.5</v>
          </cell>
          <cell r="T68">
            <v>182.5</v>
          </cell>
          <cell r="U68">
            <v>181.5</v>
          </cell>
          <cell r="V68">
            <v>177.5</v>
          </cell>
          <cell r="W68">
            <v>157.5</v>
          </cell>
          <cell r="X68">
            <v>148</v>
          </cell>
          <cell r="Y68">
            <v>157.5</v>
          </cell>
        </row>
        <row r="73">
          <cell r="B73">
            <v>73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10</v>
          </cell>
          <cell r="I73">
            <v>10</v>
          </cell>
          <cell r="J73">
            <v>10</v>
          </cell>
          <cell r="K73">
            <v>91</v>
          </cell>
          <cell r="L73">
            <v>125</v>
          </cell>
          <cell r="M73">
            <v>131</v>
          </cell>
          <cell r="N73">
            <v>116</v>
          </cell>
          <cell r="O73">
            <v>72</v>
          </cell>
          <cell r="P73">
            <v>45</v>
          </cell>
          <cell r="Q73">
            <v>33</v>
          </cell>
          <cell r="R73">
            <v>36</v>
          </cell>
          <cell r="S73">
            <v>105</v>
          </cell>
          <cell r="T73">
            <v>114</v>
          </cell>
          <cell r="U73">
            <v>116</v>
          </cell>
          <cell r="V73">
            <v>106</v>
          </cell>
          <cell r="W73">
            <v>112</v>
          </cell>
          <cell r="X73">
            <v>126</v>
          </cell>
          <cell r="Y73">
            <v>115</v>
          </cell>
        </row>
        <row r="74">
          <cell r="K74">
            <v>20.905000000000001</v>
          </cell>
          <cell r="L74">
            <v>50</v>
          </cell>
          <cell r="M74">
            <v>70</v>
          </cell>
          <cell r="N74">
            <v>90</v>
          </cell>
          <cell r="O74">
            <v>110</v>
          </cell>
          <cell r="P74">
            <v>110</v>
          </cell>
          <cell r="Q74">
            <v>70</v>
          </cell>
        </row>
        <row r="75">
          <cell r="C75">
            <v>20</v>
          </cell>
          <cell r="D75">
            <v>20</v>
          </cell>
          <cell r="E75">
            <v>75</v>
          </cell>
          <cell r="F75">
            <v>150</v>
          </cell>
          <cell r="G75">
            <v>150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O75">
            <v>10</v>
          </cell>
          <cell r="P75">
            <v>10</v>
          </cell>
          <cell r="Q75">
            <v>10</v>
          </cell>
          <cell r="R75">
            <v>10</v>
          </cell>
        </row>
        <row r="76">
          <cell r="E76">
            <v>8.4</v>
          </cell>
          <cell r="F76">
            <v>23.9</v>
          </cell>
          <cell r="G76">
            <v>136.69999999999999</v>
          </cell>
          <cell r="H76">
            <v>462.1</v>
          </cell>
          <cell r="I76">
            <v>186.2</v>
          </cell>
          <cell r="J76">
            <v>254.9</v>
          </cell>
          <cell r="K76">
            <v>121.2</v>
          </cell>
          <cell r="R76">
            <v>53.3</v>
          </cell>
          <cell r="S76">
            <v>363.2</v>
          </cell>
          <cell r="T76">
            <v>281.10000000000002</v>
          </cell>
          <cell r="U76">
            <v>394.7</v>
          </cell>
          <cell r="V76">
            <v>500</v>
          </cell>
          <cell r="W76">
            <v>239.7</v>
          </cell>
          <cell r="Y76">
            <v>38.700000000000003</v>
          </cell>
        </row>
      </sheetData>
      <sheetData sheetId="18">
        <row r="7">
          <cell r="B7">
            <v>58.99</v>
          </cell>
          <cell r="C7">
            <v>46.76</v>
          </cell>
          <cell r="D7">
            <v>43.67</v>
          </cell>
          <cell r="E7">
            <v>33</v>
          </cell>
          <cell r="F7">
            <v>29.42</v>
          </cell>
          <cell r="G7">
            <v>30.69</v>
          </cell>
          <cell r="H7">
            <v>44.87</v>
          </cell>
          <cell r="I7">
            <v>45.37</v>
          </cell>
          <cell r="J7">
            <v>45.69</v>
          </cell>
          <cell r="K7">
            <v>40.96</v>
          </cell>
          <cell r="L7">
            <v>40.799999999999997</v>
          </cell>
          <cell r="M7">
            <v>34.47</v>
          </cell>
          <cell r="N7">
            <v>32.68</v>
          </cell>
          <cell r="O7">
            <v>25.47</v>
          </cell>
          <cell r="P7">
            <v>25.76</v>
          </cell>
          <cell r="Q7">
            <v>35.090000000000003</v>
          </cell>
          <cell r="R7">
            <v>44.3</v>
          </cell>
          <cell r="S7">
            <v>53.71</v>
          </cell>
          <cell r="T7">
            <v>62.42</v>
          </cell>
          <cell r="U7">
            <v>65.13</v>
          </cell>
          <cell r="V7">
            <v>62.7</v>
          </cell>
          <cell r="W7">
            <v>60</v>
          </cell>
          <cell r="X7">
            <v>53.71</v>
          </cell>
          <cell r="Y7">
            <v>47.02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SENTRADE</v>
          </cell>
        </row>
        <row r="38">
          <cell r="A38" t="str">
            <v>SOLARENERGY</v>
          </cell>
        </row>
        <row r="39">
          <cell r="A39" t="str">
            <v>STATKRAFT-DE1</v>
          </cell>
        </row>
        <row r="40">
          <cell r="A40" t="str">
            <v>TERNA_ENERGY</v>
          </cell>
        </row>
        <row r="41">
          <cell r="A41" t="str">
            <v>VIENER</v>
          </cell>
        </row>
        <row r="42">
          <cell r="A42" t="str">
            <v>VIOLAR</v>
          </cell>
        </row>
        <row r="43">
          <cell r="A43" t="str">
            <v>VOLTERRA</v>
          </cell>
        </row>
        <row r="44">
          <cell r="A44" t="str">
            <v>VOLTON</v>
          </cell>
        </row>
        <row r="45">
          <cell r="A45" t="str">
            <v>WATT_AND_VOLT</v>
          </cell>
        </row>
        <row r="46">
          <cell r="A46" t="str">
            <v>WOOTIS</v>
          </cell>
        </row>
        <row r="47">
          <cell r="A47" t="str">
            <v>COUPLING_CBS</v>
          </cell>
        </row>
        <row r="52">
          <cell r="A52" t="str">
            <v>ADMIE</v>
          </cell>
        </row>
        <row r="53">
          <cell r="A53" t="str">
            <v>ALPIQ_ENERGY</v>
          </cell>
        </row>
        <row r="54">
          <cell r="A54" t="str">
            <v>ATTIKI_GSC</v>
          </cell>
        </row>
        <row r="55">
          <cell r="A55" t="str">
            <v>AYEN_ENERGIJA</v>
          </cell>
        </row>
        <row r="56">
          <cell r="A56" t="str">
            <v>DANSKECOM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SOLARENERGY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5114.5539999999992</v>
      </c>
      <c r="C4" s="18">
        <v>4953.3369999999995</v>
      </c>
      <c r="D4" s="18">
        <v>4771.9650000000001</v>
      </c>
      <c r="E4" s="18">
        <v>4833.5650000000005</v>
      </c>
      <c r="F4" s="18">
        <v>4920.9940000000006</v>
      </c>
      <c r="G4" s="18">
        <v>5123.9630000000016</v>
      </c>
      <c r="H4" s="18">
        <v>5404.6999999999989</v>
      </c>
      <c r="I4" s="18">
        <v>5572.572000000001</v>
      </c>
      <c r="J4" s="18">
        <v>6177.9329999999991</v>
      </c>
      <c r="K4" s="18">
        <v>6620.7539999999999</v>
      </c>
      <c r="L4" s="18">
        <v>6880.1250000000009</v>
      </c>
      <c r="M4" s="18">
        <v>6987.0259999999989</v>
      </c>
      <c r="N4" s="18">
        <v>6890.8129999999983</v>
      </c>
      <c r="O4" s="18">
        <v>6471.8899999999994</v>
      </c>
      <c r="P4" s="18">
        <v>6379.3959999999997</v>
      </c>
      <c r="Q4" s="18">
        <v>6211.3280000000004</v>
      </c>
      <c r="R4" s="18">
        <v>6128.0589999999993</v>
      </c>
      <c r="S4" s="18">
        <v>7161.9350000000004</v>
      </c>
      <c r="T4" s="18">
        <v>7502.6570000000002</v>
      </c>
      <c r="U4" s="18">
        <v>7605.2570000000005</v>
      </c>
      <c r="V4" s="18">
        <v>7410.1289999999999</v>
      </c>
      <c r="W4" s="18">
        <v>6637.9530000000013</v>
      </c>
      <c r="X4" s="18">
        <v>6025.2619999999997</v>
      </c>
      <c r="Y4" s="18">
        <v>5538.5869999999995</v>
      </c>
      <c r="Z4" s="19"/>
      <c r="AA4" s="20">
        <f>SUM(B4:Z4)</f>
        <v>147324.75399999996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58.99</v>
      </c>
      <c r="C7" s="28">
        <v>46.76</v>
      </c>
      <c r="D7" s="28">
        <v>43.67</v>
      </c>
      <c r="E7" s="28">
        <v>33</v>
      </c>
      <c r="F7" s="28">
        <v>29.42</v>
      </c>
      <c r="G7" s="28">
        <v>30.69</v>
      </c>
      <c r="H7" s="28">
        <v>44.87</v>
      </c>
      <c r="I7" s="28">
        <v>45.37</v>
      </c>
      <c r="J7" s="28">
        <v>45.69</v>
      </c>
      <c r="K7" s="28">
        <v>40.96</v>
      </c>
      <c r="L7" s="28">
        <v>40.799999999999997</v>
      </c>
      <c r="M7" s="28">
        <v>34.47</v>
      </c>
      <c r="N7" s="28">
        <v>32.68</v>
      </c>
      <c r="O7" s="28">
        <v>25.47</v>
      </c>
      <c r="P7" s="28">
        <v>25.76</v>
      </c>
      <c r="Q7" s="28">
        <v>35.090000000000003</v>
      </c>
      <c r="R7" s="28">
        <v>44.3</v>
      </c>
      <c r="S7" s="28">
        <v>53.71</v>
      </c>
      <c r="T7" s="28">
        <v>62.42</v>
      </c>
      <c r="U7" s="28">
        <v>65.13</v>
      </c>
      <c r="V7" s="28">
        <v>62.7</v>
      </c>
      <c r="W7" s="28">
        <v>60</v>
      </c>
      <c r="X7" s="28">
        <v>53.71</v>
      </c>
      <c r="Y7" s="28">
        <v>47.02</v>
      </c>
      <c r="Z7" s="29"/>
      <c r="AA7" s="30">
        <f>IF(SUM(GR_MAINLAND_MCP_SUM_SELL)&lt;&gt;0,AVERAGEIF(GR_MAINLAND_MCP_SUM_SELL,"&lt;&gt;"""),"")</f>
        <v>44.278333333333336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685</v>
      </c>
      <c r="C10" s="42">
        <v>685</v>
      </c>
      <c r="D10" s="42">
        <v>685</v>
      </c>
      <c r="E10" s="42">
        <v>685</v>
      </c>
      <c r="F10" s="42">
        <v>685</v>
      </c>
      <c r="G10" s="42">
        <v>685</v>
      </c>
      <c r="H10" s="42">
        <v>685</v>
      </c>
      <c r="I10" s="42">
        <v>685</v>
      </c>
      <c r="J10" s="42">
        <v>685</v>
      </c>
      <c r="K10" s="42">
        <v>685</v>
      </c>
      <c r="L10" s="42">
        <v>685</v>
      </c>
      <c r="M10" s="42">
        <v>685</v>
      </c>
      <c r="N10" s="42">
        <v>685</v>
      </c>
      <c r="O10" s="42">
        <v>685</v>
      </c>
      <c r="P10" s="42">
        <v>685</v>
      </c>
      <c r="Q10" s="42">
        <v>685</v>
      </c>
      <c r="R10" s="42">
        <v>685</v>
      </c>
      <c r="S10" s="42">
        <v>685</v>
      </c>
      <c r="T10" s="42">
        <v>685</v>
      </c>
      <c r="U10" s="42">
        <v>685</v>
      </c>
      <c r="V10" s="42">
        <v>685</v>
      </c>
      <c r="W10" s="42">
        <v>685</v>
      </c>
      <c r="X10" s="42">
        <v>685</v>
      </c>
      <c r="Y10" s="42">
        <v>685</v>
      </c>
      <c r="Z10" s="43"/>
      <c r="AA10" s="44">
        <f>SUM(B10:Z10)</f>
        <v>16440</v>
      </c>
    </row>
    <row r="11" spans="1:27" ht="24.95" customHeight="1" x14ac:dyDescent="0.2">
      <c r="A11" s="45" t="s">
        <v>7</v>
      </c>
      <c r="B11" s="46">
        <v>837.9</v>
      </c>
      <c r="C11" s="47">
        <v>527.9</v>
      </c>
      <c r="D11" s="47">
        <v>527.9</v>
      </c>
      <c r="E11" s="47">
        <v>527.9</v>
      </c>
      <c r="F11" s="47">
        <v>527.9</v>
      </c>
      <c r="G11" s="47">
        <v>527.9</v>
      </c>
      <c r="H11" s="47">
        <v>463.9</v>
      </c>
      <c r="I11" s="47">
        <v>377.9</v>
      </c>
      <c r="J11" s="47">
        <v>377.9</v>
      </c>
      <c r="K11" s="47">
        <v>377.9</v>
      </c>
      <c r="L11" s="47">
        <v>377.9</v>
      </c>
      <c r="M11" s="47">
        <v>377.9</v>
      </c>
      <c r="N11" s="47">
        <v>377.9</v>
      </c>
      <c r="O11" s="47">
        <v>377.9</v>
      </c>
      <c r="P11" s="47">
        <v>377.9</v>
      </c>
      <c r="Q11" s="47">
        <v>447.9</v>
      </c>
      <c r="R11" s="47">
        <v>717.9</v>
      </c>
      <c r="S11" s="47">
        <v>827.9</v>
      </c>
      <c r="T11" s="47">
        <v>1333.9</v>
      </c>
      <c r="U11" s="47">
        <v>1427.9</v>
      </c>
      <c r="V11" s="47">
        <v>1378.9</v>
      </c>
      <c r="W11" s="47">
        <v>1378.9</v>
      </c>
      <c r="X11" s="47">
        <v>927.9</v>
      </c>
      <c r="Y11" s="47">
        <v>927.9</v>
      </c>
      <c r="Z11" s="48"/>
      <c r="AA11" s="49">
        <f>SUM(B11:Z11)</f>
        <v>16333.599999999995</v>
      </c>
    </row>
    <row r="12" spans="1:27" ht="24.95" customHeight="1" x14ac:dyDescent="0.2">
      <c r="A12" s="45" t="s">
        <v>8</v>
      </c>
      <c r="B12" s="46">
        <v>934</v>
      </c>
      <c r="C12" s="47">
        <v>934</v>
      </c>
      <c r="D12" s="47">
        <v>754</v>
      </c>
      <c r="E12" s="47">
        <v>754</v>
      </c>
      <c r="F12" s="47">
        <v>754</v>
      </c>
      <c r="G12" s="47">
        <v>754</v>
      </c>
      <c r="H12" s="47">
        <v>796</v>
      </c>
      <c r="I12" s="47">
        <v>816</v>
      </c>
      <c r="J12" s="47">
        <v>1116</v>
      </c>
      <c r="K12" s="47">
        <v>1391</v>
      </c>
      <c r="L12" s="47">
        <v>1139</v>
      </c>
      <c r="M12" s="47">
        <v>999</v>
      </c>
      <c r="N12" s="47">
        <v>1054</v>
      </c>
      <c r="O12" s="47">
        <v>1038</v>
      </c>
      <c r="P12" s="47">
        <v>1018</v>
      </c>
      <c r="Q12" s="47">
        <v>1038</v>
      </c>
      <c r="R12" s="47">
        <v>1303</v>
      </c>
      <c r="S12" s="47">
        <v>2192</v>
      </c>
      <c r="T12" s="47">
        <v>2138</v>
      </c>
      <c r="U12" s="47">
        <v>2118</v>
      </c>
      <c r="V12" s="47">
        <v>2008</v>
      </c>
      <c r="W12" s="47">
        <v>1264</v>
      </c>
      <c r="X12" s="47">
        <v>1059</v>
      </c>
      <c r="Y12" s="47">
        <v>819</v>
      </c>
      <c r="Z12" s="48"/>
      <c r="AA12" s="49">
        <f>SUM(B12:Z12)</f>
        <v>28190</v>
      </c>
    </row>
    <row r="13" spans="1:27" ht="24.95" customHeight="1" x14ac:dyDescent="0.2">
      <c r="A13" s="50" t="s">
        <v>9</v>
      </c>
      <c r="B13" s="51">
        <v>864.15400000000011</v>
      </c>
      <c r="C13" s="52">
        <v>1034.7370000000001</v>
      </c>
      <c r="D13" s="52">
        <v>1224.165</v>
      </c>
      <c r="E13" s="52">
        <v>1441.1749999999997</v>
      </c>
      <c r="F13" s="52">
        <v>1652.0939999999996</v>
      </c>
      <c r="G13" s="52">
        <v>1818.0629999999999</v>
      </c>
      <c r="H13" s="52">
        <v>2009.7999999999997</v>
      </c>
      <c r="I13" s="52">
        <v>2348.6719999999996</v>
      </c>
      <c r="J13" s="52">
        <v>2777.0330000000004</v>
      </c>
      <c r="K13" s="52">
        <v>3151.8539999999994</v>
      </c>
      <c r="L13" s="52">
        <v>3372.8250000000003</v>
      </c>
      <c r="M13" s="52">
        <v>3471.3260000000014</v>
      </c>
      <c r="N13" s="52">
        <v>3475.1130000000003</v>
      </c>
      <c r="O13" s="52">
        <v>3375.79</v>
      </c>
      <c r="P13" s="52">
        <v>3144.2960000000007</v>
      </c>
      <c r="Q13" s="52">
        <v>2754.6279999999997</v>
      </c>
      <c r="R13" s="52">
        <v>2308.9629999999997</v>
      </c>
      <c r="S13" s="52">
        <v>2091.0349999999999</v>
      </c>
      <c r="T13" s="52">
        <v>2009.7570000000001</v>
      </c>
      <c r="U13" s="52">
        <v>1925.3570000000002</v>
      </c>
      <c r="V13" s="52">
        <v>1851.8430000000001</v>
      </c>
      <c r="W13" s="52">
        <v>1790.0529999999997</v>
      </c>
      <c r="X13" s="52">
        <v>1708.3619999999999</v>
      </c>
      <c r="Y13" s="52">
        <v>1585.6869999999999</v>
      </c>
      <c r="Z13" s="53"/>
      <c r="AA13" s="54">
        <f>SUM(B13:Z13)</f>
        <v>53186.781999999999</v>
      </c>
    </row>
    <row r="14" spans="1:27" ht="30" customHeight="1" thickBot="1" x14ac:dyDescent="0.25">
      <c r="A14" s="55" t="s">
        <v>10</v>
      </c>
      <c r="B14" s="56">
        <f>IF(LEN(B$2)&gt;0,SUM(B10:B13),"")</f>
        <v>3321.0540000000001</v>
      </c>
      <c r="C14" s="57">
        <f t="shared" ref="C14:Z14" si="0">IF(LEN(C$2)&gt;0,SUM(C10:C13),"")</f>
        <v>3181.6370000000002</v>
      </c>
      <c r="D14" s="57">
        <f t="shared" si="0"/>
        <v>3191.0650000000001</v>
      </c>
      <c r="E14" s="57">
        <f t="shared" si="0"/>
        <v>3408.0749999999998</v>
      </c>
      <c r="F14" s="57">
        <f t="shared" si="0"/>
        <v>3618.9939999999997</v>
      </c>
      <c r="G14" s="57">
        <f t="shared" si="0"/>
        <v>3784.9629999999997</v>
      </c>
      <c r="H14" s="57">
        <f t="shared" si="0"/>
        <v>3954.7</v>
      </c>
      <c r="I14" s="57">
        <f t="shared" si="0"/>
        <v>4227.5720000000001</v>
      </c>
      <c r="J14" s="57">
        <f t="shared" si="0"/>
        <v>4955.9330000000009</v>
      </c>
      <c r="K14" s="57">
        <f t="shared" si="0"/>
        <v>5605.753999999999</v>
      </c>
      <c r="L14" s="57">
        <f t="shared" si="0"/>
        <v>5574.7250000000004</v>
      </c>
      <c r="M14" s="57">
        <f t="shared" si="0"/>
        <v>5533.2260000000015</v>
      </c>
      <c r="N14" s="57">
        <f t="shared" si="0"/>
        <v>5592.0130000000008</v>
      </c>
      <c r="O14" s="57">
        <f t="shared" si="0"/>
        <v>5476.6900000000005</v>
      </c>
      <c r="P14" s="57">
        <f t="shared" si="0"/>
        <v>5225.1960000000008</v>
      </c>
      <c r="Q14" s="57">
        <f t="shared" si="0"/>
        <v>4925.5280000000002</v>
      </c>
      <c r="R14" s="57">
        <f t="shared" si="0"/>
        <v>5014.8629999999994</v>
      </c>
      <c r="S14" s="57">
        <f t="shared" si="0"/>
        <v>5795.9349999999995</v>
      </c>
      <c r="T14" s="57">
        <f t="shared" si="0"/>
        <v>6166.6569999999992</v>
      </c>
      <c r="U14" s="57">
        <f t="shared" si="0"/>
        <v>6156.2569999999996</v>
      </c>
      <c r="V14" s="57">
        <f t="shared" si="0"/>
        <v>5923.7430000000004</v>
      </c>
      <c r="W14" s="57">
        <f t="shared" si="0"/>
        <v>5117.9529999999995</v>
      </c>
      <c r="X14" s="57">
        <f t="shared" si="0"/>
        <v>4380.2619999999997</v>
      </c>
      <c r="Y14" s="57">
        <f t="shared" si="0"/>
        <v>4017.587</v>
      </c>
      <c r="Z14" s="58" t="str">
        <f t="shared" si="0"/>
        <v/>
      </c>
      <c r="AA14" s="59">
        <f>SUM(AA9:AA13)</f>
        <v>114150.38199999998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2710.9</v>
      </c>
      <c r="C25" s="67">
        <v>2828.9</v>
      </c>
      <c r="D25" s="67">
        <v>2773.9</v>
      </c>
      <c r="E25" s="67">
        <v>2898.9</v>
      </c>
      <c r="F25" s="67">
        <v>3017.9</v>
      </c>
      <c r="G25" s="67">
        <v>3125.9</v>
      </c>
      <c r="H25" s="67">
        <v>3314.9</v>
      </c>
      <c r="I25" s="67">
        <v>3614.9</v>
      </c>
      <c r="J25" s="67">
        <v>4237.8999999999996</v>
      </c>
      <c r="K25" s="67">
        <v>4840.8999999999996</v>
      </c>
      <c r="L25" s="67">
        <v>4769.8999999999996</v>
      </c>
      <c r="M25" s="67">
        <v>4730.8999999999996</v>
      </c>
      <c r="N25" s="67">
        <v>4787.8999999999996</v>
      </c>
      <c r="O25" s="67">
        <v>4680.8999999999996</v>
      </c>
      <c r="P25" s="67">
        <v>4455.8999999999996</v>
      </c>
      <c r="Q25" s="67">
        <v>4130.8999999999996</v>
      </c>
      <c r="R25" s="67">
        <v>4026.9</v>
      </c>
      <c r="S25" s="67">
        <v>4541.8999999999996</v>
      </c>
      <c r="T25" s="67">
        <v>4505.8999999999996</v>
      </c>
      <c r="U25" s="67">
        <v>4438.8999999999996</v>
      </c>
      <c r="V25" s="67">
        <v>4279.8999999999996</v>
      </c>
      <c r="W25" s="67">
        <v>3650.9</v>
      </c>
      <c r="X25" s="67">
        <v>3378.9</v>
      </c>
      <c r="Y25" s="67">
        <v>3104.9</v>
      </c>
      <c r="Z25" s="68"/>
      <c r="AA25" s="69">
        <f>SUM(B25:Z25)</f>
        <v>92849.599999999977</v>
      </c>
    </row>
    <row r="26" spans="1:27" ht="24.95" customHeight="1" x14ac:dyDescent="0.2">
      <c r="A26" s="70" t="s">
        <v>20</v>
      </c>
      <c r="B26" s="71">
        <v>1405.154</v>
      </c>
      <c r="C26" s="72">
        <v>1357.7370000000001</v>
      </c>
      <c r="D26" s="72">
        <v>1358.165</v>
      </c>
      <c r="E26" s="72">
        <v>1349.665</v>
      </c>
      <c r="F26" s="72">
        <v>1318.0940000000001</v>
      </c>
      <c r="G26" s="72">
        <v>1413.0630000000001</v>
      </c>
      <c r="H26" s="72">
        <v>1568.8</v>
      </c>
      <c r="I26" s="72">
        <v>1522.672</v>
      </c>
      <c r="J26" s="72">
        <v>1505.0329999999999</v>
      </c>
      <c r="K26" s="72">
        <v>1344.854</v>
      </c>
      <c r="L26" s="72">
        <v>1423.825</v>
      </c>
      <c r="M26" s="72">
        <v>1332.326</v>
      </c>
      <c r="N26" s="72">
        <v>1303.1130000000001</v>
      </c>
      <c r="O26" s="72">
        <v>1264.79</v>
      </c>
      <c r="P26" s="72">
        <v>1188.296</v>
      </c>
      <c r="Q26" s="72">
        <v>1144.6279999999999</v>
      </c>
      <c r="R26" s="72">
        <v>1326.1590000000001</v>
      </c>
      <c r="S26" s="72">
        <v>1735.0350000000001</v>
      </c>
      <c r="T26" s="72">
        <v>1986.7570000000001</v>
      </c>
      <c r="U26" s="72">
        <v>2111.357</v>
      </c>
      <c r="V26" s="72">
        <v>2075.2289999999998</v>
      </c>
      <c r="W26" s="72">
        <v>1932.0530000000001</v>
      </c>
      <c r="X26" s="72">
        <v>1581.3620000000001</v>
      </c>
      <c r="Y26" s="72">
        <v>1448.6869999999999</v>
      </c>
      <c r="Z26" s="73"/>
      <c r="AA26" s="74">
        <f>SUM(B26:Z26)</f>
        <v>35996.853999999999</v>
      </c>
    </row>
    <row r="27" spans="1:27" ht="24.95" customHeight="1" x14ac:dyDescent="0.2">
      <c r="A27" s="77" t="s">
        <v>21</v>
      </c>
      <c r="B27" s="75">
        <v>795</v>
      </c>
      <c r="C27" s="76">
        <v>585</v>
      </c>
      <c r="D27" s="76">
        <v>585</v>
      </c>
      <c r="E27" s="76">
        <v>585</v>
      </c>
      <c r="F27" s="76">
        <v>585</v>
      </c>
      <c r="G27" s="76">
        <v>585</v>
      </c>
      <c r="H27" s="76">
        <v>521</v>
      </c>
      <c r="I27" s="76">
        <v>435</v>
      </c>
      <c r="J27" s="76">
        <v>435</v>
      </c>
      <c r="K27" s="76">
        <v>435</v>
      </c>
      <c r="L27" s="76">
        <v>435</v>
      </c>
      <c r="M27" s="76">
        <v>435</v>
      </c>
      <c r="N27" s="76">
        <v>435</v>
      </c>
      <c r="O27" s="76">
        <v>435</v>
      </c>
      <c r="P27" s="76">
        <v>435</v>
      </c>
      <c r="Q27" s="76">
        <v>505</v>
      </c>
      <c r="R27" s="76">
        <v>775</v>
      </c>
      <c r="S27" s="76">
        <v>885</v>
      </c>
      <c r="T27" s="76">
        <v>1010</v>
      </c>
      <c r="U27" s="76">
        <v>1055</v>
      </c>
      <c r="V27" s="76">
        <v>1055</v>
      </c>
      <c r="W27" s="76">
        <v>1055</v>
      </c>
      <c r="X27" s="76">
        <v>985</v>
      </c>
      <c r="Y27" s="76">
        <v>985</v>
      </c>
      <c r="Z27" s="78"/>
      <c r="AA27" s="79">
        <f>SUM(B27:Z27)</f>
        <v>16031</v>
      </c>
    </row>
    <row r="28" spans="1:27" ht="30" customHeight="1" thickBot="1" x14ac:dyDescent="0.25">
      <c r="A28" s="55" t="s">
        <v>22</v>
      </c>
      <c r="B28" s="56">
        <f>IF(LEN(B$2)&gt;0,SUM(B25:B27),"")</f>
        <v>4911.0540000000001</v>
      </c>
      <c r="C28" s="57">
        <f t="shared" ref="C28:Z28" si="2">IF(LEN(C$2)&gt;0,SUM(C25:C27),"")</f>
        <v>4771.6370000000006</v>
      </c>
      <c r="D28" s="57">
        <f t="shared" si="2"/>
        <v>4717.0650000000005</v>
      </c>
      <c r="E28" s="57">
        <f t="shared" si="2"/>
        <v>4833.5650000000005</v>
      </c>
      <c r="F28" s="57">
        <f t="shared" si="2"/>
        <v>4920.9940000000006</v>
      </c>
      <c r="G28" s="57">
        <f t="shared" si="2"/>
        <v>5123.9629999999997</v>
      </c>
      <c r="H28" s="57">
        <f t="shared" si="2"/>
        <v>5404.7</v>
      </c>
      <c r="I28" s="57">
        <f t="shared" si="2"/>
        <v>5572.5720000000001</v>
      </c>
      <c r="J28" s="57">
        <f t="shared" si="2"/>
        <v>6177.9329999999991</v>
      </c>
      <c r="K28" s="57">
        <f t="shared" si="2"/>
        <v>6620.7539999999999</v>
      </c>
      <c r="L28" s="57">
        <f t="shared" si="2"/>
        <v>6628.7249999999995</v>
      </c>
      <c r="M28" s="57">
        <f t="shared" si="2"/>
        <v>6498.2259999999997</v>
      </c>
      <c r="N28" s="57">
        <f t="shared" si="2"/>
        <v>6526.0129999999999</v>
      </c>
      <c r="O28" s="57">
        <f t="shared" si="2"/>
        <v>6380.69</v>
      </c>
      <c r="P28" s="57">
        <f t="shared" si="2"/>
        <v>6079.1959999999999</v>
      </c>
      <c r="Q28" s="57">
        <f t="shared" si="2"/>
        <v>5780.5279999999993</v>
      </c>
      <c r="R28" s="57">
        <f t="shared" si="2"/>
        <v>6128.0590000000002</v>
      </c>
      <c r="S28" s="57">
        <f t="shared" si="2"/>
        <v>7161.9349999999995</v>
      </c>
      <c r="T28" s="57">
        <f t="shared" si="2"/>
        <v>7502.6569999999992</v>
      </c>
      <c r="U28" s="57">
        <f t="shared" si="2"/>
        <v>7605.2569999999996</v>
      </c>
      <c r="V28" s="57">
        <f t="shared" si="2"/>
        <v>7410.128999999999</v>
      </c>
      <c r="W28" s="57">
        <f t="shared" si="2"/>
        <v>6637.9530000000004</v>
      </c>
      <c r="X28" s="57">
        <f t="shared" si="2"/>
        <v>5945.2620000000006</v>
      </c>
      <c r="Y28" s="57">
        <f t="shared" si="2"/>
        <v>5538.5869999999995</v>
      </c>
      <c r="Z28" s="58" t="str">
        <f t="shared" si="2"/>
        <v/>
      </c>
      <c r="AA28" s="59">
        <f>SUM(AA25:AA27)</f>
        <v>144877.45399999997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381</v>
      </c>
      <c r="F31" s="90">
        <v>381</v>
      </c>
      <c r="G31" s="90">
        <v>381</v>
      </c>
      <c r="H31" s="90">
        <v>381</v>
      </c>
      <c r="I31" s="90">
        <v>400</v>
      </c>
      <c r="J31" s="90">
        <v>286</v>
      </c>
      <c r="K31" s="90">
        <v>277</v>
      </c>
      <c r="L31" s="90">
        <v>277</v>
      </c>
      <c r="M31" s="90">
        <v>282</v>
      </c>
      <c r="N31" s="90">
        <v>282</v>
      </c>
      <c r="O31" s="90">
        <v>257</v>
      </c>
      <c r="P31" s="90">
        <v>237</v>
      </c>
      <c r="Q31" s="90">
        <v>239</v>
      </c>
      <c r="R31" s="90">
        <v>257.19600000000003</v>
      </c>
      <c r="S31" s="90">
        <v>367</v>
      </c>
      <c r="T31" s="90">
        <v>354</v>
      </c>
      <c r="U31" s="90">
        <v>380</v>
      </c>
      <c r="V31" s="90">
        <v>380</v>
      </c>
      <c r="W31" s="90">
        <v>400</v>
      </c>
      <c r="X31" s="90">
        <v>400</v>
      </c>
      <c r="Y31" s="90">
        <v>400</v>
      </c>
      <c r="Z31" s="91"/>
      <c r="AA31" s="69">
        <f t="shared" ref="AA31:AA36" si="3">SUM(B31:Z31)</f>
        <v>8199.1959999999999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395</v>
      </c>
      <c r="E32" s="94">
        <v>386</v>
      </c>
      <c r="F32" s="94">
        <v>310</v>
      </c>
      <c r="G32" s="94">
        <v>310</v>
      </c>
      <c r="H32" s="94">
        <v>320</v>
      </c>
      <c r="I32" s="94">
        <v>231</v>
      </c>
      <c r="J32" s="94">
        <v>231</v>
      </c>
      <c r="K32" s="94">
        <v>222</v>
      </c>
      <c r="L32" s="94">
        <v>223</v>
      </c>
      <c r="M32" s="94">
        <v>226</v>
      </c>
      <c r="N32" s="94">
        <v>226</v>
      </c>
      <c r="O32" s="94">
        <v>221</v>
      </c>
      <c r="P32" s="94">
        <v>191</v>
      </c>
      <c r="Q32" s="94">
        <v>190</v>
      </c>
      <c r="R32" s="94">
        <v>324</v>
      </c>
      <c r="S32" s="94">
        <v>395</v>
      </c>
      <c r="T32" s="94">
        <v>400</v>
      </c>
      <c r="U32" s="94">
        <v>390</v>
      </c>
      <c r="V32" s="94">
        <v>390</v>
      </c>
      <c r="W32" s="94">
        <v>400</v>
      </c>
      <c r="X32" s="94">
        <v>400</v>
      </c>
      <c r="Y32" s="94">
        <v>400</v>
      </c>
      <c r="Z32" s="95"/>
      <c r="AA32" s="74">
        <f t="shared" si="3"/>
        <v>7581</v>
      </c>
    </row>
    <row r="33" spans="1:27" ht="24.95" customHeight="1" x14ac:dyDescent="0.2">
      <c r="A33" s="92" t="s">
        <v>26</v>
      </c>
      <c r="B33" s="93">
        <v>740</v>
      </c>
      <c r="C33" s="94">
        <v>740</v>
      </c>
      <c r="D33" s="94">
        <v>681</v>
      </c>
      <c r="E33" s="94">
        <v>626.49</v>
      </c>
      <c r="F33" s="94">
        <v>587</v>
      </c>
      <c r="G33" s="94">
        <v>624</v>
      </c>
      <c r="H33" s="94">
        <v>699</v>
      </c>
      <c r="I33" s="94">
        <v>664</v>
      </c>
      <c r="J33" s="94">
        <v>655</v>
      </c>
      <c r="K33" s="94">
        <v>466</v>
      </c>
      <c r="L33" s="94">
        <v>504</v>
      </c>
      <c r="M33" s="94">
        <v>407</v>
      </c>
      <c r="N33" s="94">
        <v>402</v>
      </c>
      <c r="O33" s="94">
        <v>402</v>
      </c>
      <c r="P33" s="94">
        <v>402</v>
      </c>
      <c r="Q33" s="94">
        <v>402</v>
      </c>
      <c r="R33" s="94">
        <v>482</v>
      </c>
      <c r="S33" s="94">
        <v>554</v>
      </c>
      <c r="T33" s="94">
        <v>532</v>
      </c>
      <c r="U33" s="94">
        <v>629</v>
      </c>
      <c r="V33" s="94">
        <v>666.38599999999997</v>
      </c>
      <c r="W33" s="94">
        <v>670</v>
      </c>
      <c r="X33" s="94">
        <v>715</v>
      </c>
      <c r="Y33" s="94">
        <v>671</v>
      </c>
      <c r="Z33" s="95"/>
      <c r="AA33" s="74">
        <f t="shared" si="3"/>
        <v>13920.876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32</v>
      </c>
      <c r="F34" s="94">
        <v>24</v>
      </c>
      <c r="G34" s="94">
        <v>24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24</v>
      </c>
      <c r="O34" s="94">
        <v>24</v>
      </c>
      <c r="P34" s="94">
        <v>24</v>
      </c>
      <c r="Q34" s="94">
        <v>24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1026</v>
      </c>
    </row>
    <row r="35" spans="1:27" ht="24.95" customHeight="1" x14ac:dyDescent="0.2">
      <c r="A35" s="92" t="s">
        <v>28</v>
      </c>
      <c r="B35" s="93">
        <v>203.5</v>
      </c>
      <c r="C35" s="94">
        <v>181.7</v>
      </c>
      <c r="D35" s="94">
        <v>54.9</v>
      </c>
      <c r="E35" s="94"/>
      <c r="F35" s="94"/>
      <c r="G35" s="94"/>
      <c r="H35" s="94"/>
      <c r="I35" s="94"/>
      <c r="J35" s="94"/>
      <c r="K35" s="94"/>
      <c r="L35" s="94">
        <v>251.4</v>
      </c>
      <c r="M35" s="94">
        <v>488.8</v>
      </c>
      <c r="N35" s="94">
        <v>364.8</v>
      </c>
      <c r="O35" s="94">
        <v>91.2</v>
      </c>
      <c r="P35" s="94">
        <v>300.2</v>
      </c>
      <c r="Q35" s="94">
        <v>430.8</v>
      </c>
      <c r="R35" s="94"/>
      <c r="S35" s="94"/>
      <c r="T35" s="94"/>
      <c r="U35" s="94"/>
      <c r="V35" s="94"/>
      <c r="W35" s="94"/>
      <c r="X35" s="94">
        <v>80</v>
      </c>
      <c r="Y35" s="94"/>
      <c r="Z35" s="95"/>
      <c r="AA35" s="74">
        <f t="shared" si="3"/>
        <v>2447.3000000000002</v>
      </c>
    </row>
    <row r="36" spans="1:27" ht="30" customHeight="1" thickBot="1" x14ac:dyDescent="0.25">
      <c r="A36" s="81" t="s">
        <v>29</v>
      </c>
      <c r="B36" s="82">
        <f>IF(LEN(B$2)&gt;0,SUM(B31:B35),"")</f>
        <v>1793.5</v>
      </c>
      <c r="C36" s="83">
        <f t="shared" ref="C36:Z36" si="4">IF(LEN(C$2)&gt;0,SUM(C31:C35),"")</f>
        <v>1771.7</v>
      </c>
      <c r="D36" s="83">
        <f t="shared" si="4"/>
        <v>1580.9</v>
      </c>
      <c r="E36" s="83">
        <f t="shared" si="4"/>
        <v>1425.49</v>
      </c>
      <c r="F36" s="83">
        <f t="shared" si="4"/>
        <v>1302</v>
      </c>
      <c r="G36" s="83">
        <f t="shared" si="4"/>
        <v>1339</v>
      </c>
      <c r="H36" s="83">
        <f t="shared" si="4"/>
        <v>1450</v>
      </c>
      <c r="I36" s="83">
        <f t="shared" si="4"/>
        <v>1345</v>
      </c>
      <c r="J36" s="83">
        <f t="shared" si="4"/>
        <v>1222</v>
      </c>
      <c r="K36" s="83">
        <f t="shared" si="4"/>
        <v>1015</v>
      </c>
      <c r="L36" s="83">
        <f t="shared" si="4"/>
        <v>1305.4000000000001</v>
      </c>
      <c r="M36" s="83">
        <f t="shared" si="4"/>
        <v>1453.8</v>
      </c>
      <c r="N36" s="83">
        <f t="shared" si="4"/>
        <v>1298.8</v>
      </c>
      <c r="O36" s="83">
        <f t="shared" si="4"/>
        <v>995.2</v>
      </c>
      <c r="P36" s="83">
        <f t="shared" si="4"/>
        <v>1154.2</v>
      </c>
      <c r="Q36" s="83">
        <f t="shared" si="4"/>
        <v>1285.8</v>
      </c>
      <c r="R36" s="83">
        <f t="shared" si="4"/>
        <v>1113.1959999999999</v>
      </c>
      <c r="S36" s="83">
        <f t="shared" si="4"/>
        <v>1366</v>
      </c>
      <c r="T36" s="83">
        <f t="shared" si="4"/>
        <v>1336</v>
      </c>
      <c r="U36" s="83">
        <f t="shared" si="4"/>
        <v>1449</v>
      </c>
      <c r="V36" s="83">
        <f t="shared" si="4"/>
        <v>1486.386</v>
      </c>
      <c r="W36" s="83">
        <f t="shared" si="4"/>
        <v>1520</v>
      </c>
      <c r="X36" s="83">
        <f t="shared" si="4"/>
        <v>1645</v>
      </c>
      <c r="Y36" s="83">
        <f t="shared" si="4"/>
        <v>1521</v>
      </c>
      <c r="Z36" s="84" t="str">
        <f t="shared" si="4"/>
        <v/>
      </c>
      <c r="AA36" s="85">
        <f t="shared" si="3"/>
        <v>33174.372000000003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203.5</v>
      </c>
      <c r="C43" s="94">
        <v>181.7</v>
      </c>
      <c r="D43" s="94">
        <v>54.9</v>
      </c>
      <c r="E43" s="94"/>
      <c r="F43" s="94"/>
      <c r="G43" s="94"/>
      <c r="H43" s="94"/>
      <c r="I43" s="94"/>
      <c r="J43" s="94"/>
      <c r="K43" s="94"/>
      <c r="L43" s="94">
        <v>251.4</v>
      </c>
      <c r="M43" s="94">
        <v>488.8</v>
      </c>
      <c r="N43" s="94">
        <v>364.8</v>
      </c>
      <c r="O43" s="94">
        <v>91.2</v>
      </c>
      <c r="P43" s="94">
        <v>300.2</v>
      </c>
      <c r="Q43" s="94">
        <v>430.8</v>
      </c>
      <c r="R43" s="94"/>
      <c r="S43" s="94"/>
      <c r="T43" s="94"/>
      <c r="U43" s="94"/>
      <c r="V43" s="94"/>
      <c r="W43" s="94"/>
      <c r="X43" s="94">
        <v>80</v>
      </c>
      <c r="Y43" s="94"/>
      <c r="Z43" s="95"/>
      <c r="AA43" s="74">
        <f t="shared" si="5"/>
        <v>2447.3000000000002</v>
      </c>
    </row>
    <row r="44" spans="1:27" ht="30" customHeight="1" thickBot="1" x14ac:dyDescent="0.25">
      <c r="A44" s="81" t="s">
        <v>31</v>
      </c>
      <c r="B44" s="82">
        <f>IF(LEN(B$2)&gt;0,SUM(B39:B43),"")</f>
        <v>203.5</v>
      </c>
      <c r="C44" s="83">
        <f t="shared" ref="C44:Z44" si="6">IF(LEN(C$2)&gt;0,SUM(C39:C43),"")</f>
        <v>181.7</v>
      </c>
      <c r="D44" s="83">
        <f t="shared" si="6"/>
        <v>54.9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251.4</v>
      </c>
      <c r="M44" s="83">
        <f t="shared" si="6"/>
        <v>488.8</v>
      </c>
      <c r="N44" s="83">
        <f t="shared" si="6"/>
        <v>364.8</v>
      </c>
      <c r="O44" s="83">
        <f t="shared" si="6"/>
        <v>91.2</v>
      </c>
      <c r="P44" s="83">
        <f t="shared" si="6"/>
        <v>300.2</v>
      </c>
      <c r="Q44" s="83">
        <f t="shared" si="6"/>
        <v>430.8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80</v>
      </c>
      <c r="Y44" s="83">
        <f t="shared" si="6"/>
        <v>0</v>
      </c>
      <c r="Z44" s="84" t="str">
        <f t="shared" si="6"/>
        <v/>
      </c>
      <c r="AA44" s="85">
        <f t="shared" si="5"/>
        <v>2447.3000000000002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5114.5540000000001</v>
      </c>
      <c r="C47" s="83">
        <f t="shared" ref="C47:Z47" si="8">IF(LEN(C$2)&gt;0,C14+C22+C36,"")</f>
        <v>4953.3370000000004</v>
      </c>
      <c r="D47" s="83">
        <f t="shared" si="8"/>
        <v>4771.9650000000001</v>
      </c>
      <c r="E47" s="83">
        <f t="shared" si="8"/>
        <v>4833.5649999999996</v>
      </c>
      <c r="F47" s="83">
        <f t="shared" si="8"/>
        <v>4920.9939999999997</v>
      </c>
      <c r="G47" s="83">
        <f t="shared" si="8"/>
        <v>5123.9629999999997</v>
      </c>
      <c r="H47" s="83">
        <f t="shared" si="8"/>
        <v>5404.7</v>
      </c>
      <c r="I47" s="83">
        <f t="shared" si="8"/>
        <v>5572.5720000000001</v>
      </c>
      <c r="J47" s="83">
        <f t="shared" si="8"/>
        <v>6177.9330000000009</v>
      </c>
      <c r="K47" s="83">
        <f t="shared" si="8"/>
        <v>6620.753999999999</v>
      </c>
      <c r="L47" s="83">
        <f t="shared" si="8"/>
        <v>6880.125</v>
      </c>
      <c r="M47" s="83">
        <f t="shared" si="8"/>
        <v>6987.0260000000017</v>
      </c>
      <c r="N47" s="83">
        <f t="shared" si="8"/>
        <v>6890.813000000001</v>
      </c>
      <c r="O47" s="83">
        <f t="shared" si="8"/>
        <v>6471.89</v>
      </c>
      <c r="P47" s="83">
        <f t="shared" si="8"/>
        <v>6379.3960000000006</v>
      </c>
      <c r="Q47" s="83">
        <f t="shared" si="8"/>
        <v>6211.3280000000004</v>
      </c>
      <c r="R47" s="83">
        <f t="shared" si="8"/>
        <v>6128.0589999999993</v>
      </c>
      <c r="S47" s="83">
        <f t="shared" si="8"/>
        <v>7161.9349999999995</v>
      </c>
      <c r="T47" s="83">
        <f t="shared" si="8"/>
        <v>7502.6569999999992</v>
      </c>
      <c r="U47" s="83">
        <f t="shared" si="8"/>
        <v>7605.2569999999996</v>
      </c>
      <c r="V47" s="83">
        <f t="shared" si="8"/>
        <v>7410.1290000000008</v>
      </c>
      <c r="W47" s="83">
        <f t="shared" si="8"/>
        <v>6637.9529999999995</v>
      </c>
      <c r="X47" s="83">
        <f t="shared" si="8"/>
        <v>6025.2619999999997</v>
      </c>
      <c r="Y47" s="83">
        <f t="shared" si="8"/>
        <v>5538.5869999999995</v>
      </c>
      <c r="Z47" s="84" t="str">
        <f t="shared" si="8"/>
        <v/>
      </c>
      <c r="AA47" s="100">
        <f>SUM(B47:Z47)</f>
        <v>147324.75399999999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5114.5589999999993</v>
      </c>
      <c r="C4" s="18">
        <v>4953.3280000000004</v>
      </c>
      <c r="D4" s="18">
        <v>4771.9279999999981</v>
      </c>
      <c r="E4" s="18">
        <v>4833.5989999999993</v>
      </c>
      <c r="F4" s="18">
        <v>4920.9649999999992</v>
      </c>
      <c r="G4" s="18">
        <v>5124.0119999999997</v>
      </c>
      <c r="H4" s="18">
        <v>5404.7330000000029</v>
      </c>
      <c r="I4" s="18">
        <v>5572.5749999999998</v>
      </c>
      <c r="J4" s="18">
        <v>6177.9630000000006</v>
      </c>
      <c r="K4" s="18">
        <v>6620.741</v>
      </c>
      <c r="L4" s="18">
        <v>6880.1040000000003</v>
      </c>
      <c r="M4" s="18">
        <v>6987.0329999999994</v>
      </c>
      <c r="N4" s="18">
        <v>6890.831000000001</v>
      </c>
      <c r="O4" s="18">
        <v>6471.9330000000009</v>
      </c>
      <c r="P4" s="18">
        <v>6379.3539999999975</v>
      </c>
      <c r="Q4" s="18">
        <v>6211.3560000000007</v>
      </c>
      <c r="R4" s="18">
        <v>6128.0239999999985</v>
      </c>
      <c r="S4" s="18">
        <v>7161.918999999999</v>
      </c>
      <c r="T4" s="18">
        <v>7502.6090000000013</v>
      </c>
      <c r="U4" s="18">
        <v>7605.232</v>
      </c>
      <c r="V4" s="18">
        <v>7410.1290000000008</v>
      </c>
      <c r="W4" s="18">
        <v>6637.9569999999994</v>
      </c>
      <c r="X4" s="18">
        <v>6025.25</v>
      </c>
      <c r="Y4" s="18">
        <v>5538.5709999999999</v>
      </c>
      <c r="Z4" s="19"/>
      <c r="AA4" s="20">
        <f>SUM(B4:Z4)</f>
        <v>147324.70499999999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58.99</v>
      </c>
      <c r="C7" s="28">
        <v>46.76</v>
      </c>
      <c r="D7" s="28">
        <v>43.67</v>
      </c>
      <c r="E7" s="28">
        <v>33</v>
      </c>
      <c r="F7" s="28">
        <v>29.42</v>
      </c>
      <c r="G7" s="28">
        <v>30.69</v>
      </c>
      <c r="H7" s="28">
        <v>44.87</v>
      </c>
      <c r="I7" s="28">
        <v>45.37</v>
      </c>
      <c r="J7" s="28">
        <v>45.69</v>
      </c>
      <c r="K7" s="28">
        <v>40.96</v>
      </c>
      <c r="L7" s="28">
        <v>40.799999999999997</v>
      </c>
      <c r="M7" s="28">
        <v>34.47</v>
      </c>
      <c r="N7" s="28">
        <v>32.68</v>
      </c>
      <c r="O7" s="28">
        <v>25.47</v>
      </c>
      <c r="P7" s="28">
        <v>25.76</v>
      </c>
      <c r="Q7" s="28">
        <v>35.090000000000003</v>
      </c>
      <c r="R7" s="28">
        <v>44.3</v>
      </c>
      <c r="S7" s="28">
        <v>53.71</v>
      </c>
      <c r="T7" s="28">
        <v>62.42</v>
      </c>
      <c r="U7" s="28">
        <v>65.13</v>
      </c>
      <c r="V7" s="28">
        <v>62.7</v>
      </c>
      <c r="W7" s="28">
        <v>60</v>
      </c>
      <c r="X7" s="28">
        <v>53.71</v>
      </c>
      <c r="Y7" s="28">
        <v>47.02</v>
      </c>
      <c r="Z7" s="29"/>
      <c r="AA7" s="30">
        <v>44.278333333333336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1023.546</v>
      </c>
      <c r="C17" s="67">
        <v>1037.55</v>
      </c>
      <c r="D17" s="67">
        <v>1049.5530000000001</v>
      </c>
      <c r="E17" s="67">
        <v>1039.56</v>
      </c>
      <c r="F17" s="67">
        <v>1047.557</v>
      </c>
      <c r="G17" s="67">
        <v>1046.9829999999999</v>
      </c>
      <c r="H17" s="67">
        <v>1029.472</v>
      </c>
      <c r="I17" s="67">
        <v>1011.475</v>
      </c>
      <c r="J17" s="67">
        <v>1016.465</v>
      </c>
      <c r="K17" s="67">
        <v>1017.451</v>
      </c>
      <c r="L17" s="67">
        <v>1012.458</v>
      </c>
      <c r="M17" s="67">
        <v>1010.467</v>
      </c>
      <c r="N17" s="67">
        <v>1009.457</v>
      </c>
      <c r="O17" s="67">
        <v>1007.131</v>
      </c>
      <c r="P17" s="67">
        <v>992.14200000000005</v>
      </c>
      <c r="Q17" s="67">
        <v>979.13800000000003</v>
      </c>
      <c r="R17" s="67">
        <v>984.85400000000004</v>
      </c>
      <c r="S17" s="67">
        <v>999.73900000000003</v>
      </c>
      <c r="T17" s="67">
        <v>1007.7430000000001</v>
      </c>
      <c r="U17" s="67">
        <v>1011.264</v>
      </c>
      <c r="V17" s="67">
        <v>1014.697</v>
      </c>
      <c r="W17" s="67">
        <v>1015.704</v>
      </c>
      <c r="X17" s="67">
        <v>996.70100000000002</v>
      </c>
      <c r="Y17" s="67">
        <v>1013.044</v>
      </c>
      <c r="Z17" s="68"/>
      <c r="AA17" s="69">
        <f>SUM(B17:Z17)</f>
        <v>24374.151000000005</v>
      </c>
    </row>
    <row r="18" spans="1:27" ht="24.95" customHeight="1" x14ac:dyDescent="0.2">
      <c r="A18" s="70" t="s">
        <v>13</v>
      </c>
      <c r="B18" s="71">
        <v>832.40499999999997</v>
      </c>
      <c r="C18" s="72">
        <v>809.803</v>
      </c>
      <c r="D18" s="72">
        <v>787.47300000000007</v>
      </c>
      <c r="E18" s="72">
        <v>779.20899999999983</v>
      </c>
      <c r="F18" s="72">
        <v>773.10399999999993</v>
      </c>
      <c r="G18" s="72">
        <v>782.05499999999995</v>
      </c>
      <c r="H18" s="72">
        <v>804.59500000000003</v>
      </c>
      <c r="I18" s="72">
        <v>844.8739999999998</v>
      </c>
      <c r="J18" s="72">
        <v>897.5619999999999</v>
      </c>
      <c r="K18" s="72">
        <v>942.65000000000009</v>
      </c>
      <c r="L18" s="72">
        <v>976.86800000000017</v>
      </c>
      <c r="M18" s="72">
        <v>986.85599999999988</v>
      </c>
      <c r="N18" s="72">
        <v>975.15199999999993</v>
      </c>
      <c r="O18" s="72">
        <v>938.11899999999991</v>
      </c>
      <c r="P18" s="72">
        <v>929.42899999999997</v>
      </c>
      <c r="Q18" s="72">
        <v>918.61400000000003</v>
      </c>
      <c r="R18" s="72">
        <v>914.28700000000003</v>
      </c>
      <c r="S18" s="72">
        <v>976.11800000000017</v>
      </c>
      <c r="T18" s="72">
        <v>1012.4969999999998</v>
      </c>
      <c r="U18" s="72">
        <v>1011.425</v>
      </c>
      <c r="V18" s="72">
        <v>982.19899999999984</v>
      </c>
      <c r="W18" s="72">
        <v>933.00599999999997</v>
      </c>
      <c r="X18" s="72">
        <v>898.87299999999993</v>
      </c>
      <c r="Y18" s="72">
        <v>844.25199999999995</v>
      </c>
      <c r="Z18" s="73"/>
      <c r="AA18" s="74">
        <f>SUM(B18:Z18)</f>
        <v>21551.425000000003</v>
      </c>
    </row>
    <row r="19" spans="1:27" ht="24.95" customHeight="1" x14ac:dyDescent="0.2">
      <c r="A19" s="70" t="s">
        <v>14</v>
      </c>
      <c r="B19" s="75">
        <v>3056.1079999999997</v>
      </c>
      <c r="C19" s="76">
        <v>2948.474999999999</v>
      </c>
      <c r="D19" s="76">
        <v>2784.402</v>
      </c>
      <c r="E19" s="76">
        <v>2676.93</v>
      </c>
      <c r="F19" s="76">
        <v>2670.9040000000009</v>
      </c>
      <c r="G19" s="76">
        <v>2757.2740000000003</v>
      </c>
      <c r="H19" s="76">
        <v>2957.0659999999993</v>
      </c>
      <c r="I19" s="76">
        <v>3368.0260000000003</v>
      </c>
      <c r="J19" s="76">
        <v>3835.5360000000005</v>
      </c>
      <c r="K19" s="76">
        <v>4244.0349999999999</v>
      </c>
      <c r="L19" s="76">
        <v>4539.2779999999993</v>
      </c>
      <c r="M19" s="76">
        <v>4621.2100000000009</v>
      </c>
      <c r="N19" s="76">
        <v>4535.2220000000007</v>
      </c>
      <c r="O19" s="76">
        <v>4182.183</v>
      </c>
      <c r="P19" s="76">
        <v>4135.2829999999994</v>
      </c>
      <c r="Q19" s="76">
        <v>4037.6040000000003</v>
      </c>
      <c r="R19" s="76">
        <v>3966.0829999999996</v>
      </c>
      <c r="S19" s="76">
        <v>4530.3619999999992</v>
      </c>
      <c r="T19" s="76">
        <v>4904.7690000000002</v>
      </c>
      <c r="U19" s="76">
        <v>4890.3430000000008</v>
      </c>
      <c r="V19" s="76">
        <v>4629.7330000000002</v>
      </c>
      <c r="W19" s="76">
        <v>4180.0470000000005</v>
      </c>
      <c r="X19" s="76">
        <v>3855.6759999999999</v>
      </c>
      <c r="Y19" s="76">
        <v>3370.0749999999998</v>
      </c>
      <c r="Z19" s="73"/>
      <c r="AA19" s="74">
        <f>SUM(B19:Z19)</f>
        <v>91676.624000000011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129.5</v>
      </c>
      <c r="C21" s="72">
        <v>127.5</v>
      </c>
      <c r="D21" s="72">
        <v>120.5</v>
      </c>
      <c r="E21" s="72">
        <v>134.5</v>
      </c>
      <c r="F21" s="72">
        <v>135.5</v>
      </c>
      <c r="G21" s="72">
        <v>131</v>
      </c>
      <c r="H21" s="72">
        <v>131.5</v>
      </c>
      <c r="I21" s="72">
        <v>142</v>
      </c>
      <c r="J21" s="72">
        <v>153.5</v>
      </c>
      <c r="K21" s="72">
        <v>173.5</v>
      </c>
      <c r="L21" s="72">
        <v>176.5</v>
      </c>
      <c r="M21" s="72">
        <v>167.5</v>
      </c>
      <c r="N21" s="72">
        <v>165</v>
      </c>
      <c r="O21" s="72">
        <v>152.5</v>
      </c>
      <c r="P21" s="72">
        <v>157.5</v>
      </c>
      <c r="Q21" s="72">
        <v>163</v>
      </c>
      <c r="R21" s="72">
        <v>163.5</v>
      </c>
      <c r="S21" s="72">
        <v>187.5</v>
      </c>
      <c r="T21" s="72">
        <v>182.5</v>
      </c>
      <c r="U21" s="72">
        <v>181.5</v>
      </c>
      <c r="V21" s="72">
        <v>177.5</v>
      </c>
      <c r="W21" s="72">
        <v>157.5</v>
      </c>
      <c r="X21" s="72">
        <v>148</v>
      </c>
      <c r="Y21" s="72">
        <v>157.5</v>
      </c>
      <c r="Z21" s="72"/>
      <c r="AA21" s="74">
        <f>SUM(B21:Z21)</f>
        <v>3716.5</v>
      </c>
    </row>
    <row r="22" spans="1:27" ht="30" customHeight="1" thickBot="1" x14ac:dyDescent="0.25">
      <c r="A22" s="81" t="s">
        <v>17</v>
      </c>
      <c r="B22" s="82">
        <f t="shared" ref="B22:AA22" si="1">SUM(B17:B21)</f>
        <v>5041.5589999999993</v>
      </c>
      <c r="C22" s="83">
        <f t="shared" si="1"/>
        <v>4923.3279999999995</v>
      </c>
      <c r="D22" s="83">
        <f t="shared" si="1"/>
        <v>4741.9279999999999</v>
      </c>
      <c r="E22" s="83">
        <f t="shared" si="1"/>
        <v>4740.1989999999996</v>
      </c>
      <c r="F22" s="83">
        <f t="shared" si="1"/>
        <v>4737.0650000000005</v>
      </c>
      <c r="G22" s="83">
        <f t="shared" si="1"/>
        <v>4827.3119999999999</v>
      </c>
      <c r="H22" s="83">
        <f t="shared" si="1"/>
        <v>4922.6329999999998</v>
      </c>
      <c r="I22" s="83">
        <f t="shared" si="1"/>
        <v>5366.375</v>
      </c>
      <c r="J22" s="83">
        <f t="shared" si="1"/>
        <v>5903.0630000000001</v>
      </c>
      <c r="K22" s="83">
        <f t="shared" si="1"/>
        <v>6377.6360000000004</v>
      </c>
      <c r="L22" s="83">
        <f t="shared" si="1"/>
        <v>6705.1039999999994</v>
      </c>
      <c r="M22" s="83">
        <f t="shared" si="1"/>
        <v>6786.0330000000013</v>
      </c>
      <c r="N22" s="83">
        <f t="shared" si="1"/>
        <v>6684.8310000000001</v>
      </c>
      <c r="O22" s="83">
        <f t="shared" si="1"/>
        <v>6279.933</v>
      </c>
      <c r="P22" s="83">
        <f t="shared" si="1"/>
        <v>6214.3539999999994</v>
      </c>
      <c r="Q22" s="83">
        <f t="shared" si="1"/>
        <v>6098.3559999999998</v>
      </c>
      <c r="R22" s="83">
        <f t="shared" si="1"/>
        <v>6028.7240000000002</v>
      </c>
      <c r="S22" s="83">
        <f t="shared" si="1"/>
        <v>6693.7189999999991</v>
      </c>
      <c r="T22" s="83">
        <f t="shared" si="1"/>
        <v>7107.509</v>
      </c>
      <c r="U22" s="83">
        <f t="shared" si="1"/>
        <v>7094.5320000000011</v>
      </c>
      <c r="V22" s="83">
        <f t="shared" si="1"/>
        <v>6804.1289999999999</v>
      </c>
      <c r="W22" s="83">
        <f t="shared" si="1"/>
        <v>6286.2570000000005</v>
      </c>
      <c r="X22" s="83">
        <f t="shared" si="1"/>
        <v>5899.25</v>
      </c>
      <c r="Y22" s="83">
        <f t="shared" si="1"/>
        <v>5384.8709999999992</v>
      </c>
      <c r="Z22" s="84">
        <f t="shared" si="1"/>
        <v>0</v>
      </c>
      <c r="AA22" s="85">
        <f t="shared" si="1"/>
        <v>141648.70000000001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629.5</v>
      </c>
      <c r="C25" s="67">
        <v>627.5</v>
      </c>
      <c r="D25" s="67">
        <v>620.5</v>
      </c>
      <c r="E25" s="67">
        <v>634.5</v>
      </c>
      <c r="F25" s="67">
        <v>635.5</v>
      </c>
      <c r="G25" s="67">
        <v>631</v>
      </c>
      <c r="H25" s="67">
        <v>631.5</v>
      </c>
      <c r="I25" s="67">
        <v>642</v>
      </c>
      <c r="J25" s="67">
        <v>653.5</v>
      </c>
      <c r="K25" s="67">
        <v>673.5</v>
      </c>
      <c r="L25" s="67">
        <v>676.5</v>
      </c>
      <c r="M25" s="67">
        <v>667.5</v>
      </c>
      <c r="N25" s="67">
        <v>665</v>
      </c>
      <c r="O25" s="67">
        <v>652.5</v>
      </c>
      <c r="P25" s="67">
        <v>657.5</v>
      </c>
      <c r="Q25" s="67">
        <v>663</v>
      </c>
      <c r="R25" s="67">
        <v>663.5</v>
      </c>
      <c r="S25" s="67">
        <v>687.5</v>
      </c>
      <c r="T25" s="67">
        <v>682.5</v>
      </c>
      <c r="U25" s="67">
        <v>681.5</v>
      </c>
      <c r="V25" s="67">
        <v>677.5</v>
      </c>
      <c r="W25" s="67">
        <v>657.5</v>
      </c>
      <c r="X25" s="67">
        <v>648</v>
      </c>
      <c r="Y25" s="67">
        <v>657.5</v>
      </c>
      <c r="Z25" s="68"/>
      <c r="AA25" s="69">
        <f>SUM(B25:Z25)</f>
        <v>15716.5</v>
      </c>
    </row>
    <row r="26" spans="1:27" ht="24.95" customHeight="1" x14ac:dyDescent="0.2">
      <c r="A26" s="70" t="s">
        <v>20</v>
      </c>
      <c r="B26" s="71">
        <v>4485.0590000000002</v>
      </c>
      <c r="C26" s="72">
        <v>4325.8280000000004</v>
      </c>
      <c r="D26" s="72">
        <v>4151.4279999999999</v>
      </c>
      <c r="E26" s="72">
        <v>4190.6989999999996</v>
      </c>
      <c r="F26" s="72">
        <v>4261.5649999999996</v>
      </c>
      <c r="G26" s="72">
        <v>4356.3119999999999</v>
      </c>
      <c r="H26" s="72">
        <v>4311.1329999999998</v>
      </c>
      <c r="I26" s="72">
        <v>4744.375</v>
      </c>
      <c r="J26" s="72">
        <v>5269.5630000000001</v>
      </c>
      <c r="K26" s="72">
        <v>5826.0410000000002</v>
      </c>
      <c r="L26" s="72">
        <v>6203.6040000000003</v>
      </c>
      <c r="M26" s="72">
        <v>6319.5330000000004</v>
      </c>
      <c r="N26" s="72">
        <v>6225.8310000000001</v>
      </c>
      <c r="O26" s="72">
        <v>5819.433</v>
      </c>
      <c r="P26" s="72">
        <v>5721.8540000000003</v>
      </c>
      <c r="Q26" s="72">
        <v>5548.3559999999998</v>
      </c>
      <c r="R26" s="72">
        <v>5411.2240000000002</v>
      </c>
      <c r="S26" s="72">
        <v>6111.2190000000001</v>
      </c>
      <c r="T26" s="72">
        <v>6539.009</v>
      </c>
      <c r="U26" s="72">
        <v>6529.0320000000002</v>
      </c>
      <c r="V26" s="72">
        <v>6232.6289999999999</v>
      </c>
      <c r="W26" s="72">
        <v>5740.7569999999996</v>
      </c>
      <c r="X26" s="72">
        <v>5377.25</v>
      </c>
      <c r="Y26" s="72">
        <v>4842.3710000000001</v>
      </c>
      <c r="Z26" s="73"/>
      <c r="AA26" s="74">
        <f>SUM(B26:Z26)</f>
        <v>128544.10500000001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5114.5590000000002</v>
      </c>
      <c r="C28" s="57">
        <f t="shared" si="2"/>
        <v>4953.3280000000004</v>
      </c>
      <c r="D28" s="57">
        <f t="shared" si="2"/>
        <v>4771.9279999999999</v>
      </c>
      <c r="E28" s="57">
        <f t="shared" si="2"/>
        <v>4825.1989999999996</v>
      </c>
      <c r="F28" s="57">
        <f t="shared" si="2"/>
        <v>4897.0649999999996</v>
      </c>
      <c r="G28" s="57">
        <f t="shared" si="2"/>
        <v>4987.3119999999999</v>
      </c>
      <c r="H28" s="57">
        <f t="shared" si="2"/>
        <v>4942.6329999999998</v>
      </c>
      <c r="I28" s="57">
        <f t="shared" si="2"/>
        <v>5386.375</v>
      </c>
      <c r="J28" s="57">
        <f t="shared" si="2"/>
        <v>5923.0630000000001</v>
      </c>
      <c r="K28" s="57">
        <f t="shared" si="2"/>
        <v>6499.5410000000002</v>
      </c>
      <c r="L28" s="57">
        <f t="shared" si="2"/>
        <v>6880.1040000000003</v>
      </c>
      <c r="M28" s="57">
        <f t="shared" si="2"/>
        <v>6987.0330000000004</v>
      </c>
      <c r="N28" s="57">
        <f t="shared" si="2"/>
        <v>6890.8310000000001</v>
      </c>
      <c r="O28" s="57">
        <f t="shared" si="2"/>
        <v>6471.933</v>
      </c>
      <c r="P28" s="57">
        <f t="shared" si="2"/>
        <v>6379.3540000000003</v>
      </c>
      <c r="Q28" s="57">
        <f t="shared" si="2"/>
        <v>6211.3559999999998</v>
      </c>
      <c r="R28" s="57">
        <f t="shared" si="2"/>
        <v>6074.7240000000002</v>
      </c>
      <c r="S28" s="57">
        <f t="shared" si="2"/>
        <v>6798.7190000000001</v>
      </c>
      <c r="T28" s="57">
        <f t="shared" si="2"/>
        <v>7221.509</v>
      </c>
      <c r="U28" s="57">
        <f t="shared" si="2"/>
        <v>7210.5320000000002</v>
      </c>
      <c r="V28" s="57">
        <f t="shared" si="2"/>
        <v>6910.1289999999999</v>
      </c>
      <c r="W28" s="57">
        <f t="shared" si="2"/>
        <v>6398.2569999999996</v>
      </c>
      <c r="X28" s="57">
        <f t="shared" si="2"/>
        <v>6025.25</v>
      </c>
      <c r="Y28" s="57">
        <f t="shared" si="2"/>
        <v>5499.8710000000001</v>
      </c>
      <c r="Z28" s="58">
        <f t="shared" si="2"/>
        <v>0</v>
      </c>
      <c r="AA28" s="59">
        <f t="shared" si="2"/>
        <v>144260.60500000001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73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10</v>
      </c>
      <c r="J32" s="94">
        <v>10</v>
      </c>
      <c r="K32" s="94">
        <v>91</v>
      </c>
      <c r="L32" s="94">
        <v>125</v>
      </c>
      <c r="M32" s="94">
        <v>131</v>
      </c>
      <c r="N32" s="94">
        <v>116</v>
      </c>
      <c r="O32" s="94">
        <v>72</v>
      </c>
      <c r="P32" s="94">
        <v>45</v>
      </c>
      <c r="Q32" s="94">
        <v>33</v>
      </c>
      <c r="R32" s="94">
        <v>36</v>
      </c>
      <c r="S32" s="94">
        <v>105</v>
      </c>
      <c r="T32" s="94">
        <v>114</v>
      </c>
      <c r="U32" s="94">
        <v>116</v>
      </c>
      <c r="V32" s="94">
        <v>106</v>
      </c>
      <c r="W32" s="94">
        <v>112</v>
      </c>
      <c r="X32" s="94">
        <v>126</v>
      </c>
      <c r="Y32" s="94">
        <v>115</v>
      </c>
      <c r="Z32" s="95"/>
      <c r="AA32" s="74">
        <f t="shared" si="3"/>
        <v>1596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>
        <v>20.905000000000001</v>
      </c>
      <c r="L33" s="94">
        <v>50</v>
      </c>
      <c r="M33" s="94">
        <v>70</v>
      </c>
      <c r="N33" s="94">
        <v>90</v>
      </c>
      <c r="O33" s="94">
        <v>110</v>
      </c>
      <c r="P33" s="94">
        <v>110</v>
      </c>
      <c r="Q33" s="94">
        <v>70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520.90499999999997</v>
      </c>
    </row>
    <row r="34" spans="1:27" ht="24.95" customHeight="1" x14ac:dyDescent="0.2">
      <c r="A34" s="92" t="s">
        <v>39</v>
      </c>
      <c r="B34" s="93"/>
      <c r="C34" s="94">
        <v>20</v>
      </c>
      <c r="D34" s="94">
        <v>20</v>
      </c>
      <c r="E34" s="94">
        <v>75</v>
      </c>
      <c r="F34" s="94">
        <v>150</v>
      </c>
      <c r="G34" s="94">
        <v>150</v>
      </c>
      <c r="H34" s="94">
        <v>10</v>
      </c>
      <c r="I34" s="94">
        <v>10</v>
      </c>
      <c r="J34" s="94">
        <v>10</v>
      </c>
      <c r="K34" s="94">
        <v>10</v>
      </c>
      <c r="L34" s="94"/>
      <c r="M34" s="94"/>
      <c r="N34" s="94"/>
      <c r="O34" s="94">
        <v>10</v>
      </c>
      <c r="P34" s="94">
        <v>10</v>
      </c>
      <c r="Q34" s="94">
        <v>10</v>
      </c>
      <c r="R34" s="94">
        <v>10</v>
      </c>
      <c r="S34" s="94"/>
      <c r="T34" s="94"/>
      <c r="U34" s="94"/>
      <c r="V34" s="94"/>
      <c r="W34" s="94"/>
      <c r="X34" s="94"/>
      <c r="Y34" s="94"/>
      <c r="Z34" s="95"/>
      <c r="AA34" s="74">
        <f t="shared" si="3"/>
        <v>495</v>
      </c>
    </row>
    <row r="35" spans="1:27" ht="24.95" customHeight="1" x14ac:dyDescent="0.2">
      <c r="A35" s="92" t="s">
        <v>40</v>
      </c>
      <c r="B35" s="93"/>
      <c r="C35" s="94"/>
      <c r="D35" s="94"/>
      <c r="E35" s="94">
        <v>8.4</v>
      </c>
      <c r="F35" s="94">
        <v>23.9</v>
      </c>
      <c r="G35" s="94">
        <v>136.69999999999999</v>
      </c>
      <c r="H35" s="94">
        <v>462.1</v>
      </c>
      <c r="I35" s="94">
        <v>186.2</v>
      </c>
      <c r="J35" s="94">
        <v>254.9</v>
      </c>
      <c r="K35" s="94">
        <v>121.2</v>
      </c>
      <c r="L35" s="94"/>
      <c r="M35" s="94"/>
      <c r="N35" s="94"/>
      <c r="O35" s="94"/>
      <c r="P35" s="94"/>
      <c r="Q35" s="94"/>
      <c r="R35" s="94">
        <v>53.3</v>
      </c>
      <c r="S35" s="94">
        <v>363.2</v>
      </c>
      <c r="T35" s="94">
        <v>281.10000000000002</v>
      </c>
      <c r="U35" s="94">
        <v>394.7</v>
      </c>
      <c r="V35" s="94">
        <v>500</v>
      </c>
      <c r="W35" s="94">
        <v>239.7</v>
      </c>
      <c r="X35" s="94"/>
      <c r="Y35" s="94">
        <v>38.700000000000003</v>
      </c>
      <c r="Z35" s="95"/>
      <c r="AA35" s="74">
        <f t="shared" si="3"/>
        <v>3064.0999999999995</v>
      </c>
    </row>
    <row r="36" spans="1:27" ht="30" customHeight="1" thickBot="1" x14ac:dyDescent="0.25">
      <c r="A36" s="81" t="s">
        <v>41</v>
      </c>
      <c r="B36" s="82">
        <f>SUM(B31:B35)</f>
        <v>73</v>
      </c>
      <c r="C36" s="83">
        <f t="shared" ref="C36:Z36" si="4">SUM(C31:C35)</f>
        <v>30</v>
      </c>
      <c r="D36" s="83">
        <f t="shared" si="4"/>
        <v>30</v>
      </c>
      <c r="E36" s="83">
        <f t="shared" si="4"/>
        <v>93.4</v>
      </c>
      <c r="F36" s="83">
        <f t="shared" si="4"/>
        <v>183.9</v>
      </c>
      <c r="G36" s="83">
        <f t="shared" si="4"/>
        <v>296.7</v>
      </c>
      <c r="H36" s="83">
        <f t="shared" si="4"/>
        <v>482.1</v>
      </c>
      <c r="I36" s="83">
        <f t="shared" si="4"/>
        <v>206.2</v>
      </c>
      <c r="J36" s="83">
        <f t="shared" si="4"/>
        <v>274.89999999999998</v>
      </c>
      <c r="K36" s="83">
        <f t="shared" si="4"/>
        <v>243.10500000000002</v>
      </c>
      <c r="L36" s="83">
        <f t="shared" si="4"/>
        <v>175</v>
      </c>
      <c r="M36" s="83">
        <f t="shared" si="4"/>
        <v>201</v>
      </c>
      <c r="N36" s="83">
        <f t="shared" si="4"/>
        <v>206</v>
      </c>
      <c r="O36" s="83">
        <f t="shared" si="4"/>
        <v>192</v>
      </c>
      <c r="P36" s="83">
        <f t="shared" si="4"/>
        <v>165</v>
      </c>
      <c r="Q36" s="83">
        <f t="shared" si="4"/>
        <v>113</v>
      </c>
      <c r="R36" s="83">
        <f t="shared" si="4"/>
        <v>99.3</v>
      </c>
      <c r="S36" s="83">
        <f t="shared" si="4"/>
        <v>468.2</v>
      </c>
      <c r="T36" s="83">
        <f t="shared" si="4"/>
        <v>395.1</v>
      </c>
      <c r="U36" s="83">
        <f t="shared" si="4"/>
        <v>510.7</v>
      </c>
      <c r="V36" s="83">
        <f t="shared" si="4"/>
        <v>606</v>
      </c>
      <c r="W36" s="83">
        <f t="shared" si="4"/>
        <v>351.7</v>
      </c>
      <c r="X36" s="83">
        <f t="shared" si="4"/>
        <v>126</v>
      </c>
      <c r="Y36" s="83">
        <f t="shared" si="4"/>
        <v>153.69999999999999</v>
      </c>
      <c r="Z36" s="84">
        <f t="shared" si="4"/>
        <v>0</v>
      </c>
      <c r="AA36" s="85">
        <f t="shared" si="3"/>
        <v>5676.0049999999992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8.4</v>
      </c>
      <c r="F43" s="94">
        <v>23.9</v>
      </c>
      <c r="G43" s="94">
        <v>136.69999999999999</v>
      </c>
      <c r="H43" s="94">
        <v>462.1</v>
      </c>
      <c r="I43" s="94">
        <v>186.2</v>
      </c>
      <c r="J43" s="94">
        <v>254.9</v>
      </c>
      <c r="K43" s="94">
        <v>121.2</v>
      </c>
      <c r="L43" s="94"/>
      <c r="M43" s="94"/>
      <c r="N43" s="94"/>
      <c r="O43" s="94"/>
      <c r="P43" s="94"/>
      <c r="Q43" s="94"/>
      <c r="R43" s="94">
        <v>53.3</v>
      </c>
      <c r="S43" s="94">
        <v>363.2</v>
      </c>
      <c r="T43" s="94">
        <v>281.10000000000002</v>
      </c>
      <c r="U43" s="94">
        <v>394.7</v>
      </c>
      <c r="V43" s="94">
        <v>500</v>
      </c>
      <c r="W43" s="94">
        <v>239.7</v>
      </c>
      <c r="X43" s="94"/>
      <c r="Y43" s="94">
        <v>38.700000000000003</v>
      </c>
      <c r="Z43" s="95"/>
      <c r="AA43" s="74">
        <f t="shared" si="5"/>
        <v>3064.0999999999995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8.4</v>
      </c>
      <c r="F44" s="83">
        <f t="shared" si="6"/>
        <v>23.9</v>
      </c>
      <c r="G44" s="83">
        <f t="shared" si="6"/>
        <v>136.69999999999999</v>
      </c>
      <c r="H44" s="83">
        <f t="shared" si="6"/>
        <v>462.1</v>
      </c>
      <c r="I44" s="83">
        <f t="shared" si="6"/>
        <v>186.2</v>
      </c>
      <c r="J44" s="83">
        <f t="shared" si="6"/>
        <v>254.9</v>
      </c>
      <c r="K44" s="83">
        <f t="shared" si="6"/>
        <v>121.2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53.3</v>
      </c>
      <c r="S44" s="83">
        <f t="shared" si="6"/>
        <v>363.2</v>
      </c>
      <c r="T44" s="83">
        <f t="shared" si="6"/>
        <v>281.10000000000002</v>
      </c>
      <c r="U44" s="83">
        <f t="shared" si="6"/>
        <v>394.7</v>
      </c>
      <c r="V44" s="83">
        <f t="shared" si="6"/>
        <v>500</v>
      </c>
      <c r="W44" s="83">
        <f t="shared" si="6"/>
        <v>239.7</v>
      </c>
      <c r="X44" s="83">
        <f t="shared" si="6"/>
        <v>0</v>
      </c>
      <c r="Y44" s="83">
        <f t="shared" si="6"/>
        <v>38.700000000000003</v>
      </c>
      <c r="Z44" s="84">
        <f t="shared" si="6"/>
        <v>0</v>
      </c>
      <c r="AA44" s="85">
        <f t="shared" si="5"/>
        <v>3064.0999999999995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5114.5589999999993</v>
      </c>
      <c r="C47" s="83">
        <f t="shared" ref="C47:Z47" si="8">SUM(C10:C13)+C22+C36</f>
        <v>4953.3279999999995</v>
      </c>
      <c r="D47" s="83">
        <f t="shared" si="8"/>
        <v>4771.9279999999999</v>
      </c>
      <c r="E47" s="83">
        <f t="shared" si="8"/>
        <v>4833.5989999999993</v>
      </c>
      <c r="F47" s="83">
        <f t="shared" si="8"/>
        <v>4920.9650000000001</v>
      </c>
      <c r="G47" s="83">
        <f t="shared" si="8"/>
        <v>5124.0119999999997</v>
      </c>
      <c r="H47" s="83">
        <f t="shared" si="8"/>
        <v>5404.7330000000002</v>
      </c>
      <c r="I47" s="83">
        <f t="shared" si="8"/>
        <v>5572.5749999999998</v>
      </c>
      <c r="J47" s="83">
        <f t="shared" si="8"/>
        <v>6177.9629999999997</v>
      </c>
      <c r="K47" s="83">
        <f t="shared" si="8"/>
        <v>6620.741</v>
      </c>
      <c r="L47" s="83">
        <f t="shared" si="8"/>
        <v>6880.1039999999994</v>
      </c>
      <c r="M47" s="83">
        <f t="shared" si="8"/>
        <v>6987.0330000000013</v>
      </c>
      <c r="N47" s="83">
        <f t="shared" si="8"/>
        <v>6890.8310000000001</v>
      </c>
      <c r="O47" s="83">
        <f t="shared" si="8"/>
        <v>6471.933</v>
      </c>
      <c r="P47" s="83">
        <f t="shared" si="8"/>
        <v>6379.3539999999994</v>
      </c>
      <c r="Q47" s="83">
        <f t="shared" si="8"/>
        <v>6211.3559999999998</v>
      </c>
      <c r="R47" s="83">
        <f t="shared" si="8"/>
        <v>6128.0240000000003</v>
      </c>
      <c r="S47" s="83">
        <f t="shared" si="8"/>
        <v>7161.918999999999</v>
      </c>
      <c r="T47" s="83">
        <f t="shared" si="8"/>
        <v>7502.6090000000004</v>
      </c>
      <c r="U47" s="83">
        <f t="shared" si="8"/>
        <v>7605.2320000000009</v>
      </c>
      <c r="V47" s="83">
        <f t="shared" si="8"/>
        <v>7410.1289999999999</v>
      </c>
      <c r="W47" s="83">
        <f t="shared" si="8"/>
        <v>6637.9570000000003</v>
      </c>
      <c r="X47" s="83">
        <f t="shared" si="8"/>
        <v>6025.25</v>
      </c>
      <c r="Y47" s="83">
        <f t="shared" si="8"/>
        <v>5538.570999999999</v>
      </c>
      <c r="Z47" s="84">
        <f t="shared" si="8"/>
        <v>0</v>
      </c>
      <c r="AA47" s="100">
        <f>SUM(B47:Z47)</f>
        <v>147324.70499999999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-203.5</v>
      </c>
      <c r="C4" s="18">
        <v>-181.7</v>
      </c>
      <c r="D4" s="18">
        <v>-54.9</v>
      </c>
      <c r="E4" s="18">
        <v>8.4</v>
      </c>
      <c r="F4" s="18">
        <v>23.9</v>
      </c>
      <c r="G4" s="18">
        <v>136.69999999999999</v>
      </c>
      <c r="H4" s="18">
        <v>462.1</v>
      </c>
      <c r="I4" s="18">
        <v>186.2</v>
      </c>
      <c r="J4" s="18">
        <v>254.9</v>
      </c>
      <c r="K4" s="18">
        <v>121.2</v>
      </c>
      <c r="L4" s="18">
        <v>-251.4</v>
      </c>
      <c r="M4" s="18">
        <v>-488.8</v>
      </c>
      <c r="N4" s="18">
        <v>-364.8</v>
      </c>
      <c r="O4" s="18">
        <v>-91.2</v>
      </c>
      <c r="P4" s="18">
        <v>-300.2</v>
      </c>
      <c r="Q4" s="18">
        <v>-430.8</v>
      </c>
      <c r="R4" s="18">
        <v>53.3</v>
      </c>
      <c r="S4" s="18">
        <v>363.2</v>
      </c>
      <c r="T4" s="18">
        <v>281.10000000000002</v>
      </c>
      <c r="U4" s="18">
        <v>394.7</v>
      </c>
      <c r="V4" s="18">
        <v>500</v>
      </c>
      <c r="W4" s="18">
        <v>239.7</v>
      </c>
      <c r="X4" s="18">
        <v>-80</v>
      </c>
      <c r="Y4" s="18">
        <v>38.700000000000003</v>
      </c>
      <c r="Z4" s="19"/>
      <c r="AA4" s="106">
        <f>SUM(B4:Z4)</f>
        <v>616.80000000000018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58.99</v>
      </c>
      <c r="C7" s="112">
        <v>46.76</v>
      </c>
      <c r="D7" s="112">
        <v>43.67</v>
      </c>
      <c r="E7" s="112">
        <v>33</v>
      </c>
      <c r="F7" s="112">
        <v>29.42</v>
      </c>
      <c r="G7" s="112">
        <v>30.69</v>
      </c>
      <c r="H7" s="112">
        <v>44.87</v>
      </c>
      <c r="I7" s="112">
        <v>45.37</v>
      </c>
      <c r="J7" s="112">
        <v>45.69</v>
      </c>
      <c r="K7" s="112">
        <v>40.96</v>
      </c>
      <c r="L7" s="112">
        <v>40.799999999999997</v>
      </c>
      <c r="M7" s="112">
        <v>34.47</v>
      </c>
      <c r="N7" s="112">
        <v>32.68</v>
      </c>
      <c r="O7" s="112">
        <v>25.47</v>
      </c>
      <c r="P7" s="112">
        <v>25.76</v>
      </c>
      <c r="Q7" s="112">
        <v>35.090000000000003</v>
      </c>
      <c r="R7" s="112">
        <v>44.3</v>
      </c>
      <c r="S7" s="112">
        <v>53.71</v>
      </c>
      <c r="T7" s="112">
        <v>62.42</v>
      </c>
      <c r="U7" s="112">
        <v>65.13</v>
      </c>
      <c r="V7" s="112">
        <v>62.7</v>
      </c>
      <c r="W7" s="112">
        <v>60</v>
      </c>
      <c r="X7" s="112">
        <v>53.71</v>
      </c>
      <c r="Y7" s="112">
        <v>47.02</v>
      </c>
      <c r="Z7" s="113"/>
      <c r="AA7" s="114">
        <v>44.278333333333336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203.5</v>
      </c>
      <c r="C15" s="128">
        <v>181.7</v>
      </c>
      <c r="D15" s="128">
        <v>54.9</v>
      </c>
      <c r="E15" s="128"/>
      <c r="F15" s="128"/>
      <c r="G15" s="128"/>
      <c r="H15" s="128"/>
      <c r="I15" s="128"/>
      <c r="J15" s="128"/>
      <c r="K15" s="128"/>
      <c r="L15" s="128">
        <v>251.4</v>
      </c>
      <c r="M15" s="128">
        <v>488.8</v>
      </c>
      <c r="N15" s="128">
        <v>364.8</v>
      </c>
      <c r="O15" s="128">
        <v>91.2</v>
      </c>
      <c r="P15" s="128">
        <v>300.2</v>
      </c>
      <c r="Q15" s="128">
        <v>430.8</v>
      </c>
      <c r="R15" s="128"/>
      <c r="S15" s="128"/>
      <c r="T15" s="128"/>
      <c r="U15" s="128"/>
      <c r="V15" s="124"/>
      <c r="W15" s="128"/>
      <c r="X15" s="128">
        <v>80</v>
      </c>
      <c r="Y15" s="128"/>
      <c r="Z15" s="126"/>
      <c r="AA15" s="127">
        <f t="shared" si="0"/>
        <v>2447.3000000000002</v>
      </c>
    </row>
    <row r="16" spans="1:27" ht="30" customHeight="1" thickBot="1" x14ac:dyDescent="0.25">
      <c r="A16" s="81" t="s">
        <v>46</v>
      </c>
      <c r="B16" s="129">
        <f>IF(LEN(B$2)&gt;0,SUM(B11:B15),"")</f>
        <v>203.5</v>
      </c>
      <c r="C16" s="130">
        <f t="shared" ref="C16:Z16" si="1">IF(LEN(C$2)&gt;0,SUM(C11:C15),"")</f>
        <v>181.7</v>
      </c>
      <c r="D16" s="130">
        <f t="shared" si="1"/>
        <v>54.9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251.4</v>
      </c>
      <c r="M16" s="130">
        <f t="shared" si="1"/>
        <v>488.8</v>
      </c>
      <c r="N16" s="130">
        <f t="shared" si="1"/>
        <v>364.8</v>
      </c>
      <c r="O16" s="130">
        <f t="shared" si="1"/>
        <v>91.2</v>
      </c>
      <c r="P16" s="130">
        <f t="shared" si="1"/>
        <v>300.2</v>
      </c>
      <c r="Q16" s="130">
        <f t="shared" si="1"/>
        <v>430.8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80</v>
      </c>
      <c r="Y16" s="130">
        <f t="shared" si="1"/>
        <v>0</v>
      </c>
      <c r="Z16" s="131" t="str">
        <f t="shared" si="1"/>
        <v/>
      </c>
      <c r="AA16" s="85">
        <f t="shared" si="0"/>
        <v>2447.3000000000002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>
        <v>8.4</v>
      </c>
      <c r="F23" s="128">
        <v>23.9</v>
      </c>
      <c r="G23" s="128">
        <v>136.69999999999999</v>
      </c>
      <c r="H23" s="128">
        <v>462.1</v>
      </c>
      <c r="I23" s="128">
        <v>186.2</v>
      </c>
      <c r="J23" s="128">
        <v>254.9</v>
      </c>
      <c r="K23" s="128">
        <v>121.2</v>
      </c>
      <c r="L23" s="128"/>
      <c r="M23" s="128"/>
      <c r="N23" s="128"/>
      <c r="O23" s="128"/>
      <c r="P23" s="128"/>
      <c r="Q23" s="128"/>
      <c r="R23" s="128">
        <v>53.3</v>
      </c>
      <c r="S23" s="128">
        <v>363.2</v>
      </c>
      <c r="T23" s="128">
        <v>281.10000000000002</v>
      </c>
      <c r="U23" s="128">
        <v>394.7</v>
      </c>
      <c r="V23" s="124">
        <v>500</v>
      </c>
      <c r="W23" s="128">
        <v>239.7</v>
      </c>
      <c r="X23" s="128"/>
      <c r="Y23" s="128">
        <v>38.700000000000003</v>
      </c>
      <c r="Z23" s="126"/>
      <c r="AA23" s="127">
        <f t="shared" si="2"/>
        <v>3064.0999999999995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8.4</v>
      </c>
      <c r="F24" s="130">
        <f t="shared" si="3"/>
        <v>23.9</v>
      </c>
      <c r="G24" s="130">
        <f t="shared" si="3"/>
        <v>136.69999999999999</v>
      </c>
      <c r="H24" s="130">
        <f t="shared" si="3"/>
        <v>462.1</v>
      </c>
      <c r="I24" s="130">
        <f t="shared" si="3"/>
        <v>186.2</v>
      </c>
      <c r="J24" s="130">
        <f t="shared" si="3"/>
        <v>254.9</v>
      </c>
      <c r="K24" s="130">
        <f t="shared" si="3"/>
        <v>121.2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53.3</v>
      </c>
      <c r="S24" s="130">
        <f t="shared" si="3"/>
        <v>363.2</v>
      </c>
      <c r="T24" s="130">
        <f t="shared" si="3"/>
        <v>281.10000000000002</v>
      </c>
      <c r="U24" s="130">
        <f t="shared" si="3"/>
        <v>394.7</v>
      </c>
      <c r="V24" s="130">
        <f t="shared" si="3"/>
        <v>500</v>
      </c>
      <c r="W24" s="130">
        <f t="shared" si="3"/>
        <v>239.7</v>
      </c>
      <c r="X24" s="130">
        <f t="shared" si="3"/>
        <v>0</v>
      </c>
      <c r="Y24" s="130">
        <f t="shared" si="3"/>
        <v>38.700000000000003</v>
      </c>
      <c r="Z24" s="131" t="str">
        <f t="shared" si="3"/>
        <v/>
      </c>
      <c r="AA24" s="85">
        <f t="shared" si="2"/>
        <v>3064.0999999999995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2021-02-20T12:17:16Z</dcterms:created>
  <dcterms:modified xsi:type="dcterms:W3CDTF">2021-02-20T12:17:17Z</dcterms:modified>
</cp:coreProperties>
</file>