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[1]SPOT_Orders_OverView_01!$A$51:$A$84</definedName>
    <definedName name="MKT_OVW_PARTICIPANTS_S">[1]SPOT_Orders_OverView_01!$A$5:$A$47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<sst xmlns="http://schemas.openxmlformats.org/spreadsheetml/2006/main" count="109" uniqueCount="49">
  <si>
    <t>Publication on: 19/02/2021 14:08:42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</si>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</sst>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880</c:v>
                </c:pt>
                <c:pt idx="1">
                  <c:v>880</c:v>
                </c:pt>
                <c:pt idx="2">
                  <c:v>880</c:v>
                </c:pt>
                <c:pt idx="3">
                  <c:v>880</c:v>
                </c:pt>
                <c:pt idx="4">
                  <c:v>880</c:v>
                </c:pt>
                <c:pt idx="5">
                  <c:v>880</c:v>
                </c:pt>
                <c:pt idx="6">
                  <c:v>880</c:v>
                </c:pt>
                <c:pt idx="7">
                  <c:v>880</c:v>
                </c:pt>
                <c:pt idx="8">
                  <c:v>880</c:v>
                </c:pt>
                <c:pt idx="9">
                  <c:v>880</c:v>
                </c:pt>
                <c:pt idx="10">
                  <c:v>880</c:v>
                </c:pt>
                <c:pt idx="11">
                  <c:v>880</c:v>
                </c:pt>
                <c:pt idx="12">
                  <c:v>880</c:v>
                </c:pt>
                <c:pt idx="13">
                  <c:v>880</c:v>
                </c:pt>
                <c:pt idx="14">
                  <c:v>880</c:v>
                </c:pt>
                <c:pt idx="15">
                  <c:v>880</c:v>
                </c:pt>
                <c:pt idx="16">
                  <c:v>880</c:v>
                </c:pt>
                <c:pt idx="17">
                  <c:v>880</c:v>
                </c:pt>
                <c:pt idx="18">
                  <c:v>880</c:v>
                </c:pt>
                <c:pt idx="19">
                  <c:v>880</c:v>
                </c:pt>
                <c:pt idx="20">
                  <c:v>880</c:v>
                </c:pt>
                <c:pt idx="21">
                  <c:v>880</c:v>
                </c:pt>
                <c:pt idx="22">
                  <c:v>880</c:v>
                </c:pt>
                <c:pt idx="23">
                  <c:v>880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1419.9</c:v>
                </c:pt>
                <c:pt idx="1">
                  <c:v>1224.9000000000001</c:v>
                </c:pt>
                <c:pt idx="2">
                  <c:v>1224.9000000000001</c:v>
                </c:pt>
                <c:pt idx="3">
                  <c:v>1224.9000000000001</c:v>
                </c:pt>
                <c:pt idx="4">
                  <c:v>1224.9000000000001</c:v>
                </c:pt>
                <c:pt idx="5">
                  <c:v>1224.9000000000001</c:v>
                </c:pt>
                <c:pt idx="6">
                  <c:v>1607.9</c:v>
                </c:pt>
                <c:pt idx="7">
                  <c:v>1843.9</c:v>
                </c:pt>
                <c:pt idx="8">
                  <c:v>1843.9</c:v>
                </c:pt>
                <c:pt idx="9">
                  <c:v>1611.9</c:v>
                </c:pt>
                <c:pt idx="10">
                  <c:v>1377.9</c:v>
                </c:pt>
                <c:pt idx="11">
                  <c:v>1392.2820000000002</c:v>
                </c:pt>
                <c:pt idx="12">
                  <c:v>1278.9000000000001</c:v>
                </c:pt>
                <c:pt idx="13">
                  <c:v>1434.9</c:v>
                </c:pt>
                <c:pt idx="14">
                  <c:v>1434.9</c:v>
                </c:pt>
                <c:pt idx="15">
                  <c:v>1526.9</c:v>
                </c:pt>
                <c:pt idx="16">
                  <c:v>1706.9</c:v>
                </c:pt>
                <c:pt idx="17">
                  <c:v>2343.9</c:v>
                </c:pt>
                <c:pt idx="18">
                  <c:v>2705.473</c:v>
                </c:pt>
                <c:pt idx="19">
                  <c:v>2890.7649999999999</c:v>
                </c:pt>
                <c:pt idx="20">
                  <c:v>2481</c:v>
                </c:pt>
                <c:pt idx="21">
                  <c:v>2383.9</c:v>
                </c:pt>
                <c:pt idx="22">
                  <c:v>1994.5120000000002</c:v>
                </c:pt>
                <c:pt idx="23">
                  <c:v>1632.9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1869</c:v>
                </c:pt>
                <c:pt idx="1">
                  <c:v>1829</c:v>
                </c:pt>
                <c:pt idx="2">
                  <c:v>1690.3</c:v>
                </c:pt>
                <c:pt idx="3">
                  <c:v>1600</c:v>
                </c:pt>
                <c:pt idx="4">
                  <c:v>1600</c:v>
                </c:pt>
                <c:pt idx="5">
                  <c:v>1793</c:v>
                </c:pt>
                <c:pt idx="6">
                  <c:v>1600</c:v>
                </c:pt>
                <c:pt idx="7">
                  <c:v>1598</c:v>
                </c:pt>
                <c:pt idx="8">
                  <c:v>1516</c:v>
                </c:pt>
                <c:pt idx="9">
                  <c:v>1490</c:v>
                </c:pt>
                <c:pt idx="10">
                  <c:v>1828.9</c:v>
                </c:pt>
                <c:pt idx="11">
                  <c:v>1975</c:v>
                </c:pt>
                <c:pt idx="12">
                  <c:v>1940.05</c:v>
                </c:pt>
                <c:pt idx="13">
                  <c:v>1597.9</c:v>
                </c:pt>
                <c:pt idx="14">
                  <c:v>1822.3</c:v>
                </c:pt>
                <c:pt idx="15">
                  <c:v>2042.115</c:v>
                </c:pt>
                <c:pt idx="16">
                  <c:v>2041.2</c:v>
                </c:pt>
                <c:pt idx="17">
                  <c:v>1631.9</c:v>
                </c:pt>
                <c:pt idx="18">
                  <c:v>1554</c:v>
                </c:pt>
                <c:pt idx="19">
                  <c:v>1562</c:v>
                </c:pt>
                <c:pt idx="20">
                  <c:v>1575</c:v>
                </c:pt>
                <c:pt idx="21">
                  <c:v>1550</c:v>
                </c:pt>
                <c:pt idx="22">
                  <c:v>1689</c:v>
                </c:pt>
                <c:pt idx="23">
                  <c:v>1634.9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430.93700000000007</c:v>
                </c:pt>
                <c:pt idx="1">
                  <c:v>461.37499999999989</c:v>
                </c:pt>
                <c:pt idx="2">
                  <c:v>487.49499999999989</c:v>
                </c:pt>
                <c:pt idx="3">
                  <c:v>503.03799999999995</c:v>
                </c:pt>
                <c:pt idx="4">
                  <c:v>496.71200000000005</c:v>
                </c:pt>
                <c:pt idx="5">
                  <c:v>510.72799999999995</c:v>
                </c:pt>
                <c:pt idx="6">
                  <c:v>573.06400000000019</c:v>
                </c:pt>
                <c:pt idx="7">
                  <c:v>856.71400000000006</c:v>
                </c:pt>
                <c:pt idx="8">
                  <c:v>1269.9279999999994</c:v>
                </c:pt>
                <c:pt idx="9">
                  <c:v>1622.4239999999998</c:v>
                </c:pt>
                <c:pt idx="10">
                  <c:v>1831.7389999999998</c:v>
                </c:pt>
                <c:pt idx="11">
                  <c:v>1927.653</c:v>
                </c:pt>
                <c:pt idx="12">
                  <c:v>1928.8109999999999</c:v>
                </c:pt>
                <c:pt idx="13">
                  <c:v>1808.6400000000003</c:v>
                </c:pt>
                <c:pt idx="14">
                  <c:v>1544.4169999999999</c:v>
                </c:pt>
                <c:pt idx="15">
                  <c:v>1135.0719999999999</c:v>
                </c:pt>
                <c:pt idx="16">
                  <c:v>723.9079999999999</c:v>
                </c:pt>
                <c:pt idx="17">
                  <c:v>550.17500000000007</c:v>
                </c:pt>
                <c:pt idx="18">
                  <c:v>535.01100000000008</c:v>
                </c:pt>
                <c:pt idx="19">
                  <c:v>534.80999999999995</c:v>
                </c:pt>
                <c:pt idx="20">
                  <c:v>546.32200000000012</c:v>
                </c:pt>
                <c:pt idx="21">
                  <c:v>577.19399999999996</c:v>
                </c:pt>
                <c:pt idx="22">
                  <c:v>647.50999999999988</c:v>
                </c:pt>
                <c:pt idx="23">
                  <c:v>753.43099999999993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754</c:v>
                </c:pt>
                <c:pt idx="1">
                  <c:v>754</c:v>
                </c:pt>
                <c:pt idx="2">
                  <c:v>754</c:v>
                </c:pt>
                <c:pt idx="3">
                  <c:v>754</c:v>
                </c:pt>
                <c:pt idx="4">
                  <c:v>754</c:v>
                </c:pt>
                <c:pt idx="5">
                  <c:v>754</c:v>
                </c:pt>
                <c:pt idx="6">
                  <c:v>916</c:v>
                </c:pt>
                <c:pt idx="7">
                  <c:v>1191</c:v>
                </c:pt>
                <c:pt idx="8">
                  <c:v>1466</c:v>
                </c:pt>
                <c:pt idx="9">
                  <c:v>1431</c:v>
                </c:pt>
                <c:pt idx="10">
                  <c:v>1254</c:v>
                </c:pt>
                <c:pt idx="11">
                  <c:v>1016</c:v>
                </c:pt>
                <c:pt idx="12">
                  <c:v>1016</c:v>
                </c:pt>
                <c:pt idx="13">
                  <c:v>1008</c:v>
                </c:pt>
                <c:pt idx="14">
                  <c:v>988</c:v>
                </c:pt>
                <c:pt idx="15">
                  <c:v>1008</c:v>
                </c:pt>
                <c:pt idx="16">
                  <c:v>1273</c:v>
                </c:pt>
                <c:pt idx="17">
                  <c:v>1878</c:v>
                </c:pt>
                <c:pt idx="18">
                  <c:v>2042</c:v>
                </c:pt>
                <c:pt idx="19">
                  <c:v>1963</c:v>
                </c:pt>
                <c:pt idx="20">
                  <c:v>1713</c:v>
                </c:pt>
                <c:pt idx="21">
                  <c:v>1384</c:v>
                </c:pt>
                <c:pt idx="22">
                  <c:v>929</c:v>
                </c:pt>
                <c:pt idx="23">
                  <c:v>729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4551480"/>
        <c:axId val="2745518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5353.8279999999995</c:v>
                </c:pt>
                <c:pt idx="1">
                  <c:v>5149.3140000000003</c:v>
                </c:pt>
                <c:pt idx="2">
                  <c:v>5036.7399999999989</c:v>
                </c:pt>
                <c:pt idx="3">
                  <c:v>4961.8970000000027</c:v>
                </c:pt>
                <c:pt idx="4">
                  <c:v>4955.6579999999994</c:v>
                </c:pt>
                <c:pt idx="5">
                  <c:v>5162.6709999999985</c:v>
                </c:pt>
                <c:pt idx="6">
                  <c:v>5576.9780000000019</c:v>
                </c:pt>
                <c:pt idx="7">
                  <c:v>6369.621000000001</c:v>
                </c:pt>
                <c:pt idx="8">
                  <c:v>6975.806999999998</c:v>
                </c:pt>
                <c:pt idx="9">
                  <c:v>7035.3270000000002</c:v>
                </c:pt>
                <c:pt idx="10">
                  <c:v>7172.5220000000018</c:v>
                </c:pt>
                <c:pt idx="11">
                  <c:v>7190.9350000000004</c:v>
                </c:pt>
                <c:pt idx="12">
                  <c:v>7043.7609999999995</c:v>
                </c:pt>
                <c:pt idx="13">
                  <c:v>6729.4389999999985</c:v>
                </c:pt>
                <c:pt idx="14">
                  <c:v>6669.6630000000014</c:v>
                </c:pt>
                <c:pt idx="15">
                  <c:v>6592.0869999999995</c:v>
                </c:pt>
                <c:pt idx="16">
                  <c:v>6625.0239999999994</c:v>
                </c:pt>
                <c:pt idx="17">
                  <c:v>7283.9400000000014</c:v>
                </c:pt>
                <c:pt idx="18">
                  <c:v>7716.4780000000001</c:v>
                </c:pt>
                <c:pt idx="19">
                  <c:v>7830.5590000000002</c:v>
                </c:pt>
                <c:pt idx="20">
                  <c:v>7195.2730000000029</c:v>
                </c:pt>
                <c:pt idx="21">
                  <c:v>6775.0769999999984</c:v>
                </c:pt>
                <c:pt idx="22">
                  <c:v>6139.994999999999</c:v>
                </c:pt>
                <c:pt idx="23">
                  <c:v>5630.2790000000014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4551480"/>
        <c:axId val="2745518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50</c:v>
                </c:pt>
                <c:pt idx="1">
                  <c:v>51</c:v>
                </c:pt>
                <c:pt idx="2">
                  <c:v>47.7</c:v>
                </c:pt>
                <c:pt idx="3">
                  <c:v>43.9</c:v>
                </c:pt>
                <c:pt idx="4">
                  <c:v>43.86</c:v>
                </c:pt>
                <c:pt idx="5">
                  <c:v>47.18</c:v>
                </c:pt>
                <c:pt idx="6">
                  <c:v>54.99</c:v>
                </c:pt>
                <c:pt idx="7">
                  <c:v>59.5</c:v>
                </c:pt>
                <c:pt idx="8">
                  <c:v>62.42</c:v>
                </c:pt>
                <c:pt idx="9">
                  <c:v>56.92</c:v>
                </c:pt>
                <c:pt idx="10">
                  <c:v>54</c:v>
                </c:pt>
                <c:pt idx="11">
                  <c:v>54.59</c:v>
                </c:pt>
                <c:pt idx="12">
                  <c:v>48.96</c:v>
                </c:pt>
                <c:pt idx="13">
                  <c:v>44.18</c:v>
                </c:pt>
                <c:pt idx="14">
                  <c:v>45.5</c:v>
                </c:pt>
                <c:pt idx="15">
                  <c:v>53.82</c:v>
                </c:pt>
                <c:pt idx="16">
                  <c:v>54.5</c:v>
                </c:pt>
                <c:pt idx="17">
                  <c:v>60</c:v>
                </c:pt>
                <c:pt idx="18">
                  <c:v>68.12</c:v>
                </c:pt>
                <c:pt idx="19">
                  <c:v>71.12</c:v>
                </c:pt>
                <c:pt idx="20">
                  <c:v>64.790000000000006</c:v>
                </c:pt>
                <c:pt idx="21">
                  <c:v>59.45</c:v>
                </c:pt>
                <c:pt idx="22">
                  <c:v>54.59</c:v>
                </c:pt>
                <c:pt idx="23">
                  <c:v>52.99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4552656"/>
        <c:axId val="274552264"/>
      </c:lineChart>
      <c:catAx>
        <c:axId val="274551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4551872"/>
        <c:crosses val="autoZero"/>
        <c:auto val="1"/>
        <c:lblAlgn val="ctr"/>
        <c:lblOffset val="100"/>
        <c:noMultiLvlLbl val="0"/>
      </c:catAx>
      <c:valAx>
        <c:axId val="274551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4551480"/>
        <c:crosses val="autoZero"/>
        <c:crossBetween val="between"/>
      </c:valAx>
      <c:valAx>
        <c:axId val="274552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4552656"/>
        <c:crosses val="max"/>
        <c:crossBetween val="between"/>
      </c:valAx>
      <c:catAx>
        <c:axId val="274552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4552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44247</v>
          </cell>
        </row>
        <row r="5">
          <cell r="C5" t="str">
            <v>DAM</v>
          </cell>
        </row>
        <row r="26">
          <cell r="C26">
            <v>21120</v>
          </cell>
        </row>
        <row r="27">
          <cell r="C27">
            <v>41037.132000000034</v>
          </cell>
        </row>
        <row r="28">
          <cell r="C28">
            <v>27729</v>
          </cell>
        </row>
        <row r="29">
          <cell r="C29">
            <v>41029.565000000002</v>
          </cell>
        </row>
        <row r="30">
          <cell r="C30">
            <v>22257.107999999997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24358.381999999998</v>
          </cell>
        </row>
        <row r="39">
          <cell r="C39">
            <v>24464.236999999997</v>
          </cell>
        </row>
        <row r="40">
          <cell r="C40">
            <v>96516.15399999998</v>
          </cell>
        </row>
        <row r="41">
          <cell r="C41">
            <v>0</v>
          </cell>
        </row>
        <row r="42">
          <cell r="C42">
            <v>4247.1000000000004</v>
          </cell>
        </row>
        <row r="43">
          <cell r="C43">
            <v>3587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50</v>
          </cell>
          <cell r="C7">
            <v>51</v>
          </cell>
          <cell r="D7">
            <v>47.7</v>
          </cell>
          <cell r="E7">
            <v>43.9</v>
          </cell>
          <cell r="F7">
            <v>43.86</v>
          </cell>
          <cell r="G7">
            <v>47.18</v>
          </cell>
          <cell r="H7">
            <v>54.99</v>
          </cell>
          <cell r="I7">
            <v>59.5</v>
          </cell>
          <cell r="J7">
            <v>62.42</v>
          </cell>
          <cell r="K7">
            <v>56.92</v>
          </cell>
          <cell r="L7">
            <v>54</v>
          </cell>
          <cell r="M7">
            <v>54.59</v>
          </cell>
          <cell r="N7">
            <v>48.96</v>
          </cell>
          <cell r="O7">
            <v>44.18</v>
          </cell>
          <cell r="P7">
            <v>45.5</v>
          </cell>
          <cell r="Q7">
            <v>53.82</v>
          </cell>
          <cell r="R7">
            <v>54.5</v>
          </cell>
          <cell r="S7">
            <v>60</v>
          </cell>
          <cell r="T7">
            <v>68.12</v>
          </cell>
          <cell r="U7">
            <v>71.12</v>
          </cell>
          <cell r="V7">
            <v>64.790000000000006</v>
          </cell>
          <cell r="W7">
            <v>59.45</v>
          </cell>
          <cell r="X7">
            <v>54.59</v>
          </cell>
          <cell r="Y7">
            <v>52.99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50</v>
          </cell>
          <cell r="C7">
            <v>51</v>
          </cell>
          <cell r="D7">
            <v>47.7</v>
          </cell>
          <cell r="E7">
            <v>43.9</v>
          </cell>
          <cell r="F7">
            <v>43.86</v>
          </cell>
          <cell r="G7">
            <v>47.18</v>
          </cell>
          <cell r="H7">
            <v>54.99</v>
          </cell>
          <cell r="I7">
            <v>59.5</v>
          </cell>
          <cell r="J7">
            <v>62.42</v>
          </cell>
          <cell r="K7">
            <v>56.92</v>
          </cell>
          <cell r="L7">
            <v>54</v>
          </cell>
          <cell r="M7">
            <v>54.59</v>
          </cell>
          <cell r="N7">
            <v>48.96</v>
          </cell>
          <cell r="O7">
            <v>44.18</v>
          </cell>
          <cell r="P7">
            <v>45.5</v>
          </cell>
          <cell r="Q7">
            <v>53.82</v>
          </cell>
          <cell r="R7">
            <v>54.5</v>
          </cell>
          <cell r="S7">
            <v>60</v>
          </cell>
          <cell r="T7">
            <v>68.12</v>
          </cell>
          <cell r="U7">
            <v>71.12</v>
          </cell>
          <cell r="V7">
            <v>64.790000000000006</v>
          </cell>
          <cell r="W7">
            <v>59.45</v>
          </cell>
          <cell r="X7">
            <v>54.59</v>
          </cell>
          <cell r="Y7">
            <v>52.99</v>
          </cell>
        </row>
        <row r="12">
          <cell r="B12">
            <v>180</v>
          </cell>
          <cell r="C12">
            <v>180</v>
          </cell>
          <cell r="D12">
            <v>180</v>
          </cell>
          <cell r="E12">
            <v>180</v>
          </cell>
          <cell r="F12">
            <v>180</v>
          </cell>
          <cell r="G12">
            <v>180</v>
          </cell>
          <cell r="H12">
            <v>180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180</v>
          </cell>
          <cell r="S12">
            <v>180</v>
          </cell>
          <cell r="T12">
            <v>180</v>
          </cell>
          <cell r="U12">
            <v>180</v>
          </cell>
          <cell r="V12">
            <v>180</v>
          </cell>
          <cell r="W12">
            <v>180</v>
          </cell>
          <cell r="X12">
            <v>180</v>
          </cell>
          <cell r="Y12">
            <v>180</v>
          </cell>
        </row>
        <row r="14">
          <cell r="B14">
            <v>197</v>
          </cell>
          <cell r="C14">
            <v>197</v>
          </cell>
          <cell r="D14">
            <v>197</v>
          </cell>
          <cell r="E14">
            <v>197</v>
          </cell>
          <cell r="F14">
            <v>197</v>
          </cell>
          <cell r="G14">
            <v>197</v>
          </cell>
          <cell r="H14">
            <v>197</v>
          </cell>
          <cell r="I14">
            <v>197</v>
          </cell>
          <cell r="J14">
            <v>197</v>
          </cell>
          <cell r="K14">
            <v>197</v>
          </cell>
          <cell r="L14">
            <v>197</v>
          </cell>
          <cell r="M14">
            <v>197</v>
          </cell>
          <cell r="N14">
            <v>197</v>
          </cell>
          <cell r="O14">
            <v>197</v>
          </cell>
          <cell r="P14">
            <v>197</v>
          </cell>
          <cell r="Q14">
            <v>197</v>
          </cell>
          <cell r="R14">
            <v>197</v>
          </cell>
          <cell r="S14">
            <v>197</v>
          </cell>
          <cell r="T14">
            <v>197</v>
          </cell>
          <cell r="U14">
            <v>197</v>
          </cell>
          <cell r="V14">
            <v>197</v>
          </cell>
          <cell r="W14">
            <v>197</v>
          </cell>
          <cell r="X14">
            <v>197</v>
          </cell>
          <cell r="Y14">
            <v>197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5">
          <cell r="B25">
            <v>182</v>
          </cell>
          <cell r="C25">
            <v>182</v>
          </cell>
          <cell r="D25">
            <v>182</v>
          </cell>
          <cell r="E25">
            <v>182</v>
          </cell>
          <cell r="F25">
            <v>182</v>
          </cell>
          <cell r="G25">
            <v>182</v>
          </cell>
          <cell r="H25">
            <v>413</v>
          </cell>
          <cell r="I25">
            <v>413</v>
          </cell>
          <cell r="J25">
            <v>413</v>
          </cell>
          <cell r="K25">
            <v>417</v>
          </cell>
          <cell r="L25">
            <v>415</v>
          </cell>
          <cell r="M25">
            <v>417</v>
          </cell>
          <cell r="N25">
            <v>250</v>
          </cell>
          <cell r="O25">
            <v>250</v>
          </cell>
          <cell r="P25">
            <v>250</v>
          </cell>
          <cell r="Q25">
            <v>413</v>
          </cell>
          <cell r="R25">
            <v>414</v>
          </cell>
          <cell r="S25">
            <v>413</v>
          </cell>
          <cell r="T25">
            <v>413</v>
          </cell>
          <cell r="U25">
            <v>413</v>
          </cell>
          <cell r="V25">
            <v>413</v>
          </cell>
          <cell r="W25">
            <v>413</v>
          </cell>
          <cell r="X25">
            <v>413</v>
          </cell>
          <cell r="Y25">
            <v>250</v>
          </cell>
        </row>
        <row r="26">
          <cell r="T26">
            <v>139.642</v>
          </cell>
          <cell r="U26">
            <v>321.29000000000002</v>
          </cell>
        </row>
        <row r="27">
          <cell r="I27">
            <v>138</v>
          </cell>
          <cell r="J27">
            <v>138</v>
          </cell>
          <cell r="R27">
            <v>220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240</v>
          </cell>
          <cell r="Y27">
            <v>240</v>
          </cell>
        </row>
        <row r="28">
          <cell r="T28">
            <v>47</v>
          </cell>
          <cell r="U28">
            <v>47</v>
          </cell>
        </row>
        <row r="29">
          <cell r="B29">
            <v>250</v>
          </cell>
          <cell r="C29">
            <v>250</v>
          </cell>
          <cell r="D29">
            <v>250</v>
          </cell>
          <cell r="E29">
            <v>250</v>
          </cell>
          <cell r="F29">
            <v>250</v>
          </cell>
          <cell r="G29">
            <v>250</v>
          </cell>
          <cell r="H29">
            <v>402</v>
          </cell>
          <cell r="I29">
            <v>500</v>
          </cell>
          <cell r="J29">
            <v>500</v>
          </cell>
          <cell r="K29">
            <v>402</v>
          </cell>
          <cell r="L29">
            <v>170</v>
          </cell>
          <cell r="M29">
            <v>182.38200000000001</v>
          </cell>
          <cell r="N29">
            <v>170</v>
          </cell>
          <cell r="O29">
            <v>170</v>
          </cell>
          <cell r="P29">
            <v>170</v>
          </cell>
          <cell r="Q29">
            <v>170</v>
          </cell>
          <cell r="R29">
            <v>170</v>
          </cell>
          <cell r="S29">
            <v>500</v>
          </cell>
          <cell r="T29">
            <v>500</v>
          </cell>
          <cell r="U29">
            <v>500</v>
          </cell>
          <cell r="V29">
            <v>500</v>
          </cell>
          <cell r="W29">
            <v>500</v>
          </cell>
          <cell r="X29">
            <v>248.61199999999999</v>
          </cell>
          <cell r="Y29">
            <v>170</v>
          </cell>
        </row>
        <row r="30">
          <cell r="C30">
            <v>5</v>
          </cell>
          <cell r="D30">
            <v>5</v>
          </cell>
          <cell r="E30">
            <v>5</v>
          </cell>
          <cell r="F30">
            <v>5</v>
          </cell>
          <cell r="G30">
            <v>5</v>
          </cell>
          <cell r="H30">
            <v>5</v>
          </cell>
          <cell r="I30">
            <v>5</v>
          </cell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</row>
        <row r="31"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</row>
        <row r="32">
          <cell r="C32">
            <v>5</v>
          </cell>
          <cell r="D32">
            <v>5</v>
          </cell>
          <cell r="E32">
            <v>5</v>
          </cell>
          <cell r="F32">
            <v>5</v>
          </cell>
          <cell r="G32">
            <v>5</v>
          </cell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25</v>
          </cell>
          <cell r="S32">
            <v>25</v>
          </cell>
          <cell r="T32">
            <v>25</v>
          </cell>
          <cell r="U32">
            <v>25</v>
          </cell>
          <cell r="V32">
            <v>25</v>
          </cell>
          <cell r="W32">
            <v>25</v>
          </cell>
          <cell r="X32">
            <v>25</v>
          </cell>
          <cell r="Y32">
            <v>25</v>
          </cell>
        </row>
        <row r="33">
          <cell r="B33">
            <v>200</v>
          </cell>
          <cell r="C33">
            <v>200</v>
          </cell>
          <cell r="D33">
            <v>200</v>
          </cell>
          <cell r="E33">
            <v>200</v>
          </cell>
          <cell r="F33">
            <v>200</v>
          </cell>
          <cell r="G33">
            <v>200</v>
          </cell>
          <cell r="H33">
            <v>200</v>
          </cell>
          <cell r="I33">
            <v>200</v>
          </cell>
          <cell r="J33">
            <v>200</v>
          </cell>
          <cell r="K33">
            <v>200</v>
          </cell>
          <cell r="L33">
            <v>200</v>
          </cell>
          <cell r="M33">
            <v>200</v>
          </cell>
          <cell r="N33">
            <v>266</v>
          </cell>
          <cell r="O33">
            <v>422</v>
          </cell>
          <cell r="P33">
            <v>422</v>
          </cell>
          <cell r="Q33">
            <v>211</v>
          </cell>
        </row>
        <row r="34">
          <cell r="B34">
            <v>250</v>
          </cell>
          <cell r="C34">
            <v>250</v>
          </cell>
          <cell r="D34">
            <v>250</v>
          </cell>
          <cell r="E34">
            <v>250</v>
          </cell>
          <cell r="F34">
            <v>250</v>
          </cell>
          <cell r="G34">
            <v>250</v>
          </cell>
          <cell r="H34">
            <v>250</v>
          </cell>
          <cell r="I34">
            <v>250</v>
          </cell>
          <cell r="J34">
            <v>250</v>
          </cell>
          <cell r="K34">
            <v>250</v>
          </cell>
          <cell r="L34">
            <v>250</v>
          </cell>
          <cell r="M34">
            <v>250</v>
          </cell>
          <cell r="N34">
            <v>250</v>
          </cell>
          <cell r="O34">
            <v>250</v>
          </cell>
          <cell r="P34">
            <v>250</v>
          </cell>
          <cell r="Q34">
            <v>300</v>
          </cell>
          <cell r="R34">
            <v>300</v>
          </cell>
          <cell r="S34">
            <v>300</v>
          </cell>
          <cell r="T34">
            <v>334.93099999999998</v>
          </cell>
          <cell r="U34">
            <v>338.57499999999999</v>
          </cell>
          <cell r="V34">
            <v>317.10000000000002</v>
          </cell>
          <cell r="W34">
            <v>250</v>
          </cell>
          <cell r="X34">
            <v>250</v>
          </cell>
          <cell r="Y34">
            <v>200</v>
          </cell>
        </row>
        <row r="35">
          <cell r="B35">
            <v>210</v>
          </cell>
          <cell r="Q35">
            <v>90</v>
          </cell>
          <cell r="R35">
            <v>200</v>
          </cell>
          <cell r="S35">
            <v>250</v>
          </cell>
          <cell r="T35">
            <v>370</v>
          </cell>
          <cell r="U35">
            <v>370</v>
          </cell>
          <cell r="V35">
            <v>370</v>
          </cell>
          <cell r="W35">
            <v>370</v>
          </cell>
          <cell r="X35">
            <v>370</v>
          </cell>
          <cell r="Y35">
            <v>300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200</v>
          </cell>
          <cell r="C37">
            <v>200</v>
          </cell>
          <cell r="D37">
            <v>200</v>
          </cell>
          <cell r="E37">
            <v>200</v>
          </cell>
          <cell r="F37">
            <v>200</v>
          </cell>
          <cell r="G37">
            <v>200</v>
          </cell>
          <cell r="H37">
            <v>200</v>
          </cell>
          <cell r="I37">
            <v>200</v>
          </cell>
          <cell r="J37">
            <v>200</v>
          </cell>
          <cell r="K37">
            <v>200</v>
          </cell>
          <cell r="L37">
            <v>200</v>
          </cell>
          <cell r="M37">
            <v>200</v>
          </cell>
          <cell r="N37">
            <v>200</v>
          </cell>
          <cell r="O37">
            <v>200</v>
          </cell>
          <cell r="P37">
            <v>200</v>
          </cell>
          <cell r="Q37">
            <v>200</v>
          </cell>
          <cell r="R37">
            <v>250</v>
          </cell>
          <cell r="S37">
            <v>350</v>
          </cell>
          <cell r="T37">
            <v>370</v>
          </cell>
          <cell r="U37">
            <v>370</v>
          </cell>
          <cell r="V37">
            <v>350</v>
          </cell>
          <cell r="W37">
            <v>320</v>
          </cell>
          <cell r="X37">
            <v>320</v>
          </cell>
          <cell r="Y37">
            <v>320</v>
          </cell>
        </row>
        <row r="40">
          <cell r="B40">
            <v>280</v>
          </cell>
          <cell r="C40">
            <v>280</v>
          </cell>
          <cell r="D40">
            <v>280</v>
          </cell>
          <cell r="E40">
            <v>280</v>
          </cell>
          <cell r="F40">
            <v>280</v>
          </cell>
          <cell r="G40">
            <v>280</v>
          </cell>
          <cell r="H40">
            <v>280</v>
          </cell>
          <cell r="I40">
            <v>300</v>
          </cell>
          <cell r="J40">
            <v>400</v>
          </cell>
          <cell r="K40">
            <v>400</v>
          </cell>
          <cell r="L40">
            <v>300</v>
          </cell>
          <cell r="M40">
            <v>300</v>
          </cell>
          <cell r="N40">
            <v>300</v>
          </cell>
          <cell r="O40">
            <v>300</v>
          </cell>
          <cell r="P40">
            <v>280</v>
          </cell>
          <cell r="Q40">
            <v>300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300</v>
          </cell>
          <cell r="X40">
            <v>280</v>
          </cell>
          <cell r="Y40">
            <v>280</v>
          </cell>
        </row>
        <row r="41">
          <cell r="B41">
            <v>160</v>
          </cell>
          <cell r="C41">
            <v>160</v>
          </cell>
          <cell r="D41">
            <v>160</v>
          </cell>
          <cell r="E41">
            <v>160</v>
          </cell>
          <cell r="F41">
            <v>160</v>
          </cell>
          <cell r="G41">
            <v>160</v>
          </cell>
          <cell r="H41">
            <v>240</v>
          </cell>
          <cell r="I41">
            <v>240</v>
          </cell>
          <cell r="J41">
            <v>320</v>
          </cell>
          <cell r="K41">
            <v>320</v>
          </cell>
          <cell r="L41">
            <v>240</v>
          </cell>
          <cell r="M41">
            <v>240</v>
          </cell>
          <cell r="N41">
            <v>240</v>
          </cell>
          <cell r="O41">
            <v>240</v>
          </cell>
          <cell r="P41">
            <v>240</v>
          </cell>
          <cell r="Q41">
            <v>240</v>
          </cell>
          <cell r="R41">
            <v>310</v>
          </cell>
          <cell r="S41">
            <v>320</v>
          </cell>
          <cell r="T41">
            <v>320</v>
          </cell>
          <cell r="U41">
            <v>320</v>
          </cell>
          <cell r="V41">
            <v>320</v>
          </cell>
          <cell r="W41">
            <v>240</v>
          </cell>
          <cell r="X41">
            <v>240</v>
          </cell>
          <cell r="Y41">
            <v>160</v>
          </cell>
        </row>
        <row r="42">
          <cell r="B42">
            <v>90</v>
          </cell>
          <cell r="C42">
            <v>90</v>
          </cell>
          <cell r="D42">
            <v>90</v>
          </cell>
          <cell r="E42">
            <v>90</v>
          </cell>
          <cell r="F42">
            <v>90</v>
          </cell>
          <cell r="G42">
            <v>90</v>
          </cell>
          <cell r="H42">
            <v>90</v>
          </cell>
          <cell r="I42">
            <v>90</v>
          </cell>
          <cell r="J42">
            <v>150</v>
          </cell>
          <cell r="K42">
            <v>150</v>
          </cell>
          <cell r="L42">
            <v>130</v>
          </cell>
          <cell r="M42">
            <v>90</v>
          </cell>
          <cell r="N42">
            <v>90</v>
          </cell>
          <cell r="O42">
            <v>90</v>
          </cell>
          <cell r="P42">
            <v>90</v>
          </cell>
          <cell r="Q42">
            <v>90</v>
          </cell>
          <cell r="R42">
            <v>90</v>
          </cell>
          <cell r="S42">
            <v>150</v>
          </cell>
          <cell r="T42">
            <v>150</v>
          </cell>
          <cell r="U42">
            <v>150</v>
          </cell>
          <cell r="V42">
            <v>90</v>
          </cell>
          <cell r="W42">
            <v>90</v>
          </cell>
          <cell r="X42">
            <v>90</v>
          </cell>
          <cell r="Y42">
            <v>90</v>
          </cell>
        </row>
        <row r="44">
          <cell r="B44">
            <v>25</v>
          </cell>
          <cell r="C44">
            <v>25</v>
          </cell>
          <cell r="D44">
            <v>25</v>
          </cell>
          <cell r="E44">
            <v>25</v>
          </cell>
          <cell r="F44">
            <v>25</v>
          </cell>
          <cell r="G44">
            <v>25</v>
          </cell>
          <cell r="H44">
            <v>25</v>
          </cell>
          <cell r="I44">
            <v>105</v>
          </cell>
          <cell r="J44">
            <v>105</v>
          </cell>
          <cell r="K44">
            <v>95</v>
          </cell>
          <cell r="L44">
            <v>25</v>
          </cell>
          <cell r="M44">
            <v>25</v>
          </cell>
          <cell r="N44">
            <v>25</v>
          </cell>
          <cell r="O44">
            <v>25</v>
          </cell>
          <cell r="P44">
            <v>25</v>
          </cell>
          <cell r="Q44">
            <v>25</v>
          </cell>
          <cell r="R44">
            <v>25</v>
          </cell>
          <cell r="S44">
            <v>210</v>
          </cell>
          <cell r="T44">
            <v>310</v>
          </cell>
          <cell r="U44">
            <v>310</v>
          </cell>
          <cell r="V44">
            <v>210</v>
          </cell>
          <cell r="W44">
            <v>105</v>
          </cell>
        </row>
        <row r="45">
          <cell r="L45">
            <v>100</v>
          </cell>
          <cell r="M45">
            <v>100</v>
          </cell>
          <cell r="N45">
            <v>100</v>
          </cell>
          <cell r="O45">
            <v>100</v>
          </cell>
          <cell r="P45">
            <v>100</v>
          </cell>
          <cell r="Q45">
            <v>100</v>
          </cell>
          <cell r="R45">
            <v>105</v>
          </cell>
          <cell r="S45">
            <v>105</v>
          </cell>
          <cell r="T45">
            <v>169</v>
          </cell>
          <cell r="U45">
            <v>90</v>
          </cell>
        </row>
        <row r="46">
          <cell r="J46">
            <v>35</v>
          </cell>
          <cell r="K46">
            <v>54</v>
          </cell>
          <cell r="L46">
            <v>54</v>
          </cell>
          <cell r="M46">
            <v>46</v>
          </cell>
          <cell r="N46">
            <v>46</v>
          </cell>
          <cell r="O46">
            <v>54</v>
          </cell>
          <cell r="P46">
            <v>54</v>
          </cell>
          <cell r="Q46">
            <v>54</v>
          </cell>
          <cell r="R46">
            <v>54</v>
          </cell>
          <cell r="S46">
            <v>54</v>
          </cell>
          <cell r="T46">
            <v>54</v>
          </cell>
          <cell r="U46">
            <v>54</v>
          </cell>
          <cell r="V46">
            <v>54</v>
          </cell>
          <cell r="W46">
            <v>35</v>
          </cell>
        </row>
        <row r="48">
          <cell r="H48">
            <v>120</v>
          </cell>
          <cell r="I48">
            <v>120</v>
          </cell>
          <cell r="J48">
            <v>120</v>
          </cell>
          <cell r="K48">
            <v>120</v>
          </cell>
          <cell r="L48">
            <v>100</v>
          </cell>
          <cell r="S48">
            <v>120</v>
          </cell>
          <cell r="T48">
            <v>120</v>
          </cell>
          <cell r="U48">
            <v>120</v>
          </cell>
          <cell r="V48">
            <v>120</v>
          </cell>
          <cell r="W48">
            <v>120</v>
          </cell>
          <cell r="X48">
            <v>120</v>
          </cell>
        </row>
        <row r="49">
          <cell r="I49">
            <v>115</v>
          </cell>
          <cell r="J49">
            <v>115</v>
          </cell>
          <cell r="K49">
            <v>115</v>
          </cell>
          <cell r="L49">
            <v>90</v>
          </cell>
          <cell r="R49">
            <v>90</v>
          </cell>
          <cell r="S49">
            <v>115</v>
          </cell>
          <cell r="T49">
            <v>115</v>
          </cell>
          <cell r="U49">
            <v>115</v>
          </cell>
          <cell r="V49">
            <v>115</v>
          </cell>
          <cell r="W49">
            <v>115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I51">
            <v>60</v>
          </cell>
          <cell r="J51">
            <v>60</v>
          </cell>
        </row>
        <row r="53">
          <cell r="S53">
            <v>205</v>
          </cell>
          <cell r="T53">
            <v>205</v>
          </cell>
          <cell r="U53">
            <v>205</v>
          </cell>
          <cell r="V53">
            <v>205</v>
          </cell>
          <cell r="W53">
            <v>180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5">
          <cell r="B55">
            <v>114</v>
          </cell>
          <cell r="C55">
            <v>114</v>
          </cell>
          <cell r="D55">
            <v>114</v>
          </cell>
          <cell r="E55">
            <v>114</v>
          </cell>
          <cell r="F55">
            <v>114</v>
          </cell>
          <cell r="G55">
            <v>114</v>
          </cell>
          <cell r="H55">
            <v>76</v>
          </cell>
          <cell r="I55">
            <v>76</v>
          </cell>
          <cell r="J55">
            <v>76</v>
          </cell>
          <cell r="K55">
            <v>76</v>
          </cell>
          <cell r="L55">
            <v>114</v>
          </cell>
          <cell r="M55">
            <v>114</v>
          </cell>
          <cell r="N55">
            <v>114</v>
          </cell>
          <cell r="O55">
            <v>114</v>
          </cell>
          <cell r="P55">
            <v>114</v>
          </cell>
          <cell r="Q55">
            <v>114</v>
          </cell>
          <cell r="R55">
            <v>114</v>
          </cell>
          <cell r="S55">
            <v>114</v>
          </cell>
          <cell r="T55">
            <v>114</v>
          </cell>
          <cell r="U55">
            <v>114</v>
          </cell>
          <cell r="V55">
            <v>114</v>
          </cell>
          <cell r="W55">
            <v>114</v>
          </cell>
          <cell r="X55">
            <v>114</v>
          </cell>
          <cell r="Y55">
            <v>114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430.93700000000007</v>
          </cell>
          <cell r="C59">
            <v>461.37499999999989</v>
          </cell>
          <cell r="D59">
            <v>487.49499999999989</v>
          </cell>
          <cell r="E59">
            <v>503.03799999999995</v>
          </cell>
          <cell r="F59">
            <v>496.71200000000005</v>
          </cell>
          <cell r="G59">
            <v>510.72799999999995</v>
          </cell>
          <cell r="H59">
            <v>573.06400000000019</v>
          </cell>
          <cell r="I59">
            <v>856.71400000000006</v>
          </cell>
          <cell r="J59">
            <v>1269.9279999999994</v>
          </cell>
          <cell r="K59">
            <v>1622.4239999999998</v>
          </cell>
          <cell r="L59">
            <v>1831.7389999999998</v>
          </cell>
          <cell r="M59">
            <v>1927.653</v>
          </cell>
          <cell r="N59">
            <v>1928.8109999999999</v>
          </cell>
          <cell r="O59">
            <v>1808.6400000000003</v>
          </cell>
          <cell r="P59">
            <v>1544.4169999999999</v>
          </cell>
          <cell r="Q59">
            <v>1135.0719999999999</v>
          </cell>
          <cell r="R59">
            <v>723.9079999999999</v>
          </cell>
          <cell r="S59">
            <v>550.17500000000007</v>
          </cell>
          <cell r="T59">
            <v>535.01100000000008</v>
          </cell>
          <cell r="U59">
            <v>534.80999999999995</v>
          </cell>
          <cell r="V59">
            <v>546.32200000000012</v>
          </cell>
          <cell r="W59">
            <v>577.19399999999996</v>
          </cell>
          <cell r="X59">
            <v>647.50999999999988</v>
          </cell>
          <cell r="Y59">
            <v>753.43099999999993</v>
          </cell>
        </row>
        <row r="72">
          <cell r="B72">
            <v>400</v>
          </cell>
          <cell r="C72">
            <v>400</v>
          </cell>
          <cell r="D72">
            <v>400</v>
          </cell>
          <cell r="E72">
            <v>400</v>
          </cell>
          <cell r="F72">
            <v>400</v>
          </cell>
          <cell r="G72">
            <v>400</v>
          </cell>
          <cell r="H72">
            <v>400</v>
          </cell>
          <cell r="I72">
            <v>400</v>
          </cell>
          <cell r="J72">
            <v>375</v>
          </cell>
          <cell r="K72">
            <v>375</v>
          </cell>
          <cell r="L72">
            <v>375</v>
          </cell>
          <cell r="M72">
            <v>375</v>
          </cell>
          <cell r="N72">
            <v>363</v>
          </cell>
          <cell r="O72">
            <v>331</v>
          </cell>
          <cell r="P72">
            <v>331</v>
          </cell>
          <cell r="Q72">
            <v>386.11500000000001</v>
          </cell>
          <cell r="R72">
            <v>375</v>
          </cell>
          <cell r="S72">
            <v>400</v>
          </cell>
          <cell r="T72">
            <v>354</v>
          </cell>
          <cell r="U72">
            <v>362</v>
          </cell>
          <cell r="V72">
            <v>375</v>
          </cell>
          <cell r="W72">
            <v>375</v>
          </cell>
          <cell r="X72">
            <v>400</v>
          </cell>
          <cell r="Y72">
            <v>400</v>
          </cell>
        </row>
        <row r="73">
          <cell r="B73">
            <v>400</v>
          </cell>
          <cell r="C73">
            <v>400</v>
          </cell>
          <cell r="D73">
            <v>400</v>
          </cell>
          <cell r="E73">
            <v>400</v>
          </cell>
          <cell r="F73">
            <v>400</v>
          </cell>
          <cell r="G73">
            <v>400</v>
          </cell>
          <cell r="H73">
            <v>400</v>
          </cell>
          <cell r="I73">
            <v>391</v>
          </cell>
          <cell r="J73">
            <v>391</v>
          </cell>
          <cell r="K73">
            <v>315</v>
          </cell>
          <cell r="L73">
            <v>320</v>
          </cell>
          <cell r="M73">
            <v>320</v>
          </cell>
          <cell r="N73">
            <v>334</v>
          </cell>
          <cell r="O73">
            <v>361</v>
          </cell>
          <cell r="P73">
            <v>352</v>
          </cell>
          <cell r="Q73">
            <v>326</v>
          </cell>
          <cell r="R73">
            <v>354</v>
          </cell>
          <cell r="S73">
            <v>350</v>
          </cell>
          <cell r="T73">
            <v>400</v>
          </cell>
          <cell r="U73">
            <v>400</v>
          </cell>
          <cell r="V73">
            <v>400</v>
          </cell>
          <cell r="W73">
            <v>400</v>
          </cell>
          <cell r="X73">
            <v>400</v>
          </cell>
          <cell r="Y73">
            <v>382</v>
          </cell>
        </row>
        <row r="74">
          <cell r="B74">
            <v>750</v>
          </cell>
          <cell r="C74">
            <v>750</v>
          </cell>
          <cell r="D74">
            <v>750</v>
          </cell>
          <cell r="E74">
            <v>750</v>
          </cell>
          <cell r="F74">
            <v>750</v>
          </cell>
          <cell r="G74">
            <v>750</v>
          </cell>
          <cell r="H74">
            <v>750</v>
          </cell>
          <cell r="I74">
            <v>757</v>
          </cell>
          <cell r="J74">
            <v>700</v>
          </cell>
          <cell r="K74">
            <v>750</v>
          </cell>
          <cell r="L74">
            <v>743</v>
          </cell>
          <cell r="M74">
            <v>700</v>
          </cell>
          <cell r="N74">
            <v>663.05</v>
          </cell>
          <cell r="O74">
            <v>653</v>
          </cell>
          <cell r="P74">
            <v>703</v>
          </cell>
          <cell r="Q74">
            <v>750</v>
          </cell>
          <cell r="R74">
            <v>750</v>
          </cell>
          <cell r="S74">
            <v>749</v>
          </cell>
          <cell r="T74">
            <v>750</v>
          </cell>
          <cell r="U74">
            <v>750</v>
          </cell>
          <cell r="V74">
            <v>750</v>
          </cell>
          <cell r="W74">
            <v>725</v>
          </cell>
          <cell r="X74">
            <v>750</v>
          </cell>
          <cell r="Y74">
            <v>750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269</v>
          </cell>
          <cell r="C76">
            <v>229</v>
          </cell>
          <cell r="D76">
            <v>90.3</v>
          </cell>
          <cell r="G76">
            <v>193</v>
          </cell>
          <cell r="L76">
            <v>340.9</v>
          </cell>
          <cell r="M76">
            <v>530</v>
          </cell>
          <cell r="N76">
            <v>530</v>
          </cell>
          <cell r="O76">
            <v>202.9</v>
          </cell>
          <cell r="P76">
            <v>386.3</v>
          </cell>
          <cell r="Q76">
            <v>530</v>
          </cell>
          <cell r="R76">
            <v>512.20000000000005</v>
          </cell>
          <cell r="S76">
            <v>82.9</v>
          </cell>
          <cell r="X76">
            <v>89</v>
          </cell>
          <cell r="Y76">
            <v>52.9</v>
          </cell>
        </row>
      </sheetData>
      <sheetData sheetId="17">
        <row r="64">
          <cell r="B64">
            <v>1021.2329999999999</v>
          </cell>
          <cell r="C64">
            <v>1035.2329999999999</v>
          </cell>
          <cell r="D64">
            <v>1047.2360000000001</v>
          </cell>
          <cell r="E64">
            <v>1037.232</v>
          </cell>
          <cell r="F64">
            <v>1045.229</v>
          </cell>
          <cell r="G64">
            <v>1044.2339999999999</v>
          </cell>
          <cell r="H64">
            <v>1026.2359999999999</v>
          </cell>
          <cell r="I64">
            <v>1008.228</v>
          </cell>
          <cell r="J64">
            <v>1018.374</v>
          </cell>
          <cell r="K64">
            <v>1019.376</v>
          </cell>
          <cell r="L64">
            <v>1014.38</v>
          </cell>
          <cell r="M64">
            <v>1012.369</v>
          </cell>
          <cell r="N64">
            <v>1011.374</v>
          </cell>
          <cell r="O64">
            <v>1010.385</v>
          </cell>
          <cell r="P64">
            <v>995.37900000000002</v>
          </cell>
          <cell r="Q64">
            <v>982.37900000000002</v>
          </cell>
          <cell r="R64">
            <v>988.39099999999996</v>
          </cell>
          <cell r="S64">
            <v>999.76499999999999</v>
          </cell>
          <cell r="T64">
            <v>1007.753</v>
          </cell>
          <cell r="U64">
            <v>1011.76</v>
          </cell>
          <cell r="V64">
            <v>1017.371</v>
          </cell>
          <cell r="W64">
            <v>1018.367</v>
          </cell>
          <cell r="X64">
            <v>999.37300000000005</v>
          </cell>
          <cell r="Y64">
            <v>986.72500000000002</v>
          </cell>
        </row>
        <row r="65">
          <cell r="B65">
            <v>965.81299999999999</v>
          </cell>
          <cell r="C65">
            <v>934.36999999999989</v>
          </cell>
          <cell r="D65">
            <v>917.88599999999985</v>
          </cell>
          <cell r="E65">
            <v>904.62799999999993</v>
          </cell>
          <cell r="F65">
            <v>895.78100000000018</v>
          </cell>
          <cell r="G65">
            <v>917.65800000000002</v>
          </cell>
          <cell r="H65">
            <v>976.78600000000017</v>
          </cell>
          <cell r="I65">
            <v>1069.0859999999998</v>
          </cell>
          <cell r="J65">
            <v>1122.75</v>
          </cell>
          <cell r="K65">
            <v>1147.1789999999999</v>
          </cell>
          <cell r="L65">
            <v>1161.7390000000003</v>
          </cell>
          <cell r="M65">
            <v>1153.1530000000002</v>
          </cell>
          <cell r="N65">
            <v>1130.0550000000003</v>
          </cell>
          <cell r="O65">
            <v>1079.825</v>
          </cell>
          <cell r="P65">
            <v>1054.693</v>
          </cell>
          <cell r="Q65">
            <v>1027.8869999999999</v>
          </cell>
          <cell r="R65">
            <v>1018.942</v>
          </cell>
          <cell r="S65">
            <v>1073.7650000000001</v>
          </cell>
          <cell r="T65">
            <v>1086.6659999999999</v>
          </cell>
          <cell r="U65">
            <v>1071.405</v>
          </cell>
          <cell r="V65">
            <v>1028.152</v>
          </cell>
          <cell r="W65">
            <v>950.78300000000002</v>
          </cell>
          <cell r="X65">
            <v>914.7030000000002</v>
          </cell>
          <cell r="Y65">
            <v>860.53199999999993</v>
          </cell>
        </row>
        <row r="66">
          <cell r="B66">
            <v>3097.2819999999992</v>
          </cell>
          <cell r="C66">
            <v>2999.2110000000002</v>
          </cell>
          <cell r="D66">
            <v>2882.6179999999999</v>
          </cell>
          <cell r="E66">
            <v>2816.9369999999999</v>
          </cell>
          <cell r="F66">
            <v>2846.2479999999996</v>
          </cell>
          <cell r="G66">
            <v>3035.2789999999995</v>
          </cell>
          <cell r="H66">
            <v>3322.0559999999991</v>
          </cell>
          <cell r="I66">
            <v>3865.3070000000002</v>
          </cell>
          <cell r="J66">
            <v>4301.3830000000007</v>
          </cell>
          <cell r="K66">
            <v>4528.1719999999996</v>
          </cell>
          <cell r="L66">
            <v>4667.9030000000012</v>
          </cell>
          <cell r="M66">
            <v>4686.9130000000005</v>
          </cell>
          <cell r="N66">
            <v>4616.3319999999994</v>
          </cell>
          <cell r="O66">
            <v>4373.7290000000003</v>
          </cell>
          <cell r="P66">
            <v>4367.5909999999994</v>
          </cell>
          <cell r="Q66">
            <v>4312.3209999999999</v>
          </cell>
          <cell r="R66">
            <v>4325.1909999999998</v>
          </cell>
          <cell r="S66">
            <v>4872.91</v>
          </cell>
          <cell r="T66">
            <v>5082.0590000000002</v>
          </cell>
          <cell r="U66">
            <v>5058.2939999999999</v>
          </cell>
          <cell r="V66">
            <v>4765.5500000000011</v>
          </cell>
          <cell r="W66">
            <v>4250.9270000000006</v>
          </cell>
          <cell r="X66">
            <v>3929.4190000000003</v>
          </cell>
          <cell r="Y66">
            <v>3512.5219999999995</v>
          </cell>
        </row>
        <row r="68">
          <cell r="B68">
            <v>130.5</v>
          </cell>
          <cell r="C68">
            <v>141.5</v>
          </cell>
          <cell r="D68">
            <v>150</v>
          </cell>
          <cell r="E68">
            <v>139.5</v>
          </cell>
          <cell r="F68">
            <v>128</v>
          </cell>
          <cell r="G68">
            <v>126.5</v>
          </cell>
          <cell r="H68">
            <v>121.5</v>
          </cell>
          <cell r="I68">
            <v>126</v>
          </cell>
          <cell r="J68">
            <v>150.5</v>
          </cell>
          <cell r="K68">
            <v>150</v>
          </cell>
          <cell r="L68">
            <v>151.5</v>
          </cell>
          <cell r="M68">
            <v>178.5</v>
          </cell>
          <cell r="N68">
            <v>154</v>
          </cell>
          <cell r="O68">
            <v>143.5</v>
          </cell>
          <cell r="P68">
            <v>147</v>
          </cell>
          <cell r="Q68">
            <v>158.5</v>
          </cell>
          <cell r="R68">
            <v>170.5</v>
          </cell>
          <cell r="S68">
            <v>173.5</v>
          </cell>
          <cell r="T68">
            <v>183</v>
          </cell>
          <cell r="U68">
            <v>179</v>
          </cell>
          <cell r="V68">
            <v>162</v>
          </cell>
          <cell r="W68">
            <v>158</v>
          </cell>
          <cell r="X68">
            <v>136.5</v>
          </cell>
          <cell r="Y68">
            <v>127.5</v>
          </cell>
        </row>
        <row r="73">
          <cell r="B73">
            <v>109</v>
          </cell>
          <cell r="C73">
            <v>9</v>
          </cell>
          <cell r="D73">
            <v>9</v>
          </cell>
          <cell r="E73">
            <v>9</v>
          </cell>
          <cell r="F73">
            <v>9</v>
          </cell>
          <cell r="G73">
            <v>9</v>
          </cell>
          <cell r="H73">
            <v>9</v>
          </cell>
          <cell r="I73">
            <v>9</v>
          </cell>
          <cell r="J73">
            <v>70</v>
          </cell>
          <cell r="K73">
            <v>122</v>
          </cell>
          <cell r="L73">
            <v>147</v>
          </cell>
          <cell r="M73">
            <v>120</v>
          </cell>
          <cell r="N73">
            <v>92</v>
          </cell>
          <cell r="O73">
            <v>82</v>
          </cell>
          <cell r="P73">
            <v>75</v>
          </cell>
          <cell r="Q73">
            <v>81</v>
          </cell>
          <cell r="R73">
            <v>92</v>
          </cell>
          <cell r="S73">
            <v>134</v>
          </cell>
          <cell r="T73">
            <v>154</v>
          </cell>
          <cell r="U73">
            <v>135</v>
          </cell>
          <cell r="V73">
            <v>119</v>
          </cell>
          <cell r="W73">
            <v>122</v>
          </cell>
          <cell r="X73">
            <v>130</v>
          </cell>
          <cell r="Y73">
            <v>113</v>
          </cell>
        </row>
        <row r="74">
          <cell r="I74">
            <v>7</v>
          </cell>
          <cell r="M74">
            <v>10</v>
          </cell>
          <cell r="N74">
            <v>10</v>
          </cell>
          <cell r="O74">
            <v>10</v>
          </cell>
        </row>
        <row r="76">
          <cell r="B76">
            <v>30</v>
          </cell>
          <cell r="C76">
            <v>30</v>
          </cell>
          <cell r="D76">
            <v>30</v>
          </cell>
          <cell r="E76">
            <v>54.6</v>
          </cell>
          <cell r="F76">
            <v>31.4</v>
          </cell>
          <cell r="G76">
            <v>30</v>
          </cell>
          <cell r="H76">
            <v>121.4</v>
          </cell>
          <cell r="I76">
            <v>285</v>
          </cell>
          <cell r="J76">
            <v>312.8</v>
          </cell>
          <cell r="K76">
            <v>68.599999999999994</v>
          </cell>
          <cell r="L76">
            <v>30</v>
          </cell>
          <cell r="M76">
            <v>30</v>
          </cell>
          <cell r="N76">
            <v>30</v>
          </cell>
          <cell r="O76">
            <v>30</v>
          </cell>
          <cell r="P76">
            <v>30</v>
          </cell>
          <cell r="Q76">
            <v>30</v>
          </cell>
          <cell r="R76">
            <v>30</v>
          </cell>
          <cell r="S76">
            <v>30</v>
          </cell>
          <cell r="T76">
            <v>203</v>
          </cell>
          <cell r="U76">
            <v>375.1</v>
          </cell>
          <cell r="V76">
            <v>103.2</v>
          </cell>
          <cell r="W76">
            <v>275</v>
          </cell>
          <cell r="X76">
            <v>30</v>
          </cell>
          <cell r="Y76">
            <v>30</v>
          </cell>
        </row>
      </sheetData>
      <sheetData sheetId="18">
        <row r="7">
          <cell r="B7">
            <v>50</v>
          </cell>
          <cell r="C7">
            <v>51</v>
          </cell>
          <cell r="D7">
            <v>47.7</v>
          </cell>
          <cell r="E7">
            <v>43.9</v>
          </cell>
          <cell r="F7">
            <v>43.86</v>
          </cell>
          <cell r="G7">
            <v>47.18</v>
          </cell>
          <cell r="H7">
            <v>54.99</v>
          </cell>
          <cell r="I7">
            <v>59.5</v>
          </cell>
          <cell r="J7">
            <v>62.42</v>
          </cell>
          <cell r="K7">
            <v>56.92</v>
          </cell>
          <cell r="L7">
            <v>54</v>
          </cell>
          <cell r="M7">
            <v>54.59</v>
          </cell>
          <cell r="N7">
            <v>48.96</v>
          </cell>
          <cell r="O7">
            <v>44.18</v>
          </cell>
          <cell r="P7">
            <v>45.5</v>
          </cell>
          <cell r="Q7">
            <v>53.82</v>
          </cell>
          <cell r="R7">
            <v>54.5</v>
          </cell>
          <cell r="S7">
            <v>60</v>
          </cell>
          <cell r="T7">
            <v>68.12</v>
          </cell>
          <cell r="U7">
            <v>71.12</v>
          </cell>
          <cell r="V7">
            <v>64.790000000000006</v>
          </cell>
          <cell r="W7">
            <v>59.45</v>
          </cell>
          <cell r="X7">
            <v>54.59</v>
          </cell>
          <cell r="Y7">
            <v>52.99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LE_TRADING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NRG_TRADING_HOUS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SENTRADE</v>
          </cell>
        </row>
        <row r="37">
          <cell r="A37" t="str">
            <v>SOLARENERGY</v>
          </cell>
        </row>
        <row r="38">
          <cell r="A38" t="str">
            <v>STATKRAFT-DE1</v>
          </cell>
        </row>
        <row r="39">
          <cell r="A39" t="str">
            <v>SUSAKI_POWER</v>
          </cell>
        </row>
        <row r="40">
          <cell r="A40" t="str">
            <v>TERNA_ENERGY</v>
          </cell>
        </row>
        <row r="41">
          <cell r="A41" t="str">
            <v>VIOLAR</v>
          </cell>
        </row>
        <row r="42">
          <cell r="A42" t="str">
            <v>VOLTERRA</v>
          </cell>
        </row>
        <row r="43">
          <cell r="A43" t="str">
            <v>VOLTON</v>
          </cell>
        </row>
        <row r="44">
          <cell r="A44" t="str">
            <v>WATT_AND_VOLT</v>
          </cell>
        </row>
        <row r="45">
          <cell r="A45" t="str">
            <v>WOOTIS</v>
          </cell>
        </row>
        <row r="46">
          <cell r="A46" t="str">
            <v>COUPLING_CBS</v>
          </cell>
        </row>
        <row r="51">
          <cell r="A51" t="str">
            <v>ADMIE</v>
          </cell>
        </row>
        <row r="52">
          <cell r="A52" t="str">
            <v>ATTIKI_GSC</v>
          </cell>
        </row>
        <row r="53">
          <cell r="A53" t="str">
            <v>AYEN_ENERGIJA</v>
          </cell>
        </row>
        <row r="54">
          <cell r="A54" t="str">
            <v>CEZ_AS</v>
          </cell>
        </row>
        <row r="55">
          <cell r="A55" t="str">
            <v>DANSKECOM</v>
          </cell>
        </row>
        <row r="56">
          <cell r="A56" t="str">
            <v>ELINOIL</v>
          </cell>
        </row>
        <row r="57">
          <cell r="A57" t="str">
            <v>ELPEDISON</v>
          </cell>
        </row>
        <row r="58">
          <cell r="A58" t="str">
            <v>ELTA</v>
          </cell>
        </row>
        <row r="59">
          <cell r="A59" t="str">
            <v>ENSCO-AG-ST</v>
          </cell>
        </row>
        <row r="60">
          <cell r="A60" t="str">
            <v>EPA_THESS</v>
          </cell>
        </row>
        <row r="61">
          <cell r="A61" t="str">
            <v>EUNICE_TRADING</v>
          </cell>
        </row>
        <row r="62">
          <cell r="A62" t="str">
            <v>GEN-I-ATHENS</v>
          </cell>
        </row>
        <row r="63">
          <cell r="A63" t="str">
            <v>GREENENV</v>
          </cell>
        </row>
        <row r="64">
          <cell r="A64" t="str">
            <v>HERON</v>
          </cell>
        </row>
        <row r="65">
          <cell r="A65" t="str">
            <v>HSE</v>
          </cell>
        </row>
        <row r="66">
          <cell r="A66" t="str">
            <v>INTERENERGO</v>
          </cell>
        </row>
        <row r="67">
          <cell r="A67" t="str">
            <v>KEN</v>
          </cell>
        </row>
        <row r="68">
          <cell r="A68" t="str">
            <v>KVMARKOUSA</v>
          </cell>
        </row>
        <row r="69">
          <cell r="A69" t="str">
            <v>LIG_MEGALOPOLIS</v>
          </cell>
        </row>
        <row r="70">
          <cell r="A70" t="str">
            <v>LIG_MELITIS</v>
          </cell>
        </row>
        <row r="71">
          <cell r="A71" t="str">
            <v>MYTILINEOS</v>
          </cell>
        </row>
        <row r="72">
          <cell r="A72" t="str">
            <v>NRG_TRADING_HOUS</v>
          </cell>
        </row>
        <row r="73">
          <cell r="A73" t="str">
            <v>OTEESTATE</v>
          </cell>
        </row>
        <row r="74">
          <cell r="A74" t="str">
            <v>PETROGAZ</v>
          </cell>
        </row>
        <row r="75">
          <cell r="A75" t="str">
            <v>PPC</v>
          </cell>
        </row>
        <row r="76">
          <cell r="A76" t="str">
            <v>SOLARENERGY</v>
          </cell>
        </row>
        <row r="77">
          <cell r="A77" t="str">
            <v>STATKRAFT-DE1</v>
          </cell>
        </row>
        <row r="78">
          <cell r="A78" t="str">
            <v>VIENER</v>
          </cell>
        </row>
        <row r="79">
          <cell r="A79" t="str">
            <v>VIOLAR</v>
          </cell>
        </row>
        <row r="80">
          <cell r="A80" t="str">
            <v>VOLTERRA</v>
          </cell>
        </row>
        <row r="81">
          <cell r="A81" t="str">
            <v>VOLTON</v>
          </cell>
        </row>
        <row r="82">
          <cell r="A82" t="str">
            <v>WATT_AND_VOLT</v>
          </cell>
        </row>
        <row r="83">
          <cell r="A8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44245</v>
          </cell>
        </row>
        <row r="4">
          <cell r="B4">
            <v>44245</v>
          </cell>
        </row>
        <row r="5">
          <cell r="B5">
            <v>44245</v>
          </cell>
        </row>
        <row r="6">
          <cell r="B6">
            <v>44245</v>
          </cell>
        </row>
        <row r="7">
          <cell r="B7">
            <v>44245</v>
          </cell>
        </row>
        <row r="8">
          <cell r="B8">
            <v>44245</v>
          </cell>
        </row>
        <row r="9">
          <cell r="B9">
            <v>44245</v>
          </cell>
        </row>
        <row r="10">
          <cell r="B10">
            <v>44245</v>
          </cell>
        </row>
        <row r="11">
          <cell r="B11">
            <v>44245</v>
          </cell>
        </row>
        <row r="12">
          <cell r="B12">
            <v>44245</v>
          </cell>
        </row>
        <row r="13">
          <cell r="B13">
            <v>44245</v>
          </cell>
        </row>
        <row r="14">
          <cell r="B14">
            <v>44245</v>
          </cell>
        </row>
        <row r="15">
          <cell r="B15">
            <v>44245</v>
          </cell>
        </row>
        <row r="16">
          <cell r="B16">
            <v>44245</v>
          </cell>
        </row>
      </sheetData>
      <sheetData sheetId="41">
        <row r="2">
          <cell r="C2">
            <v>44248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615.81989999999996</v>
          </cell>
          <cell r="J12">
            <v>615.82000000000005</v>
          </cell>
          <cell r="K12">
            <v>615.82000000000005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EUNICE_AGG_BZ01_NDR_SA_N</v>
          </cell>
          <cell r="D20" t="str">
            <v>29X10001000100GF</v>
          </cell>
          <cell r="E20" t="str">
            <v>EUNICE_AGG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12.4</v>
          </cell>
          <cell r="J24">
            <v>12.4</v>
          </cell>
          <cell r="K24">
            <v>12.4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182.35239999999999</v>
          </cell>
          <cell r="J25">
            <v>182.352</v>
          </cell>
          <cell r="K25">
            <v>182.352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112.3163</v>
          </cell>
          <cell r="J26">
            <v>112.316</v>
          </cell>
          <cell r="K26">
            <v>112.316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5353.8369999999986</v>
      </c>
      <c r="C4" s="18">
        <v>5149.2750000000024</v>
      </c>
      <c r="D4" s="18">
        <v>5036.6950000000015</v>
      </c>
      <c r="E4" s="18">
        <v>4961.9380000000001</v>
      </c>
      <c r="F4" s="18">
        <v>4955.612000000001</v>
      </c>
      <c r="G4" s="18">
        <v>5162.6280000000006</v>
      </c>
      <c r="H4" s="18">
        <v>5576.9639999999999</v>
      </c>
      <c r="I4" s="18">
        <v>6369.6139999999996</v>
      </c>
      <c r="J4" s="18">
        <v>6975.8280000000004</v>
      </c>
      <c r="K4" s="18">
        <v>7035.3239999999987</v>
      </c>
      <c r="L4" s="18">
        <v>7172.5389999999998</v>
      </c>
      <c r="M4" s="18">
        <v>7190.9350000000013</v>
      </c>
      <c r="N4" s="18">
        <v>7043.7610000000013</v>
      </c>
      <c r="O4" s="18">
        <v>6729.44</v>
      </c>
      <c r="P4" s="18">
        <v>6669.6170000000011</v>
      </c>
      <c r="Q4" s="18">
        <v>6592.0870000000014</v>
      </c>
      <c r="R4" s="18">
        <v>6625.0079999999989</v>
      </c>
      <c r="S4" s="18">
        <v>7283.9750000000004</v>
      </c>
      <c r="T4" s="18">
        <v>7716.4840000000004</v>
      </c>
      <c r="U4" s="18">
        <v>7830.5750000000007</v>
      </c>
      <c r="V4" s="18">
        <v>7195.3219999999992</v>
      </c>
      <c r="W4" s="18">
        <v>6775.0940000000001</v>
      </c>
      <c r="X4" s="18">
        <v>6140.0220000000008</v>
      </c>
      <c r="Y4" s="18">
        <v>5630.2310000000007</v>
      </c>
      <c r="Z4" s="19"/>
      <c r="AA4" s="20">
        <f>SUM(B4:Z4)</f>
        <v>153172.80500000002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</v>
      </c>
      <c r="C7" s="28">
        <v>51</v>
      </c>
      <c r="D7" s="28">
        <v>47.7</v>
      </c>
      <c r="E7" s="28">
        <v>43.9</v>
      </c>
      <c r="F7" s="28">
        <v>43.86</v>
      </c>
      <c r="G7" s="28">
        <v>47.18</v>
      </c>
      <c r="H7" s="28">
        <v>54.99</v>
      </c>
      <c r="I7" s="28">
        <v>59.5</v>
      </c>
      <c r="J7" s="28">
        <v>62.42</v>
      </c>
      <c r="K7" s="28">
        <v>56.92</v>
      </c>
      <c r="L7" s="28">
        <v>54</v>
      </c>
      <c r="M7" s="28">
        <v>54.59</v>
      </c>
      <c r="N7" s="28">
        <v>48.96</v>
      </c>
      <c r="O7" s="28">
        <v>44.18</v>
      </c>
      <c r="P7" s="28">
        <v>45.5</v>
      </c>
      <c r="Q7" s="28">
        <v>53.82</v>
      </c>
      <c r="R7" s="28">
        <v>54.5</v>
      </c>
      <c r="S7" s="28">
        <v>60</v>
      </c>
      <c r="T7" s="28">
        <v>68.12</v>
      </c>
      <c r="U7" s="28">
        <v>71.12</v>
      </c>
      <c r="V7" s="28">
        <v>64.790000000000006</v>
      </c>
      <c r="W7" s="28">
        <v>59.45</v>
      </c>
      <c r="X7" s="28">
        <v>54.59</v>
      </c>
      <c r="Y7" s="28">
        <v>52.99</v>
      </c>
      <c r="Z7" s="29"/>
      <c r="AA7" s="30">
        <f>IF(SUM(GR_MAINLAND_MCP_SUM_SELL)&lt;&gt;0,AVERAGEIF(GR_MAINLAND_MCP_SUM_SELL,"&lt;&gt;"""),"")</f>
        <v>54.336666666666673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880</v>
      </c>
      <c r="C10" s="42">
        <v>880</v>
      </c>
      <c r="D10" s="42">
        <v>880</v>
      </c>
      <c r="E10" s="42">
        <v>880</v>
      </c>
      <c r="F10" s="42">
        <v>880</v>
      </c>
      <c r="G10" s="42">
        <v>880</v>
      </c>
      <c r="H10" s="42">
        <v>880</v>
      </c>
      <c r="I10" s="42">
        <v>880</v>
      </c>
      <c r="J10" s="42">
        <v>880</v>
      </c>
      <c r="K10" s="42">
        <v>880</v>
      </c>
      <c r="L10" s="42">
        <v>880</v>
      </c>
      <c r="M10" s="42">
        <v>880</v>
      </c>
      <c r="N10" s="42">
        <v>880</v>
      </c>
      <c r="O10" s="42">
        <v>880</v>
      </c>
      <c r="P10" s="42">
        <v>880</v>
      </c>
      <c r="Q10" s="42">
        <v>880</v>
      </c>
      <c r="R10" s="42">
        <v>880</v>
      </c>
      <c r="S10" s="42">
        <v>880</v>
      </c>
      <c r="T10" s="42">
        <v>880</v>
      </c>
      <c r="U10" s="42">
        <v>880</v>
      </c>
      <c r="V10" s="42">
        <v>880</v>
      </c>
      <c r="W10" s="42">
        <v>880</v>
      </c>
      <c r="X10" s="42">
        <v>880</v>
      </c>
      <c r="Y10" s="42">
        <v>880</v>
      </c>
      <c r="Z10" s="43"/>
      <c r="AA10" s="44">
        <f>SUM(B10:Z10)</f>
        <v>21120</v>
      </c>
    </row>
    <row r="11" spans="1:27" ht="24.95" customHeight="1" x14ac:dyDescent="0.2">
      <c r="A11" s="45" t="s">
        <v>7</v>
      </c>
      <c r="B11" s="46">
        <v>1419.9</v>
      </c>
      <c r="C11" s="47">
        <v>1224.9000000000001</v>
      </c>
      <c r="D11" s="47">
        <v>1224.9000000000001</v>
      </c>
      <c r="E11" s="47">
        <v>1224.9000000000001</v>
      </c>
      <c r="F11" s="47">
        <v>1224.9000000000001</v>
      </c>
      <c r="G11" s="47">
        <v>1224.9000000000001</v>
      </c>
      <c r="H11" s="47">
        <v>1607.9</v>
      </c>
      <c r="I11" s="47">
        <v>1843.9</v>
      </c>
      <c r="J11" s="47">
        <v>1843.9</v>
      </c>
      <c r="K11" s="47">
        <v>1611.9</v>
      </c>
      <c r="L11" s="47">
        <v>1377.9</v>
      </c>
      <c r="M11" s="47">
        <v>1392.2820000000002</v>
      </c>
      <c r="N11" s="47">
        <v>1278.9000000000001</v>
      </c>
      <c r="O11" s="47">
        <v>1434.9</v>
      </c>
      <c r="P11" s="47">
        <v>1434.9</v>
      </c>
      <c r="Q11" s="47">
        <v>1526.9</v>
      </c>
      <c r="R11" s="47">
        <v>1706.9</v>
      </c>
      <c r="S11" s="47">
        <v>2343.9</v>
      </c>
      <c r="T11" s="47">
        <v>2705.473</v>
      </c>
      <c r="U11" s="47">
        <v>2890.7649999999999</v>
      </c>
      <c r="V11" s="47">
        <v>2481</v>
      </c>
      <c r="W11" s="47">
        <v>2383.9</v>
      </c>
      <c r="X11" s="47">
        <v>1994.5120000000002</v>
      </c>
      <c r="Y11" s="47">
        <v>1632.9</v>
      </c>
      <c r="Z11" s="48"/>
      <c r="AA11" s="49">
        <f>SUM(B11:Z11)</f>
        <v>41037.132000000012</v>
      </c>
    </row>
    <row r="12" spans="1:27" ht="24.95" customHeight="1" x14ac:dyDescent="0.2">
      <c r="A12" s="45" t="s">
        <v>8</v>
      </c>
      <c r="B12" s="46">
        <v>754</v>
      </c>
      <c r="C12" s="47">
        <v>754</v>
      </c>
      <c r="D12" s="47">
        <v>754</v>
      </c>
      <c r="E12" s="47">
        <v>754</v>
      </c>
      <c r="F12" s="47">
        <v>754</v>
      </c>
      <c r="G12" s="47">
        <v>754</v>
      </c>
      <c r="H12" s="47">
        <v>916</v>
      </c>
      <c r="I12" s="47">
        <v>1191</v>
      </c>
      <c r="J12" s="47">
        <v>1466</v>
      </c>
      <c r="K12" s="47">
        <v>1431</v>
      </c>
      <c r="L12" s="47">
        <v>1254</v>
      </c>
      <c r="M12" s="47">
        <v>1016</v>
      </c>
      <c r="N12" s="47">
        <v>1016</v>
      </c>
      <c r="O12" s="47">
        <v>1008</v>
      </c>
      <c r="P12" s="47">
        <v>988</v>
      </c>
      <c r="Q12" s="47">
        <v>1008</v>
      </c>
      <c r="R12" s="47">
        <v>1273</v>
      </c>
      <c r="S12" s="47">
        <v>1878</v>
      </c>
      <c r="T12" s="47">
        <v>2042</v>
      </c>
      <c r="U12" s="47">
        <v>1963</v>
      </c>
      <c r="V12" s="47">
        <v>1713</v>
      </c>
      <c r="W12" s="47">
        <v>1384</v>
      </c>
      <c r="X12" s="47">
        <v>929</v>
      </c>
      <c r="Y12" s="47">
        <v>729</v>
      </c>
      <c r="Z12" s="48"/>
      <c r="AA12" s="49">
        <f>SUM(B12:Z12)</f>
        <v>27729</v>
      </c>
    </row>
    <row r="13" spans="1:27" ht="24.95" customHeight="1" x14ac:dyDescent="0.2">
      <c r="A13" s="50" t="s">
        <v>9</v>
      </c>
      <c r="B13" s="51">
        <v>430.93700000000007</v>
      </c>
      <c r="C13" s="52">
        <v>461.37499999999989</v>
      </c>
      <c r="D13" s="52">
        <v>487.49499999999989</v>
      </c>
      <c r="E13" s="52">
        <v>503.03799999999995</v>
      </c>
      <c r="F13" s="52">
        <v>496.71200000000005</v>
      </c>
      <c r="G13" s="52">
        <v>510.72799999999995</v>
      </c>
      <c r="H13" s="52">
        <v>573.06400000000019</v>
      </c>
      <c r="I13" s="52">
        <v>856.71400000000006</v>
      </c>
      <c r="J13" s="52">
        <v>1269.9279999999994</v>
      </c>
      <c r="K13" s="52">
        <v>1622.4239999999998</v>
      </c>
      <c r="L13" s="52">
        <v>1831.7389999999998</v>
      </c>
      <c r="M13" s="52">
        <v>1927.653</v>
      </c>
      <c r="N13" s="52">
        <v>1928.8109999999999</v>
      </c>
      <c r="O13" s="52">
        <v>1808.6400000000003</v>
      </c>
      <c r="P13" s="52">
        <v>1544.4169999999999</v>
      </c>
      <c r="Q13" s="52">
        <v>1135.0719999999999</v>
      </c>
      <c r="R13" s="52">
        <v>723.9079999999999</v>
      </c>
      <c r="S13" s="52">
        <v>550.17500000000007</v>
      </c>
      <c r="T13" s="52">
        <v>535.01100000000008</v>
      </c>
      <c r="U13" s="52">
        <v>534.80999999999995</v>
      </c>
      <c r="V13" s="52">
        <v>546.32200000000012</v>
      </c>
      <c r="W13" s="52">
        <v>577.19399999999996</v>
      </c>
      <c r="X13" s="52">
        <v>647.50999999999988</v>
      </c>
      <c r="Y13" s="52">
        <v>753.43099999999993</v>
      </c>
      <c r="Z13" s="53"/>
      <c r="AA13" s="54">
        <f>SUM(B13:Z13)</f>
        <v>22257.107999999997</v>
      </c>
    </row>
    <row r="14" spans="1:27" ht="30" customHeight="1" thickBot="1" x14ac:dyDescent="0.25">
      <c r="A14" s="55" t="s">
        <v>10</v>
      </c>
      <c r="B14" s="56">
        <f>IF(LEN(B$2)&gt;0,SUM(B10:B13),"")</f>
        <v>3484.837</v>
      </c>
      <c r="C14" s="57">
        <f t="shared" ref="C14:Z14" si="0">IF(LEN(C$2)&gt;0,SUM(C10:C13),"")</f>
        <v>3320.2750000000001</v>
      </c>
      <c r="D14" s="57">
        <f t="shared" si="0"/>
        <v>3346.395</v>
      </c>
      <c r="E14" s="57">
        <f t="shared" si="0"/>
        <v>3361.9380000000001</v>
      </c>
      <c r="F14" s="57">
        <f t="shared" si="0"/>
        <v>3355.6120000000001</v>
      </c>
      <c r="G14" s="57">
        <f t="shared" si="0"/>
        <v>3369.6280000000002</v>
      </c>
      <c r="H14" s="57">
        <f t="shared" si="0"/>
        <v>3976.9640000000004</v>
      </c>
      <c r="I14" s="57">
        <f t="shared" si="0"/>
        <v>4771.6140000000005</v>
      </c>
      <c r="J14" s="57">
        <f t="shared" si="0"/>
        <v>5459.8279999999995</v>
      </c>
      <c r="K14" s="57">
        <f t="shared" si="0"/>
        <v>5545.3239999999996</v>
      </c>
      <c r="L14" s="57">
        <f t="shared" si="0"/>
        <v>5343.6390000000001</v>
      </c>
      <c r="M14" s="57">
        <f t="shared" si="0"/>
        <v>5215.9350000000004</v>
      </c>
      <c r="N14" s="57">
        <f t="shared" si="0"/>
        <v>5103.7110000000002</v>
      </c>
      <c r="O14" s="57">
        <f t="shared" si="0"/>
        <v>5131.5400000000009</v>
      </c>
      <c r="P14" s="57">
        <f t="shared" si="0"/>
        <v>4847.317</v>
      </c>
      <c r="Q14" s="57">
        <f t="shared" si="0"/>
        <v>4549.9719999999998</v>
      </c>
      <c r="R14" s="57">
        <f t="shared" si="0"/>
        <v>4583.808</v>
      </c>
      <c r="S14" s="57">
        <f t="shared" si="0"/>
        <v>5652.0749999999998</v>
      </c>
      <c r="T14" s="57">
        <f t="shared" si="0"/>
        <v>6162.4840000000004</v>
      </c>
      <c r="U14" s="57">
        <f t="shared" si="0"/>
        <v>6268.5749999999989</v>
      </c>
      <c r="V14" s="57">
        <f t="shared" si="0"/>
        <v>5620.3220000000001</v>
      </c>
      <c r="W14" s="57">
        <f t="shared" si="0"/>
        <v>5225.0939999999991</v>
      </c>
      <c r="X14" s="57">
        <f t="shared" si="0"/>
        <v>4451.0219999999999</v>
      </c>
      <c r="Y14" s="57">
        <f t="shared" si="0"/>
        <v>3995.3310000000001</v>
      </c>
      <c r="Z14" s="58" t="str">
        <f t="shared" si="0"/>
        <v/>
      </c>
      <c r="AA14" s="59">
        <f>SUM(AA9:AA13)</f>
        <v>112143.24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2599.9</v>
      </c>
      <c r="C25" s="67">
        <v>2630.9</v>
      </c>
      <c r="D25" s="67">
        <v>2644.9</v>
      </c>
      <c r="E25" s="67">
        <v>2644.9</v>
      </c>
      <c r="F25" s="67">
        <v>2640.9</v>
      </c>
      <c r="G25" s="67">
        <v>2641.9</v>
      </c>
      <c r="H25" s="67">
        <v>2854.9</v>
      </c>
      <c r="I25" s="67">
        <v>3345.9</v>
      </c>
      <c r="J25" s="67">
        <v>3933.9</v>
      </c>
      <c r="K25" s="67">
        <v>4249.8999999999996</v>
      </c>
      <c r="L25" s="67">
        <v>4222.8999999999996</v>
      </c>
      <c r="M25" s="67">
        <v>4043.9</v>
      </c>
      <c r="N25" s="67">
        <v>4094.9</v>
      </c>
      <c r="O25" s="67">
        <v>4111.8999999999996</v>
      </c>
      <c r="P25" s="67">
        <v>3848.9</v>
      </c>
      <c r="Q25" s="67">
        <v>3335.9</v>
      </c>
      <c r="R25" s="67">
        <v>3016.9</v>
      </c>
      <c r="S25" s="67">
        <v>3496.9</v>
      </c>
      <c r="T25" s="67">
        <v>3506.9</v>
      </c>
      <c r="U25" s="67">
        <v>3517.9</v>
      </c>
      <c r="V25" s="67">
        <v>3368.9</v>
      </c>
      <c r="W25" s="67">
        <v>3091.9</v>
      </c>
      <c r="X25" s="67">
        <v>2731.9</v>
      </c>
      <c r="Y25" s="67">
        <v>2624.9</v>
      </c>
      <c r="Z25" s="68"/>
      <c r="AA25" s="69">
        <f>SUM(B25:Z25)</f>
        <v>79202.599999999991</v>
      </c>
    </row>
    <row r="26" spans="1:27" ht="24.95" customHeight="1" x14ac:dyDescent="0.2">
      <c r="A26" s="70" t="s">
        <v>20</v>
      </c>
      <c r="B26" s="71">
        <v>1132.9369999999999</v>
      </c>
      <c r="C26" s="72">
        <v>1132.375</v>
      </c>
      <c r="D26" s="72">
        <v>1144.4949999999999</v>
      </c>
      <c r="E26" s="72">
        <v>1160.038</v>
      </c>
      <c r="F26" s="72">
        <v>1157.712</v>
      </c>
      <c r="G26" s="72">
        <v>1170.7280000000001</v>
      </c>
      <c r="H26" s="72">
        <v>1565.0640000000001</v>
      </c>
      <c r="I26" s="72">
        <v>1946.7139999999999</v>
      </c>
      <c r="J26" s="72">
        <v>1896.9280000000001</v>
      </c>
      <c r="K26" s="72">
        <v>1640.424</v>
      </c>
      <c r="L26" s="72">
        <v>1463.739</v>
      </c>
      <c r="M26" s="72">
        <v>1472.0350000000001</v>
      </c>
      <c r="N26" s="72">
        <v>1273.8610000000001</v>
      </c>
      <c r="O26" s="72">
        <v>1269.6400000000001</v>
      </c>
      <c r="P26" s="72">
        <v>1289.4169999999999</v>
      </c>
      <c r="Q26" s="72">
        <v>1441.1869999999999</v>
      </c>
      <c r="R26" s="72">
        <v>1420.9079999999999</v>
      </c>
      <c r="S26" s="72">
        <v>1859.175</v>
      </c>
      <c r="T26" s="72">
        <v>2224.5839999999998</v>
      </c>
      <c r="U26" s="72">
        <v>2327.6750000000002</v>
      </c>
      <c r="V26" s="72">
        <v>1861.422</v>
      </c>
      <c r="W26" s="72">
        <v>1798.194</v>
      </c>
      <c r="X26" s="72">
        <v>1434.1220000000001</v>
      </c>
      <c r="Y26" s="72">
        <v>1187.431</v>
      </c>
      <c r="Z26" s="73"/>
      <c r="AA26" s="74">
        <f>SUM(B26:Z26)</f>
        <v>36270.805</v>
      </c>
    </row>
    <row r="27" spans="1:27" ht="24.95" customHeight="1" x14ac:dyDescent="0.2">
      <c r="A27" s="77" t="s">
        <v>21</v>
      </c>
      <c r="B27" s="75">
        <v>1352</v>
      </c>
      <c r="C27" s="76">
        <v>1157</v>
      </c>
      <c r="D27" s="76">
        <v>1157</v>
      </c>
      <c r="E27" s="76">
        <v>1157</v>
      </c>
      <c r="F27" s="76">
        <v>1157</v>
      </c>
      <c r="G27" s="76">
        <v>1157</v>
      </c>
      <c r="H27" s="76">
        <v>1157</v>
      </c>
      <c r="I27" s="76">
        <v>1077</v>
      </c>
      <c r="J27" s="76">
        <v>1145</v>
      </c>
      <c r="K27" s="76">
        <v>1145</v>
      </c>
      <c r="L27" s="76">
        <v>1145</v>
      </c>
      <c r="M27" s="76">
        <v>1145</v>
      </c>
      <c r="N27" s="76">
        <v>1145</v>
      </c>
      <c r="O27" s="76">
        <v>1145</v>
      </c>
      <c r="P27" s="76">
        <v>1145</v>
      </c>
      <c r="Q27" s="76">
        <v>1285</v>
      </c>
      <c r="R27" s="76">
        <v>1675</v>
      </c>
      <c r="S27" s="76">
        <v>1845</v>
      </c>
      <c r="T27" s="76">
        <v>1985</v>
      </c>
      <c r="U27" s="76">
        <v>1985</v>
      </c>
      <c r="V27" s="76">
        <v>1965</v>
      </c>
      <c r="W27" s="76">
        <v>1885</v>
      </c>
      <c r="X27" s="76">
        <v>1885</v>
      </c>
      <c r="Y27" s="76">
        <v>1765</v>
      </c>
      <c r="Z27" s="78"/>
      <c r="AA27" s="79">
        <f>SUM(B27:Z27)</f>
        <v>33661</v>
      </c>
    </row>
    <row r="28" spans="1:27" ht="30" customHeight="1" thickBot="1" x14ac:dyDescent="0.25">
      <c r="A28" s="55" t="s">
        <v>22</v>
      </c>
      <c r="B28" s="56">
        <f>IF(LEN(B$2)&gt;0,SUM(B25:B27),"")</f>
        <v>5084.8369999999995</v>
      </c>
      <c r="C28" s="57">
        <f t="shared" ref="C28:Z28" si="2">IF(LEN(C$2)&gt;0,SUM(C25:C27),"")</f>
        <v>4920.2749999999996</v>
      </c>
      <c r="D28" s="57">
        <f t="shared" si="2"/>
        <v>4946.3950000000004</v>
      </c>
      <c r="E28" s="57">
        <f t="shared" si="2"/>
        <v>4961.9380000000001</v>
      </c>
      <c r="F28" s="57">
        <f t="shared" si="2"/>
        <v>4955.6120000000001</v>
      </c>
      <c r="G28" s="57">
        <f t="shared" si="2"/>
        <v>4969.6280000000006</v>
      </c>
      <c r="H28" s="57">
        <f t="shared" si="2"/>
        <v>5576.9639999999999</v>
      </c>
      <c r="I28" s="57">
        <f t="shared" si="2"/>
        <v>6369.6139999999996</v>
      </c>
      <c r="J28" s="57">
        <f t="shared" si="2"/>
        <v>6975.8280000000004</v>
      </c>
      <c r="K28" s="57">
        <f t="shared" si="2"/>
        <v>7035.3239999999996</v>
      </c>
      <c r="L28" s="57">
        <f t="shared" si="2"/>
        <v>6831.6389999999992</v>
      </c>
      <c r="M28" s="57">
        <f t="shared" si="2"/>
        <v>6660.9350000000004</v>
      </c>
      <c r="N28" s="57">
        <f t="shared" si="2"/>
        <v>6513.7610000000004</v>
      </c>
      <c r="O28" s="57">
        <f t="shared" si="2"/>
        <v>6526.54</v>
      </c>
      <c r="P28" s="57">
        <f t="shared" si="2"/>
        <v>6283.317</v>
      </c>
      <c r="Q28" s="57">
        <f t="shared" si="2"/>
        <v>6062.0869999999995</v>
      </c>
      <c r="R28" s="57">
        <f t="shared" si="2"/>
        <v>6112.808</v>
      </c>
      <c r="S28" s="57">
        <f t="shared" si="2"/>
        <v>7201.0749999999998</v>
      </c>
      <c r="T28" s="57">
        <f t="shared" si="2"/>
        <v>7716.4840000000004</v>
      </c>
      <c r="U28" s="57">
        <f t="shared" si="2"/>
        <v>7830.5750000000007</v>
      </c>
      <c r="V28" s="57">
        <f t="shared" si="2"/>
        <v>7195.3220000000001</v>
      </c>
      <c r="W28" s="57">
        <f t="shared" si="2"/>
        <v>6775.0940000000001</v>
      </c>
      <c r="X28" s="57">
        <f t="shared" si="2"/>
        <v>6051.0219999999999</v>
      </c>
      <c r="Y28" s="57">
        <f t="shared" si="2"/>
        <v>5577.3310000000001</v>
      </c>
      <c r="Z28" s="58" t="str">
        <f t="shared" si="2"/>
        <v/>
      </c>
      <c r="AA28" s="59">
        <f>SUM(AA25:AA27)</f>
        <v>149134.405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400</v>
      </c>
      <c r="C31" s="90">
        <v>400</v>
      </c>
      <c r="D31" s="90">
        <v>400</v>
      </c>
      <c r="E31" s="90">
        <v>400</v>
      </c>
      <c r="F31" s="90">
        <v>400</v>
      </c>
      <c r="G31" s="90">
        <v>400</v>
      </c>
      <c r="H31" s="90">
        <v>400</v>
      </c>
      <c r="I31" s="90">
        <v>400</v>
      </c>
      <c r="J31" s="90">
        <v>375</v>
      </c>
      <c r="K31" s="90">
        <v>375</v>
      </c>
      <c r="L31" s="90">
        <v>375</v>
      </c>
      <c r="M31" s="90">
        <v>375</v>
      </c>
      <c r="N31" s="90">
        <v>363</v>
      </c>
      <c r="O31" s="90">
        <v>331</v>
      </c>
      <c r="P31" s="90">
        <v>331</v>
      </c>
      <c r="Q31" s="90">
        <v>386.11500000000001</v>
      </c>
      <c r="R31" s="90">
        <v>375</v>
      </c>
      <c r="S31" s="90">
        <v>400</v>
      </c>
      <c r="T31" s="90">
        <v>354</v>
      </c>
      <c r="U31" s="90">
        <v>362</v>
      </c>
      <c r="V31" s="90">
        <v>375</v>
      </c>
      <c r="W31" s="90">
        <v>375</v>
      </c>
      <c r="X31" s="90">
        <v>400</v>
      </c>
      <c r="Y31" s="90">
        <v>400</v>
      </c>
      <c r="Z31" s="91"/>
      <c r="AA31" s="69">
        <f t="shared" ref="AA31:AA36" si="3">SUM(B31:Z31)</f>
        <v>9152.1149999999998</v>
      </c>
    </row>
    <row r="32" spans="1:27" ht="24.95" customHeight="1" x14ac:dyDescent="0.2">
      <c r="A32" s="92" t="s">
        <v>25</v>
      </c>
      <c r="B32" s="93">
        <v>400</v>
      </c>
      <c r="C32" s="94">
        <v>400</v>
      </c>
      <c r="D32" s="94">
        <v>400</v>
      </c>
      <c r="E32" s="94">
        <v>400</v>
      </c>
      <c r="F32" s="94">
        <v>400</v>
      </c>
      <c r="G32" s="94">
        <v>400</v>
      </c>
      <c r="H32" s="94">
        <v>400</v>
      </c>
      <c r="I32" s="94">
        <v>391</v>
      </c>
      <c r="J32" s="94">
        <v>391</v>
      </c>
      <c r="K32" s="94">
        <v>315</v>
      </c>
      <c r="L32" s="94">
        <v>320</v>
      </c>
      <c r="M32" s="94">
        <v>320</v>
      </c>
      <c r="N32" s="94">
        <v>334</v>
      </c>
      <c r="O32" s="94">
        <v>361</v>
      </c>
      <c r="P32" s="94">
        <v>352</v>
      </c>
      <c r="Q32" s="94">
        <v>326</v>
      </c>
      <c r="R32" s="94">
        <v>354</v>
      </c>
      <c r="S32" s="94">
        <v>350</v>
      </c>
      <c r="T32" s="94">
        <v>400</v>
      </c>
      <c r="U32" s="94">
        <v>400</v>
      </c>
      <c r="V32" s="94">
        <v>400</v>
      </c>
      <c r="W32" s="94">
        <v>400</v>
      </c>
      <c r="X32" s="94">
        <v>400</v>
      </c>
      <c r="Y32" s="94">
        <v>382</v>
      </c>
      <c r="Z32" s="95"/>
      <c r="AA32" s="74">
        <f t="shared" si="3"/>
        <v>8996</v>
      </c>
    </row>
    <row r="33" spans="1:27" ht="24.95" customHeight="1" x14ac:dyDescent="0.2">
      <c r="A33" s="92" t="s">
        <v>26</v>
      </c>
      <c r="B33" s="93">
        <v>750</v>
      </c>
      <c r="C33" s="94">
        <v>750</v>
      </c>
      <c r="D33" s="94">
        <v>750</v>
      </c>
      <c r="E33" s="94">
        <v>750</v>
      </c>
      <c r="F33" s="94">
        <v>750</v>
      </c>
      <c r="G33" s="94">
        <v>750</v>
      </c>
      <c r="H33" s="94">
        <v>750</v>
      </c>
      <c r="I33" s="94">
        <v>757</v>
      </c>
      <c r="J33" s="94">
        <v>700</v>
      </c>
      <c r="K33" s="94">
        <v>750</v>
      </c>
      <c r="L33" s="94">
        <v>743</v>
      </c>
      <c r="M33" s="94">
        <v>700</v>
      </c>
      <c r="N33" s="94">
        <v>663.05</v>
      </c>
      <c r="O33" s="94">
        <v>653</v>
      </c>
      <c r="P33" s="94">
        <v>703</v>
      </c>
      <c r="Q33" s="94">
        <v>750</v>
      </c>
      <c r="R33" s="94">
        <v>750</v>
      </c>
      <c r="S33" s="94">
        <v>749</v>
      </c>
      <c r="T33" s="94">
        <v>750</v>
      </c>
      <c r="U33" s="94">
        <v>750</v>
      </c>
      <c r="V33" s="94">
        <v>750</v>
      </c>
      <c r="W33" s="94">
        <v>725</v>
      </c>
      <c r="X33" s="94">
        <v>750</v>
      </c>
      <c r="Y33" s="94">
        <v>750</v>
      </c>
      <c r="Z33" s="95"/>
      <c r="AA33" s="74">
        <f t="shared" si="3"/>
        <v>17643.05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>
        <v>269</v>
      </c>
      <c r="C35" s="94">
        <v>229</v>
      </c>
      <c r="D35" s="94">
        <v>90.3</v>
      </c>
      <c r="E35" s="94"/>
      <c r="F35" s="94"/>
      <c r="G35" s="94">
        <v>193</v>
      </c>
      <c r="H35" s="94"/>
      <c r="I35" s="94"/>
      <c r="J35" s="94"/>
      <c r="K35" s="94"/>
      <c r="L35" s="94">
        <v>340.9</v>
      </c>
      <c r="M35" s="94">
        <v>530</v>
      </c>
      <c r="N35" s="94">
        <v>530</v>
      </c>
      <c r="O35" s="94">
        <v>202.9</v>
      </c>
      <c r="P35" s="94">
        <v>386.3</v>
      </c>
      <c r="Q35" s="94">
        <v>530</v>
      </c>
      <c r="R35" s="94">
        <v>512.20000000000005</v>
      </c>
      <c r="S35" s="94">
        <v>82.9</v>
      </c>
      <c r="T35" s="94"/>
      <c r="U35" s="94"/>
      <c r="V35" s="94"/>
      <c r="W35" s="94"/>
      <c r="X35" s="94">
        <v>89</v>
      </c>
      <c r="Y35" s="94">
        <v>52.9</v>
      </c>
      <c r="Z35" s="95"/>
      <c r="AA35" s="74">
        <f t="shared" si="3"/>
        <v>4038.4000000000005</v>
      </c>
    </row>
    <row r="36" spans="1:27" ht="30" customHeight="1" thickBot="1" x14ac:dyDescent="0.25">
      <c r="A36" s="81" t="s">
        <v>29</v>
      </c>
      <c r="B36" s="82">
        <f>IF(LEN(B$2)&gt;0,SUM(B31:B35),"")</f>
        <v>1869</v>
      </c>
      <c r="C36" s="83">
        <f t="shared" ref="C36:Z36" si="4">IF(LEN(C$2)&gt;0,SUM(C31:C35),"")</f>
        <v>1829</v>
      </c>
      <c r="D36" s="83">
        <f t="shared" si="4"/>
        <v>1690.3</v>
      </c>
      <c r="E36" s="83">
        <f t="shared" si="4"/>
        <v>1600</v>
      </c>
      <c r="F36" s="83">
        <f t="shared" si="4"/>
        <v>1600</v>
      </c>
      <c r="G36" s="83">
        <f t="shared" si="4"/>
        <v>1793</v>
      </c>
      <c r="H36" s="83">
        <f t="shared" si="4"/>
        <v>1600</v>
      </c>
      <c r="I36" s="83">
        <f t="shared" si="4"/>
        <v>1598</v>
      </c>
      <c r="J36" s="83">
        <f t="shared" si="4"/>
        <v>1516</v>
      </c>
      <c r="K36" s="83">
        <f t="shared" si="4"/>
        <v>1490</v>
      </c>
      <c r="L36" s="83">
        <f t="shared" si="4"/>
        <v>1828.9</v>
      </c>
      <c r="M36" s="83">
        <f t="shared" si="4"/>
        <v>1975</v>
      </c>
      <c r="N36" s="83">
        <f t="shared" si="4"/>
        <v>1940.05</v>
      </c>
      <c r="O36" s="83">
        <f t="shared" si="4"/>
        <v>1597.9</v>
      </c>
      <c r="P36" s="83">
        <f t="shared" si="4"/>
        <v>1822.3</v>
      </c>
      <c r="Q36" s="83">
        <f t="shared" si="4"/>
        <v>2042.115</v>
      </c>
      <c r="R36" s="83">
        <f t="shared" si="4"/>
        <v>2041.2</v>
      </c>
      <c r="S36" s="83">
        <f t="shared" si="4"/>
        <v>1631.9</v>
      </c>
      <c r="T36" s="83">
        <f t="shared" si="4"/>
        <v>1554</v>
      </c>
      <c r="U36" s="83">
        <f t="shared" si="4"/>
        <v>1562</v>
      </c>
      <c r="V36" s="83">
        <f t="shared" si="4"/>
        <v>1575</v>
      </c>
      <c r="W36" s="83">
        <f t="shared" si="4"/>
        <v>1550</v>
      </c>
      <c r="X36" s="83">
        <f t="shared" si="4"/>
        <v>1689</v>
      </c>
      <c r="Y36" s="83">
        <f t="shared" si="4"/>
        <v>1634.9</v>
      </c>
      <c r="Z36" s="84" t="str">
        <f t="shared" si="4"/>
        <v/>
      </c>
      <c r="AA36" s="85">
        <f t="shared" si="3"/>
        <v>41029.56500000001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269</v>
      </c>
      <c r="C43" s="94">
        <v>229</v>
      </c>
      <c r="D43" s="94">
        <v>90.3</v>
      </c>
      <c r="E43" s="94"/>
      <c r="F43" s="94"/>
      <c r="G43" s="94">
        <v>193</v>
      </c>
      <c r="H43" s="94"/>
      <c r="I43" s="94"/>
      <c r="J43" s="94"/>
      <c r="K43" s="94"/>
      <c r="L43" s="94">
        <v>340.9</v>
      </c>
      <c r="M43" s="94">
        <v>530</v>
      </c>
      <c r="N43" s="94">
        <v>530</v>
      </c>
      <c r="O43" s="94">
        <v>202.9</v>
      </c>
      <c r="P43" s="94">
        <v>386.3</v>
      </c>
      <c r="Q43" s="94">
        <v>530</v>
      </c>
      <c r="R43" s="94">
        <v>512.20000000000005</v>
      </c>
      <c r="S43" s="94">
        <v>82.9</v>
      </c>
      <c r="T43" s="94"/>
      <c r="U43" s="94"/>
      <c r="V43" s="94"/>
      <c r="W43" s="94"/>
      <c r="X43" s="94">
        <v>89</v>
      </c>
      <c r="Y43" s="94">
        <v>52.9</v>
      </c>
      <c r="Z43" s="95"/>
      <c r="AA43" s="74">
        <f t="shared" si="5"/>
        <v>4038.4000000000005</v>
      </c>
    </row>
    <row r="44" spans="1:27" ht="30" customHeight="1" thickBot="1" x14ac:dyDescent="0.25">
      <c r="A44" s="81" t="s">
        <v>31</v>
      </c>
      <c r="B44" s="82">
        <f>IF(LEN(B$2)&gt;0,SUM(B39:B43),"")</f>
        <v>269</v>
      </c>
      <c r="C44" s="83">
        <f t="shared" ref="C44:Z44" si="6">IF(LEN(C$2)&gt;0,SUM(C39:C43),"")</f>
        <v>229</v>
      </c>
      <c r="D44" s="83">
        <f t="shared" si="6"/>
        <v>90.3</v>
      </c>
      <c r="E44" s="83">
        <f t="shared" si="6"/>
        <v>0</v>
      </c>
      <c r="F44" s="83">
        <f t="shared" si="6"/>
        <v>0</v>
      </c>
      <c r="G44" s="83">
        <f t="shared" si="6"/>
        <v>193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340.9</v>
      </c>
      <c r="M44" s="83">
        <f t="shared" si="6"/>
        <v>530</v>
      </c>
      <c r="N44" s="83">
        <f t="shared" si="6"/>
        <v>530</v>
      </c>
      <c r="O44" s="83">
        <f t="shared" si="6"/>
        <v>202.9</v>
      </c>
      <c r="P44" s="83">
        <f t="shared" si="6"/>
        <v>386.3</v>
      </c>
      <c r="Q44" s="83">
        <f t="shared" si="6"/>
        <v>530</v>
      </c>
      <c r="R44" s="83">
        <f t="shared" si="6"/>
        <v>512.20000000000005</v>
      </c>
      <c r="S44" s="83">
        <f t="shared" si="6"/>
        <v>82.9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89</v>
      </c>
      <c r="Y44" s="83">
        <f t="shared" si="6"/>
        <v>52.9</v>
      </c>
      <c r="Z44" s="84" t="str">
        <f t="shared" si="6"/>
        <v/>
      </c>
      <c r="AA44" s="85">
        <f t="shared" si="5"/>
        <v>4038.4000000000005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5353.8369999999995</v>
      </c>
      <c r="C47" s="83">
        <f t="shared" ref="C47:Z47" si="8">IF(LEN(C$2)&gt;0,C14+C22+C36,"")</f>
        <v>5149.2749999999996</v>
      </c>
      <c r="D47" s="83">
        <f t="shared" si="8"/>
        <v>5036.6949999999997</v>
      </c>
      <c r="E47" s="83">
        <f t="shared" si="8"/>
        <v>4961.9380000000001</v>
      </c>
      <c r="F47" s="83">
        <f t="shared" si="8"/>
        <v>4955.6120000000001</v>
      </c>
      <c r="G47" s="83">
        <f t="shared" si="8"/>
        <v>5162.6280000000006</v>
      </c>
      <c r="H47" s="83">
        <f t="shared" si="8"/>
        <v>5576.9639999999999</v>
      </c>
      <c r="I47" s="83">
        <f t="shared" si="8"/>
        <v>6369.6140000000005</v>
      </c>
      <c r="J47" s="83">
        <f t="shared" si="8"/>
        <v>6975.8279999999995</v>
      </c>
      <c r="K47" s="83">
        <f t="shared" si="8"/>
        <v>7035.3239999999996</v>
      </c>
      <c r="L47" s="83">
        <f t="shared" si="8"/>
        <v>7172.5390000000007</v>
      </c>
      <c r="M47" s="83">
        <f t="shared" si="8"/>
        <v>7190.9350000000004</v>
      </c>
      <c r="N47" s="83">
        <f t="shared" si="8"/>
        <v>7043.7610000000004</v>
      </c>
      <c r="O47" s="83">
        <f t="shared" si="8"/>
        <v>6729.4400000000005</v>
      </c>
      <c r="P47" s="83">
        <f t="shared" si="8"/>
        <v>6669.6170000000002</v>
      </c>
      <c r="Q47" s="83">
        <f t="shared" si="8"/>
        <v>6592.0869999999995</v>
      </c>
      <c r="R47" s="83">
        <f t="shared" si="8"/>
        <v>6625.0079999999998</v>
      </c>
      <c r="S47" s="83">
        <f t="shared" si="8"/>
        <v>7283.9750000000004</v>
      </c>
      <c r="T47" s="83">
        <f t="shared" si="8"/>
        <v>7716.4840000000004</v>
      </c>
      <c r="U47" s="83">
        <f t="shared" si="8"/>
        <v>7830.5749999999989</v>
      </c>
      <c r="V47" s="83">
        <f t="shared" si="8"/>
        <v>7195.3220000000001</v>
      </c>
      <c r="W47" s="83">
        <f t="shared" si="8"/>
        <v>6775.0939999999991</v>
      </c>
      <c r="X47" s="83">
        <f t="shared" si="8"/>
        <v>6140.0219999999999</v>
      </c>
      <c r="Y47" s="83">
        <f t="shared" si="8"/>
        <v>5630.2309999999998</v>
      </c>
      <c r="Z47" s="84" t="str">
        <f t="shared" si="8"/>
        <v/>
      </c>
      <c r="AA47" s="100">
        <f>SUM(B47:Z47)</f>
        <v>153172.80499999999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5353.8279999999995</v>
      </c>
      <c r="C4" s="18">
        <v>5149.3140000000003</v>
      </c>
      <c r="D4" s="18">
        <v>5036.7399999999989</v>
      </c>
      <c r="E4" s="18">
        <v>4961.8970000000027</v>
      </c>
      <c r="F4" s="18">
        <v>4955.6579999999994</v>
      </c>
      <c r="G4" s="18">
        <v>5162.6709999999985</v>
      </c>
      <c r="H4" s="18">
        <v>5576.9780000000019</v>
      </c>
      <c r="I4" s="18">
        <v>6369.621000000001</v>
      </c>
      <c r="J4" s="18">
        <v>6975.806999999998</v>
      </c>
      <c r="K4" s="18">
        <v>7035.3270000000002</v>
      </c>
      <c r="L4" s="18">
        <v>7172.5220000000018</v>
      </c>
      <c r="M4" s="18">
        <v>7190.9350000000004</v>
      </c>
      <c r="N4" s="18">
        <v>7043.7609999999995</v>
      </c>
      <c r="O4" s="18">
        <v>6729.4389999999985</v>
      </c>
      <c r="P4" s="18">
        <v>6669.6630000000014</v>
      </c>
      <c r="Q4" s="18">
        <v>6592.0869999999995</v>
      </c>
      <c r="R4" s="18">
        <v>6625.0239999999994</v>
      </c>
      <c r="S4" s="18">
        <v>7283.9400000000014</v>
      </c>
      <c r="T4" s="18">
        <v>7716.4780000000001</v>
      </c>
      <c r="U4" s="18">
        <v>7830.5590000000002</v>
      </c>
      <c r="V4" s="18">
        <v>7195.2730000000029</v>
      </c>
      <c r="W4" s="18">
        <v>6775.0769999999984</v>
      </c>
      <c r="X4" s="18">
        <v>6139.994999999999</v>
      </c>
      <c r="Y4" s="18">
        <v>5630.2790000000014</v>
      </c>
      <c r="Z4" s="19"/>
      <c r="AA4" s="20">
        <f>SUM(B4:Z4)</f>
        <v>153172.87300000002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</v>
      </c>
      <c r="C7" s="28">
        <v>51</v>
      </c>
      <c r="D7" s="28">
        <v>47.7</v>
      </c>
      <c r="E7" s="28">
        <v>43.9</v>
      </c>
      <c r="F7" s="28">
        <v>43.86</v>
      </c>
      <c r="G7" s="28">
        <v>47.18</v>
      </c>
      <c r="H7" s="28">
        <v>54.99</v>
      </c>
      <c r="I7" s="28">
        <v>59.5</v>
      </c>
      <c r="J7" s="28">
        <v>62.42</v>
      </c>
      <c r="K7" s="28">
        <v>56.92</v>
      </c>
      <c r="L7" s="28">
        <v>54</v>
      </c>
      <c r="M7" s="28">
        <v>54.59</v>
      </c>
      <c r="N7" s="28">
        <v>48.96</v>
      </c>
      <c r="O7" s="28">
        <v>44.18</v>
      </c>
      <c r="P7" s="28">
        <v>45.5</v>
      </c>
      <c r="Q7" s="28">
        <v>53.82</v>
      </c>
      <c r="R7" s="28">
        <v>54.5</v>
      </c>
      <c r="S7" s="28">
        <v>60</v>
      </c>
      <c r="T7" s="28">
        <v>68.12</v>
      </c>
      <c r="U7" s="28">
        <v>71.12</v>
      </c>
      <c r="V7" s="28">
        <v>64.790000000000006</v>
      </c>
      <c r="W7" s="28">
        <v>59.45</v>
      </c>
      <c r="X7" s="28">
        <v>54.59</v>
      </c>
      <c r="Y7" s="28">
        <v>52.99</v>
      </c>
      <c r="Z7" s="29"/>
      <c r="AA7" s="30">
        <v>54.336666666666673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1021.2329999999999</v>
      </c>
      <c r="C17" s="67">
        <v>1035.2329999999999</v>
      </c>
      <c r="D17" s="67">
        <v>1047.2360000000001</v>
      </c>
      <c r="E17" s="67">
        <v>1037.232</v>
      </c>
      <c r="F17" s="67">
        <v>1045.229</v>
      </c>
      <c r="G17" s="67">
        <v>1044.2339999999999</v>
      </c>
      <c r="H17" s="67">
        <v>1026.2359999999999</v>
      </c>
      <c r="I17" s="67">
        <v>1008.228</v>
      </c>
      <c r="J17" s="67">
        <v>1018.374</v>
      </c>
      <c r="K17" s="67">
        <v>1019.376</v>
      </c>
      <c r="L17" s="67">
        <v>1014.38</v>
      </c>
      <c r="M17" s="67">
        <v>1012.369</v>
      </c>
      <c r="N17" s="67">
        <v>1011.374</v>
      </c>
      <c r="O17" s="67">
        <v>1010.385</v>
      </c>
      <c r="P17" s="67">
        <v>995.37900000000002</v>
      </c>
      <c r="Q17" s="67">
        <v>982.37900000000002</v>
      </c>
      <c r="R17" s="67">
        <v>988.39099999999996</v>
      </c>
      <c r="S17" s="67">
        <v>999.76499999999999</v>
      </c>
      <c r="T17" s="67">
        <v>1007.753</v>
      </c>
      <c r="U17" s="67">
        <v>1011.76</v>
      </c>
      <c r="V17" s="67">
        <v>1017.371</v>
      </c>
      <c r="W17" s="67">
        <v>1018.367</v>
      </c>
      <c r="X17" s="67">
        <v>999.37300000000005</v>
      </c>
      <c r="Y17" s="67">
        <v>986.72500000000002</v>
      </c>
      <c r="Z17" s="68"/>
      <c r="AA17" s="69">
        <f>SUM(B17:Z17)</f>
        <v>24358.381999999998</v>
      </c>
    </row>
    <row r="18" spans="1:27" ht="24.95" customHeight="1" x14ac:dyDescent="0.2">
      <c r="A18" s="70" t="s">
        <v>13</v>
      </c>
      <c r="B18" s="71">
        <v>965.81299999999999</v>
      </c>
      <c r="C18" s="72">
        <v>934.36999999999989</v>
      </c>
      <c r="D18" s="72">
        <v>917.88599999999985</v>
      </c>
      <c r="E18" s="72">
        <v>904.62799999999993</v>
      </c>
      <c r="F18" s="72">
        <v>895.78100000000018</v>
      </c>
      <c r="G18" s="72">
        <v>917.65800000000002</v>
      </c>
      <c r="H18" s="72">
        <v>976.78600000000017</v>
      </c>
      <c r="I18" s="72">
        <v>1069.0859999999998</v>
      </c>
      <c r="J18" s="72">
        <v>1122.75</v>
      </c>
      <c r="K18" s="72">
        <v>1147.1789999999999</v>
      </c>
      <c r="L18" s="72">
        <v>1161.7390000000003</v>
      </c>
      <c r="M18" s="72">
        <v>1153.1530000000002</v>
      </c>
      <c r="N18" s="72">
        <v>1130.0550000000003</v>
      </c>
      <c r="O18" s="72">
        <v>1079.825</v>
      </c>
      <c r="P18" s="72">
        <v>1054.693</v>
      </c>
      <c r="Q18" s="72">
        <v>1027.8869999999999</v>
      </c>
      <c r="R18" s="72">
        <v>1018.942</v>
      </c>
      <c r="S18" s="72">
        <v>1073.7650000000001</v>
      </c>
      <c r="T18" s="72">
        <v>1086.6659999999999</v>
      </c>
      <c r="U18" s="72">
        <v>1071.405</v>
      </c>
      <c r="V18" s="72">
        <v>1028.152</v>
      </c>
      <c r="W18" s="72">
        <v>950.78300000000002</v>
      </c>
      <c r="X18" s="72">
        <v>914.7030000000002</v>
      </c>
      <c r="Y18" s="72">
        <v>860.53199999999993</v>
      </c>
      <c r="Z18" s="73"/>
      <c r="AA18" s="74">
        <f>SUM(B18:Z18)</f>
        <v>24464.236999999997</v>
      </c>
    </row>
    <row r="19" spans="1:27" ht="24.95" customHeight="1" x14ac:dyDescent="0.2">
      <c r="A19" s="70" t="s">
        <v>14</v>
      </c>
      <c r="B19" s="75">
        <v>3097.2819999999992</v>
      </c>
      <c r="C19" s="76">
        <v>2999.2110000000002</v>
      </c>
      <c r="D19" s="76">
        <v>2882.6179999999999</v>
      </c>
      <c r="E19" s="76">
        <v>2816.9369999999999</v>
      </c>
      <c r="F19" s="76">
        <v>2846.2479999999996</v>
      </c>
      <c r="G19" s="76">
        <v>3035.2789999999995</v>
      </c>
      <c r="H19" s="76">
        <v>3322.0559999999991</v>
      </c>
      <c r="I19" s="76">
        <v>3865.3070000000002</v>
      </c>
      <c r="J19" s="76">
        <v>4301.3830000000007</v>
      </c>
      <c r="K19" s="76">
        <v>4528.1719999999996</v>
      </c>
      <c r="L19" s="76">
        <v>4667.9030000000012</v>
      </c>
      <c r="M19" s="76">
        <v>4686.9130000000005</v>
      </c>
      <c r="N19" s="76">
        <v>4616.3319999999994</v>
      </c>
      <c r="O19" s="76">
        <v>4373.7290000000003</v>
      </c>
      <c r="P19" s="76">
        <v>4367.5909999999994</v>
      </c>
      <c r="Q19" s="76">
        <v>4312.3209999999999</v>
      </c>
      <c r="R19" s="76">
        <v>4325.1909999999998</v>
      </c>
      <c r="S19" s="76">
        <v>4872.91</v>
      </c>
      <c r="T19" s="76">
        <v>5082.0590000000002</v>
      </c>
      <c r="U19" s="76">
        <v>5058.2939999999999</v>
      </c>
      <c r="V19" s="76">
        <v>4765.5500000000011</v>
      </c>
      <c r="W19" s="76">
        <v>4250.9270000000006</v>
      </c>
      <c r="X19" s="76">
        <v>3929.4190000000003</v>
      </c>
      <c r="Y19" s="76">
        <v>3512.5219999999995</v>
      </c>
      <c r="Z19" s="73"/>
      <c r="AA19" s="74">
        <f>SUM(B19:Z19)</f>
        <v>96516.15399999998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130.5</v>
      </c>
      <c r="C21" s="72">
        <v>141.5</v>
      </c>
      <c r="D21" s="72">
        <v>150</v>
      </c>
      <c r="E21" s="72">
        <v>139.5</v>
      </c>
      <c r="F21" s="72">
        <v>128</v>
      </c>
      <c r="G21" s="72">
        <v>126.5</v>
      </c>
      <c r="H21" s="72">
        <v>121.5</v>
      </c>
      <c r="I21" s="72">
        <v>126</v>
      </c>
      <c r="J21" s="72">
        <v>150.5</v>
      </c>
      <c r="K21" s="72">
        <v>150</v>
      </c>
      <c r="L21" s="72">
        <v>151.5</v>
      </c>
      <c r="M21" s="72">
        <v>178.5</v>
      </c>
      <c r="N21" s="72">
        <v>154</v>
      </c>
      <c r="O21" s="72">
        <v>143.5</v>
      </c>
      <c r="P21" s="72">
        <v>147</v>
      </c>
      <c r="Q21" s="72">
        <v>158.5</v>
      </c>
      <c r="R21" s="72">
        <v>170.5</v>
      </c>
      <c r="S21" s="72">
        <v>173.5</v>
      </c>
      <c r="T21" s="72">
        <v>183</v>
      </c>
      <c r="U21" s="72">
        <v>179</v>
      </c>
      <c r="V21" s="72">
        <v>162</v>
      </c>
      <c r="W21" s="72">
        <v>158</v>
      </c>
      <c r="X21" s="72">
        <v>136.5</v>
      </c>
      <c r="Y21" s="72">
        <v>127.5</v>
      </c>
      <c r="Z21" s="72"/>
      <c r="AA21" s="74">
        <f>SUM(B21:Z21)</f>
        <v>3587</v>
      </c>
    </row>
    <row r="22" spans="1:27" ht="30" customHeight="1" thickBot="1" x14ac:dyDescent="0.25">
      <c r="A22" s="81" t="s">
        <v>17</v>
      </c>
      <c r="B22" s="82">
        <f t="shared" ref="B22:AA22" si="1">SUM(B17:B21)</f>
        <v>5214.8279999999995</v>
      </c>
      <c r="C22" s="83">
        <f t="shared" si="1"/>
        <v>5110.3140000000003</v>
      </c>
      <c r="D22" s="83">
        <f t="shared" si="1"/>
        <v>4997.74</v>
      </c>
      <c r="E22" s="83">
        <f t="shared" si="1"/>
        <v>4898.2969999999996</v>
      </c>
      <c r="F22" s="83">
        <f t="shared" si="1"/>
        <v>4915.2579999999998</v>
      </c>
      <c r="G22" s="83">
        <f t="shared" si="1"/>
        <v>5123.6709999999994</v>
      </c>
      <c r="H22" s="83">
        <f t="shared" si="1"/>
        <v>5446.5779999999995</v>
      </c>
      <c r="I22" s="83">
        <f t="shared" si="1"/>
        <v>6068.6210000000001</v>
      </c>
      <c r="J22" s="83">
        <f t="shared" si="1"/>
        <v>6593.0070000000005</v>
      </c>
      <c r="K22" s="83">
        <f t="shared" si="1"/>
        <v>6844.726999999999</v>
      </c>
      <c r="L22" s="83">
        <f t="shared" si="1"/>
        <v>6995.5220000000008</v>
      </c>
      <c r="M22" s="83">
        <f t="shared" si="1"/>
        <v>7030.9350000000013</v>
      </c>
      <c r="N22" s="83">
        <f t="shared" si="1"/>
        <v>6911.7609999999995</v>
      </c>
      <c r="O22" s="83">
        <f t="shared" si="1"/>
        <v>6607.4390000000003</v>
      </c>
      <c r="P22" s="83">
        <f t="shared" si="1"/>
        <v>6564.6629999999996</v>
      </c>
      <c r="Q22" s="83">
        <f t="shared" si="1"/>
        <v>6481.0869999999995</v>
      </c>
      <c r="R22" s="83">
        <f t="shared" si="1"/>
        <v>6503.0239999999994</v>
      </c>
      <c r="S22" s="83">
        <f t="shared" si="1"/>
        <v>7119.9400000000005</v>
      </c>
      <c r="T22" s="83">
        <f t="shared" si="1"/>
        <v>7359.4780000000001</v>
      </c>
      <c r="U22" s="83">
        <f t="shared" si="1"/>
        <v>7320.4589999999998</v>
      </c>
      <c r="V22" s="83">
        <f t="shared" si="1"/>
        <v>6973.0730000000012</v>
      </c>
      <c r="W22" s="83">
        <f t="shared" si="1"/>
        <v>6378.0770000000011</v>
      </c>
      <c r="X22" s="83">
        <f t="shared" si="1"/>
        <v>5979.9950000000008</v>
      </c>
      <c r="Y22" s="83">
        <f t="shared" si="1"/>
        <v>5487.2789999999995</v>
      </c>
      <c r="Z22" s="84">
        <f t="shared" si="1"/>
        <v>0</v>
      </c>
      <c r="AA22" s="85">
        <f t="shared" si="1"/>
        <v>148925.77299999999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780.5</v>
      </c>
      <c r="C25" s="67">
        <v>791.5</v>
      </c>
      <c r="D25" s="67">
        <v>800</v>
      </c>
      <c r="E25" s="67">
        <v>789.5</v>
      </c>
      <c r="F25" s="67">
        <v>778</v>
      </c>
      <c r="G25" s="67">
        <v>776.5</v>
      </c>
      <c r="H25" s="67">
        <v>771.5</v>
      </c>
      <c r="I25" s="67">
        <v>783</v>
      </c>
      <c r="J25" s="67">
        <v>800.5</v>
      </c>
      <c r="K25" s="67">
        <v>800</v>
      </c>
      <c r="L25" s="67">
        <v>801.5</v>
      </c>
      <c r="M25" s="67">
        <v>828.5</v>
      </c>
      <c r="N25" s="67">
        <v>804</v>
      </c>
      <c r="O25" s="67">
        <v>793.5</v>
      </c>
      <c r="P25" s="67">
        <v>797</v>
      </c>
      <c r="Q25" s="67">
        <v>808.5</v>
      </c>
      <c r="R25" s="67">
        <v>820.5</v>
      </c>
      <c r="S25" s="67">
        <v>823.5</v>
      </c>
      <c r="T25" s="67">
        <v>833</v>
      </c>
      <c r="U25" s="67">
        <v>829</v>
      </c>
      <c r="V25" s="67">
        <v>812</v>
      </c>
      <c r="W25" s="67">
        <v>808</v>
      </c>
      <c r="X25" s="67">
        <v>786.5</v>
      </c>
      <c r="Y25" s="67">
        <v>777.5</v>
      </c>
      <c r="Z25" s="68"/>
      <c r="AA25" s="69">
        <f>SUM(B25:Z25)</f>
        <v>19194</v>
      </c>
    </row>
    <row r="26" spans="1:27" ht="24.95" customHeight="1" x14ac:dyDescent="0.2">
      <c r="A26" s="70" t="s">
        <v>20</v>
      </c>
      <c r="B26" s="71">
        <v>4573.3280000000004</v>
      </c>
      <c r="C26" s="72">
        <v>4357.8140000000003</v>
      </c>
      <c r="D26" s="72">
        <v>4236.74</v>
      </c>
      <c r="E26" s="72">
        <v>4147.7969999999996</v>
      </c>
      <c r="F26" s="72">
        <v>4176.2579999999998</v>
      </c>
      <c r="G26" s="72">
        <v>4386.1710000000003</v>
      </c>
      <c r="H26" s="72">
        <v>4714.0780000000004</v>
      </c>
      <c r="I26" s="72">
        <v>5331.6210000000001</v>
      </c>
      <c r="J26" s="72">
        <v>5892.5069999999996</v>
      </c>
      <c r="K26" s="72">
        <v>6196.7269999999999</v>
      </c>
      <c r="L26" s="72">
        <v>6371.0219999999999</v>
      </c>
      <c r="M26" s="72">
        <v>6362.4350000000004</v>
      </c>
      <c r="N26" s="72">
        <v>6239.7610000000004</v>
      </c>
      <c r="O26" s="72">
        <v>5935.9390000000003</v>
      </c>
      <c r="P26" s="72">
        <v>5872.6629999999996</v>
      </c>
      <c r="Q26" s="72">
        <v>5783.5870000000004</v>
      </c>
      <c r="R26" s="72">
        <v>5804.5240000000003</v>
      </c>
      <c r="S26" s="72">
        <v>6460.44</v>
      </c>
      <c r="T26" s="72">
        <v>6710.4780000000001</v>
      </c>
      <c r="U26" s="72">
        <v>6656.4589999999998</v>
      </c>
      <c r="V26" s="72">
        <v>6310.0730000000003</v>
      </c>
      <c r="W26" s="72">
        <v>5722.0770000000002</v>
      </c>
      <c r="X26" s="72">
        <v>5353.4949999999999</v>
      </c>
      <c r="Y26" s="72">
        <v>4852.7790000000005</v>
      </c>
      <c r="Z26" s="73"/>
      <c r="AA26" s="74">
        <f>SUM(B26:Z26)</f>
        <v>132448.77300000002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5353.8280000000004</v>
      </c>
      <c r="C28" s="57">
        <f t="shared" si="2"/>
        <v>5149.3140000000003</v>
      </c>
      <c r="D28" s="57">
        <f t="shared" si="2"/>
        <v>5036.74</v>
      </c>
      <c r="E28" s="57">
        <f t="shared" si="2"/>
        <v>4937.2969999999996</v>
      </c>
      <c r="F28" s="57">
        <f t="shared" si="2"/>
        <v>4954.2579999999998</v>
      </c>
      <c r="G28" s="57">
        <f t="shared" si="2"/>
        <v>5162.6710000000003</v>
      </c>
      <c r="H28" s="57">
        <f t="shared" si="2"/>
        <v>5485.5780000000004</v>
      </c>
      <c r="I28" s="57">
        <f t="shared" si="2"/>
        <v>6114.6210000000001</v>
      </c>
      <c r="J28" s="57">
        <f t="shared" si="2"/>
        <v>6693.0069999999996</v>
      </c>
      <c r="K28" s="57">
        <f t="shared" si="2"/>
        <v>6996.7269999999999</v>
      </c>
      <c r="L28" s="57">
        <f t="shared" si="2"/>
        <v>7172.5219999999999</v>
      </c>
      <c r="M28" s="57">
        <f t="shared" si="2"/>
        <v>7190.9350000000004</v>
      </c>
      <c r="N28" s="57">
        <f t="shared" si="2"/>
        <v>7043.7610000000004</v>
      </c>
      <c r="O28" s="57">
        <f t="shared" si="2"/>
        <v>6729.4390000000003</v>
      </c>
      <c r="P28" s="57">
        <f t="shared" si="2"/>
        <v>6669.6629999999996</v>
      </c>
      <c r="Q28" s="57">
        <f t="shared" si="2"/>
        <v>6592.0870000000004</v>
      </c>
      <c r="R28" s="57">
        <f t="shared" si="2"/>
        <v>6625.0240000000003</v>
      </c>
      <c r="S28" s="57">
        <f t="shared" si="2"/>
        <v>7283.94</v>
      </c>
      <c r="T28" s="57">
        <f t="shared" si="2"/>
        <v>7543.4780000000001</v>
      </c>
      <c r="U28" s="57">
        <f t="shared" si="2"/>
        <v>7485.4589999999998</v>
      </c>
      <c r="V28" s="57">
        <f t="shared" si="2"/>
        <v>7122.0730000000003</v>
      </c>
      <c r="W28" s="57">
        <f t="shared" si="2"/>
        <v>6530.0770000000002</v>
      </c>
      <c r="X28" s="57">
        <f t="shared" si="2"/>
        <v>6139.9949999999999</v>
      </c>
      <c r="Y28" s="57">
        <f t="shared" si="2"/>
        <v>5630.2790000000005</v>
      </c>
      <c r="Z28" s="58">
        <f t="shared" si="2"/>
        <v>0</v>
      </c>
      <c r="AA28" s="59">
        <f t="shared" si="2"/>
        <v>151642.77300000002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>
        <v>109</v>
      </c>
      <c r="C32" s="94">
        <v>9</v>
      </c>
      <c r="D32" s="94">
        <v>9</v>
      </c>
      <c r="E32" s="94">
        <v>9</v>
      </c>
      <c r="F32" s="94">
        <v>9</v>
      </c>
      <c r="G32" s="94">
        <v>9</v>
      </c>
      <c r="H32" s="94">
        <v>9</v>
      </c>
      <c r="I32" s="94">
        <v>9</v>
      </c>
      <c r="J32" s="94">
        <v>70</v>
      </c>
      <c r="K32" s="94">
        <v>122</v>
      </c>
      <c r="L32" s="94">
        <v>147</v>
      </c>
      <c r="M32" s="94">
        <v>120</v>
      </c>
      <c r="N32" s="94">
        <v>92</v>
      </c>
      <c r="O32" s="94">
        <v>82</v>
      </c>
      <c r="P32" s="94">
        <v>75</v>
      </c>
      <c r="Q32" s="94">
        <v>81</v>
      </c>
      <c r="R32" s="94">
        <v>92</v>
      </c>
      <c r="S32" s="94">
        <v>134</v>
      </c>
      <c r="T32" s="94">
        <v>154</v>
      </c>
      <c r="U32" s="94">
        <v>135</v>
      </c>
      <c r="V32" s="94">
        <v>119</v>
      </c>
      <c r="W32" s="94">
        <v>122</v>
      </c>
      <c r="X32" s="94">
        <v>130</v>
      </c>
      <c r="Y32" s="94">
        <v>113</v>
      </c>
      <c r="Z32" s="95"/>
      <c r="AA32" s="74">
        <f t="shared" si="3"/>
        <v>1960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>
        <v>7</v>
      </c>
      <c r="J33" s="94"/>
      <c r="K33" s="94"/>
      <c r="L33" s="94"/>
      <c r="M33" s="94">
        <v>10</v>
      </c>
      <c r="N33" s="94">
        <v>10</v>
      </c>
      <c r="O33" s="94">
        <v>10</v>
      </c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37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30</v>
      </c>
      <c r="C35" s="94">
        <v>30</v>
      </c>
      <c r="D35" s="94">
        <v>30</v>
      </c>
      <c r="E35" s="94">
        <v>54.6</v>
      </c>
      <c r="F35" s="94">
        <v>31.4</v>
      </c>
      <c r="G35" s="94">
        <v>30</v>
      </c>
      <c r="H35" s="94">
        <v>121.4</v>
      </c>
      <c r="I35" s="94">
        <v>285</v>
      </c>
      <c r="J35" s="94">
        <v>312.8</v>
      </c>
      <c r="K35" s="94">
        <v>68.599999999999994</v>
      </c>
      <c r="L35" s="94">
        <v>30</v>
      </c>
      <c r="M35" s="94">
        <v>30</v>
      </c>
      <c r="N35" s="94">
        <v>30</v>
      </c>
      <c r="O35" s="94">
        <v>30</v>
      </c>
      <c r="P35" s="94">
        <v>30</v>
      </c>
      <c r="Q35" s="94">
        <v>30</v>
      </c>
      <c r="R35" s="94">
        <v>30</v>
      </c>
      <c r="S35" s="94">
        <v>30</v>
      </c>
      <c r="T35" s="94">
        <v>203</v>
      </c>
      <c r="U35" s="94">
        <v>375.1</v>
      </c>
      <c r="V35" s="94">
        <v>103.2</v>
      </c>
      <c r="W35" s="94">
        <v>275</v>
      </c>
      <c r="X35" s="94">
        <v>30</v>
      </c>
      <c r="Y35" s="94">
        <v>30</v>
      </c>
      <c r="Z35" s="95"/>
      <c r="AA35" s="74">
        <f t="shared" si="3"/>
        <v>2250.1000000000004</v>
      </c>
    </row>
    <row r="36" spans="1:27" ht="30" customHeight="1" thickBot="1" x14ac:dyDescent="0.25">
      <c r="A36" s="81" t="s">
        <v>41</v>
      </c>
      <c r="B36" s="82">
        <f>SUM(B31:B35)</f>
        <v>139</v>
      </c>
      <c r="C36" s="83">
        <f t="shared" ref="C36:Z36" si="4">SUM(C31:C35)</f>
        <v>39</v>
      </c>
      <c r="D36" s="83">
        <f t="shared" si="4"/>
        <v>39</v>
      </c>
      <c r="E36" s="83">
        <f t="shared" si="4"/>
        <v>63.6</v>
      </c>
      <c r="F36" s="83">
        <f t="shared" si="4"/>
        <v>40.4</v>
      </c>
      <c r="G36" s="83">
        <f t="shared" si="4"/>
        <v>39</v>
      </c>
      <c r="H36" s="83">
        <f t="shared" si="4"/>
        <v>130.4</v>
      </c>
      <c r="I36" s="83">
        <f t="shared" si="4"/>
        <v>301</v>
      </c>
      <c r="J36" s="83">
        <f t="shared" si="4"/>
        <v>382.8</v>
      </c>
      <c r="K36" s="83">
        <f t="shared" si="4"/>
        <v>190.6</v>
      </c>
      <c r="L36" s="83">
        <f t="shared" si="4"/>
        <v>177</v>
      </c>
      <c r="M36" s="83">
        <f t="shared" si="4"/>
        <v>160</v>
      </c>
      <c r="N36" s="83">
        <f t="shared" si="4"/>
        <v>132</v>
      </c>
      <c r="O36" s="83">
        <f t="shared" si="4"/>
        <v>122</v>
      </c>
      <c r="P36" s="83">
        <f t="shared" si="4"/>
        <v>105</v>
      </c>
      <c r="Q36" s="83">
        <f t="shared" si="4"/>
        <v>111</v>
      </c>
      <c r="R36" s="83">
        <f t="shared" si="4"/>
        <v>122</v>
      </c>
      <c r="S36" s="83">
        <f t="shared" si="4"/>
        <v>164</v>
      </c>
      <c r="T36" s="83">
        <f t="shared" si="4"/>
        <v>357</v>
      </c>
      <c r="U36" s="83">
        <f t="shared" si="4"/>
        <v>510.1</v>
      </c>
      <c r="V36" s="83">
        <f t="shared" si="4"/>
        <v>222.2</v>
      </c>
      <c r="W36" s="83">
        <f t="shared" si="4"/>
        <v>397</v>
      </c>
      <c r="X36" s="83">
        <f t="shared" si="4"/>
        <v>160</v>
      </c>
      <c r="Y36" s="83">
        <f t="shared" si="4"/>
        <v>143</v>
      </c>
      <c r="Z36" s="84">
        <f t="shared" si="4"/>
        <v>0</v>
      </c>
      <c r="AA36" s="85">
        <f t="shared" si="3"/>
        <v>4247.1000000000004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>
        <v>24.6</v>
      </c>
      <c r="F43" s="94">
        <v>1.4</v>
      </c>
      <c r="G43" s="94"/>
      <c r="H43" s="94">
        <v>91.4</v>
      </c>
      <c r="I43" s="94">
        <v>255</v>
      </c>
      <c r="J43" s="94">
        <v>282.8</v>
      </c>
      <c r="K43" s="94">
        <v>38.6</v>
      </c>
      <c r="L43" s="94"/>
      <c r="M43" s="94"/>
      <c r="N43" s="94"/>
      <c r="O43" s="94"/>
      <c r="P43" s="94"/>
      <c r="Q43" s="94"/>
      <c r="R43" s="94"/>
      <c r="S43" s="94"/>
      <c r="T43" s="94">
        <v>173</v>
      </c>
      <c r="U43" s="94">
        <v>345.1</v>
      </c>
      <c r="V43" s="94">
        <v>73.2</v>
      </c>
      <c r="W43" s="94">
        <v>245</v>
      </c>
      <c r="X43" s="94"/>
      <c r="Y43" s="94"/>
      <c r="Z43" s="95"/>
      <c r="AA43" s="74">
        <f t="shared" si="5"/>
        <v>1530.1000000000001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24.6</v>
      </c>
      <c r="F44" s="83">
        <f t="shared" si="6"/>
        <v>1.4</v>
      </c>
      <c r="G44" s="83">
        <f t="shared" si="6"/>
        <v>0</v>
      </c>
      <c r="H44" s="83">
        <f t="shared" si="6"/>
        <v>91.4</v>
      </c>
      <c r="I44" s="83">
        <f t="shared" si="6"/>
        <v>255</v>
      </c>
      <c r="J44" s="83">
        <f t="shared" si="6"/>
        <v>282.8</v>
      </c>
      <c r="K44" s="83">
        <f t="shared" si="6"/>
        <v>38.6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173</v>
      </c>
      <c r="U44" s="83">
        <f t="shared" si="6"/>
        <v>345.1</v>
      </c>
      <c r="V44" s="83">
        <f t="shared" si="6"/>
        <v>73.2</v>
      </c>
      <c r="W44" s="83">
        <f t="shared" si="6"/>
        <v>245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1530.1000000000001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5353.8279999999995</v>
      </c>
      <c r="C47" s="83">
        <f t="shared" ref="C47:Z47" si="8">SUM(C10:C13)+C22+C36</f>
        <v>5149.3140000000003</v>
      </c>
      <c r="D47" s="83">
        <f t="shared" si="8"/>
        <v>5036.74</v>
      </c>
      <c r="E47" s="83">
        <f t="shared" si="8"/>
        <v>4961.8969999999999</v>
      </c>
      <c r="F47" s="83">
        <f t="shared" si="8"/>
        <v>4955.6579999999994</v>
      </c>
      <c r="G47" s="83">
        <f t="shared" si="8"/>
        <v>5162.6709999999994</v>
      </c>
      <c r="H47" s="83">
        <f t="shared" si="8"/>
        <v>5576.9779999999992</v>
      </c>
      <c r="I47" s="83">
        <f t="shared" si="8"/>
        <v>6369.6210000000001</v>
      </c>
      <c r="J47" s="83">
        <f t="shared" si="8"/>
        <v>6975.8070000000007</v>
      </c>
      <c r="K47" s="83">
        <f t="shared" si="8"/>
        <v>7035.3269999999993</v>
      </c>
      <c r="L47" s="83">
        <f t="shared" si="8"/>
        <v>7172.5220000000008</v>
      </c>
      <c r="M47" s="83">
        <f t="shared" si="8"/>
        <v>7190.9350000000013</v>
      </c>
      <c r="N47" s="83">
        <f t="shared" si="8"/>
        <v>7043.7609999999995</v>
      </c>
      <c r="O47" s="83">
        <f t="shared" si="8"/>
        <v>6729.4390000000003</v>
      </c>
      <c r="P47" s="83">
        <f t="shared" si="8"/>
        <v>6669.6629999999996</v>
      </c>
      <c r="Q47" s="83">
        <f t="shared" si="8"/>
        <v>6592.0869999999995</v>
      </c>
      <c r="R47" s="83">
        <f t="shared" si="8"/>
        <v>6625.0239999999994</v>
      </c>
      <c r="S47" s="83">
        <f t="shared" si="8"/>
        <v>7283.9400000000005</v>
      </c>
      <c r="T47" s="83">
        <f t="shared" si="8"/>
        <v>7716.4780000000001</v>
      </c>
      <c r="U47" s="83">
        <f t="shared" si="8"/>
        <v>7830.5590000000002</v>
      </c>
      <c r="V47" s="83">
        <f t="shared" si="8"/>
        <v>7195.273000000001</v>
      </c>
      <c r="W47" s="83">
        <f t="shared" si="8"/>
        <v>6775.0770000000011</v>
      </c>
      <c r="X47" s="83">
        <f t="shared" si="8"/>
        <v>6139.9950000000008</v>
      </c>
      <c r="Y47" s="83">
        <f t="shared" si="8"/>
        <v>5630.2789999999995</v>
      </c>
      <c r="Z47" s="84">
        <f t="shared" si="8"/>
        <v>0</v>
      </c>
      <c r="AA47" s="100">
        <f>SUM(B47:Z47)</f>
        <v>153172.87299999999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-269</v>
      </c>
      <c r="C4" s="18">
        <v>-229</v>
      </c>
      <c r="D4" s="18">
        <v>-90.3</v>
      </c>
      <c r="E4" s="18">
        <v>24.6</v>
      </c>
      <c r="F4" s="18">
        <v>1.4</v>
      </c>
      <c r="G4" s="18">
        <v>-193</v>
      </c>
      <c r="H4" s="18">
        <v>91.4</v>
      </c>
      <c r="I4" s="18">
        <v>255</v>
      </c>
      <c r="J4" s="18">
        <v>282.8</v>
      </c>
      <c r="K4" s="18">
        <v>38.6</v>
      </c>
      <c r="L4" s="18">
        <v>-340.9</v>
      </c>
      <c r="M4" s="18">
        <v>-530</v>
      </c>
      <c r="N4" s="18">
        <v>-530</v>
      </c>
      <c r="O4" s="18">
        <v>-202.9</v>
      </c>
      <c r="P4" s="18">
        <v>-386.3</v>
      </c>
      <c r="Q4" s="18">
        <v>-530</v>
      </c>
      <c r="R4" s="18">
        <v>-512.20000000000005</v>
      </c>
      <c r="S4" s="18">
        <v>-82.9</v>
      </c>
      <c r="T4" s="18">
        <v>173</v>
      </c>
      <c r="U4" s="18">
        <v>345.1</v>
      </c>
      <c r="V4" s="18">
        <v>73.2</v>
      </c>
      <c r="W4" s="18">
        <v>245</v>
      </c>
      <c r="X4" s="18">
        <v>-89</v>
      </c>
      <c r="Y4" s="18">
        <v>-52.9</v>
      </c>
      <c r="Z4" s="19"/>
      <c r="AA4" s="106">
        <f>SUM(B4:Z4)</f>
        <v>-2508.3000000000006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50</v>
      </c>
      <c r="C7" s="112">
        <v>51</v>
      </c>
      <c r="D7" s="112">
        <v>47.7</v>
      </c>
      <c r="E7" s="112">
        <v>43.9</v>
      </c>
      <c r="F7" s="112">
        <v>43.86</v>
      </c>
      <c r="G7" s="112">
        <v>47.18</v>
      </c>
      <c r="H7" s="112">
        <v>54.99</v>
      </c>
      <c r="I7" s="112">
        <v>59.5</v>
      </c>
      <c r="J7" s="112">
        <v>62.42</v>
      </c>
      <c r="K7" s="112">
        <v>56.92</v>
      </c>
      <c r="L7" s="112">
        <v>54</v>
      </c>
      <c r="M7" s="112">
        <v>54.59</v>
      </c>
      <c r="N7" s="112">
        <v>48.96</v>
      </c>
      <c r="O7" s="112">
        <v>44.18</v>
      </c>
      <c r="P7" s="112">
        <v>45.5</v>
      </c>
      <c r="Q7" s="112">
        <v>53.82</v>
      </c>
      <c r="R7" s="112">
        <v>54.5</v>
      </c>
      <c r="S7" s="112">
        <v>60</v>
      </c>
      <c r="T7" s="112">
        <v>68.12</v>
      </c>
      <c r="U7" s="112">
        <v>71.12</v>
      </c>
      <c r="V7" s="112">
        <v>64.790000000000006</v>
      </c>
      <c r="W7" s="112">
        <v>59.45</v>
      </c>
      <c r="X7" s="112">
        <v>54.59</v>
      </c>
      <c r="Y7" s="112">
        <v>52.99</v>
      </c>
      <c r="Z7" s="113"/>
      <c r="AA7" s="114">
        <v>54.336666666666673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>
        <v>269</v>
      </c>
      <c r="C15" s="128">
        <v>229</v>
      </c>
      <c r="D15" s="128">
        <v>90.3</v>
      </c>
      <c r="E15" s="128"/>
      <c r="F15" s="128"/>
      <c r="G15" s="128">
        <v>193</v>
      </c>
      <c r="H15" s="128"/>
      <c r="I15" s="128"/>
      <c r="J15" s="128"/>
      <c r="K15" s="128"/>
      <c r="L15" s="128">
        <v>340.9</v>
      </c>
      <c r="M15" s="128">
        <v>530</v>
      </c>
      <c r="N15" s="128">
        <v>530</v>
      </c>
      <c r="O15" s="128">
        <v>202.9</v>
      </c>
      <c r="P15" s="128">
        <v>386.3</v>
      </c>
      <c r="Q15" s="128">
        <v>530</v>
      </c>
      <c r="R15" s="128">
        <v>512.20000000000005</v>
      </c>
      <c r="S15" s="128">
        <v>82.9</v>
      </c>
      <c r="T15" s="128"/>
      <c r="U15" s="128"/>
      <c r="V15" s="124"/>
      <c r="W15" s="128"/>
      <c r="X15" s="128">
        <v>89</v>
      </c>
      <c r="Y15" s="128">
        <v>52.9</v>
      </c>
      <c r="Z15" s="126"/>
      <c r="AA15" s="127">
        <f t="shared" si="0"/>
        <v>4038.4000000000005</v>
      </c>
    </row>
    <row r="16" spans="1:27" ht="30" customHeight="1" thickBot="1" x14ac:dyDescent="0.25">
      <c r="A16" s="81" t="s">
        <v>46</v>
      </c>
      <c r="B16" s="129">
        <f>IF(LEN(B$2)&gt;0,SUM(B11:B15),"")</f>
        <v>269</v>
      </c>
      <c r="C16" s="130">
        <f t="shared" ref="C16:Z16" si="1">IF(LEN(C$2)&gt;0,SUM(C11:C15),"")</f>
        <v>229</v>
      </c>
      <c r="D16" s="130">
        <f t="shared" si="1"/>
        <v>90.3</v>
      </c>
      <c r="E16" s="130">
        <f t="shared" si="1"/>
        <v>0</v>
      </c>
      <c r="F16" s="130">
        <f t="shared" si="1"/>
        <v>0</v>
      </c>
      <c r="G16" s="130">
        <f t="shared" si="1"/>
        <v>193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340.9</v>
      </c>
      <c r="M16" s="130">
        <f t="shared" si="1"/>
        <v>530</v>
      </c>
      <c r="N16" s="130">
        <f t="shared" si="1"/>
        <v>530</v>
      </c>
      <c r="O16" s="130">
        <f t="shared" si="1"/>
        <v>202.9</v>
      </c>
      <c r="P16" s="130">
        <f t="shared" si="1"/>
        <v>386.3</v>
      </c>
      <c r="Q16" s="130">
        <f t="shared" si="1"/>
        <v>530</v>
      </c>
      <c r="R16" s="130">
        <f t="shared" si="1"/>
        <v>512.20000000000005</v>
      </c>
      <c r="S16" s="130">
        <f t="shared" si="1"/>
        <v>82.9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89</v>
      </c>
      <c r="Y16" s="130">
        <f t="shared" si="1"/>
        <v>52.9</v>
      </c>
      <c r="Z16" s="131" t="str">
        <f t="shared" si="1"/>
        <v/>
      </c>
      <c r="AA16" s="85">
        <f t="shared" si="0"/>
        <v>4038.4000000000005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>
        <v>24.6</v>
      </c>
      <c r="F23" s="128">
        <v>1.4</v>
      </c>
      <c r="G23" s="128"/>
      <c r="H23" s="128">
        <v>91.4</v>
      </c>
      <c r="I23" s="128">
        <v>255</v>
      </c>
      <c r="J23" s="128">
        <v>282.8</v>
      </c>
      <c r="K23" s="128">
        <v>38.6</v>
      </c>
      <c r="L23" s="128"/>
      <c r="M23" s="128"/>
      <c r="N23" s="128"/>
      <c r="O23" s="128"/>
      <c r="P23" s="128"/>
      <c r="Q23" s="128"/>
      <c r="R23" s="128"/>
      <c r="S23" s="128"/>
      <c r="T23" s="128">
        <v>173</v>
      </c>
      <c r="U23" s="128">
        <v>345.1</v>
      </c>
      <c r="V23" s="124">
        <v>73.2</v>
      </c>
      <c r="W23" s="128">
        <v>245</v>
      </c>
      <c r="X23" s="128"/>
      <c r="Y23" s="128"/>
      <c r="Z23" s="126"/>
      <c r="AA23" s="127">
        <f t="shared" si="2"/>
        <v>1530.1000000000001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24.6</v>
      </c>
      <c r="F24" s="130">
        <f t="shared" si="3"/>
        <v>1.4</v>
      </c>
      <c r="G24" s="130">
        <f t="shared" si="3"/>
        <v>0</v>
      </c>
      <c r="H24" s="130">
        <f t="shared" si="3"/>
        <v>91.4</v>
      </c>
      <c r="I24" s="130">
        <f t="shared" si="3"/>
        <v>255</v>
      </c>
      <c r="J24" s="130">
        <f t="shared" si="3"/>
        <v>282.8</v>
      </c>
      <c r="K24" s="130">
        <f t="shared" si="3"/>
        <v>38.6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173</v>
      </c>
      <c r="U24" s="130">
        <f t="shared" si="3"/>
        <v>345.1</v>
      </c>
      <c r="V24" s="130">
        <f t="shared" si="3"/>
        <v>73.2</v>
      </c>
      <c r="W24" s="130">
        <f t="shared" si="3"/>
        <v>245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1530.1000000000001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2021-02-19T12:08:42Z</dcterms:created>
  <dcterms:modified xsi:type="dcterms:W3CDTF">2021-02-19T12:08:42Z</dcterms:modified>
</cp:coreProperties>
</file>