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[1]SPOT_Orders_OverView_01!$A$51:$A$84</definedName>
    <definedName name="MKT_OVW_PARTICIPANTS_S">[1]SPOT_Orders_OverView_01!$A$5:$A$47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<sst xmlns="http://schemas.openxmlformats.org/spreadsheetml/2006/main" count="109" uniqueCount="49">
  <si>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18/02/2021 14:28:51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</si>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</sst>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836</c:v>
                </c:pt>
                <c:pt idx="1">
                  <c:v>836</c:v>
                </c:pt>
                <c:pt idx="2">
                  <c:v>836</c:v>
                </c:pt>
                <c:pt idx="3">
                  <c:v>836</c:v>
                </c:pt>
                <c:pt idx="4">
                  <c:v>836</c:v>
                </c:pt>
                <c:pt idx="5">
                  <c:v>836</c:v>
                </c:pt>
                <c:pt idx="6">
                  <c:v>836</c:v>
                </c:pt>
                <c:pt idx="7">
                  <c:v>836</c:v>
                </c:pt>
                <c:pt idx="8">
                  <c:v>905.21399999999994</c:v>
                </c:pt>
                <c:pt idx="9">
                  <c:v>836</c:v>
                </c:pt>
                <c:pt idx="10">
                  <c:v>836</c:v>
                </c:pt>
                <c:pt idx="11">
                  <c:v>836</c:v>
                </c:pt>
                <c:pt idx="12">
                  <c:v>836</c:v>
                </c:pt>
                <c:pt idx="13">
                  <c:v>836</c:v>
                </c:pt>
                <c:pt idx="14">
                  <c:v>836</c:v>
                </c:pt>
                <c:pt idx="15">
                  <c:v>836</c:v>
                </c:pt>
                <c:pt idx="16">
                  <c:v>836</c:v>
                </c:pt>
                <c:pt idx="17">
                  <c:v>836</c:v>
                </c:pt>
                <c:pt idx="18">
                  <c:v>836</c:v>
                </c:pt>
                <c:pt idx="19">
                  <c:v>836</c:v>
                </c:pt>
                <c:pt idx="20">
                  <c:v>836</c:v>
                </c:pt>
                <c:pt idx="21">
                  <c:v>836</c:v>
                </c:pt>
                <c:pt idx="22">
                  <c:v>836</c:v>
                </c:pt>
                <c:pt idx="23">
                  <c:v>836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1819.9</c:v>
                </c:pt>
                <c:pt idx="1">
                  <c:v>1647.9</c:v>
                </c:pt>
                <c:pt idx="2">
                  <c:v>1647.9</c:v>
                </c:pt>
                <c:pt idx="3">
                  <c:v>1647.9</c:v>
                </c:pt>
                <c:pt idx="4">
                  <c:v>1647.9</c:v>
                </c:pt>
                <c:pt idx="5">
                  <c:v>1874.393</c:v>
                </c:pt>
                <c:pt idx="6">
                  <c:v>2583.0519999999997</c:v>
                </c:pt>
                <c:pt idx="7">
                  <c:v>2812.846</c:v>
                </c:pt>
                <c:pt idx="8">
                  <c:v>3222.4589999999998</c:v>
                </c:pt>
                <c:pt idx="9">
                  <c:v>3018.3589999999999</c:v>
                </c:pt>
                <c:pt idx="10">
                  <c:v>2887.067</c:v>
                </c:pt>
                <c:pt idx="11">
                  <c:v>2870.491</c:v>
                </c:pt>
                <c:pt idx="12">
                  <c:v>2782.6639999999998</c:v>
                </c:pt>
                <c:pt idx="13">
                  <c:v>2781.4479999999999</c:v>
                </c:pt>
                <c:pt idx="14">
                  <c:v>2784.306</c:v>
                </c:pt>
                <c:pt idx="15">
                  <c:v>2938.3330000000001</c:v>
                </c:pt>
                <c:pt idx="16">
                  <c:v>3343.433</c:v>
                </c:pt>
                <c:pt idx="17">
                  <c:v>3388.3380000000002</c:v>
                </c:pt>
                <c:pt idx="18">
                  <c:v>3376.1909999999998</c:v>
                </c:pt>
                <c:pt idx="19">
                  <c:v>3360.05</c:v>
                </c:pt>
                <c:pt idx="20">
                  <c:v>3253.7780000000002</c:v>
                </c:pt>
                <c:pt idx="21">
                  <c:v>3060.3469999999998</c:v>
                </c:pt>
                <c:pt idx="22">
                  <c:v>2896.9</c:v>
                </c:pt>
                <c:pt idx="23">
                  <c:v>2422.989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1534.6</c:v>
                </c:pt>
                <c:pt idx="1">
                  <c:v>1555</c:v>
                </c:pt>
                <c:pt idx="2">
                  <c:v>1593</c:v>
                </c:pt>
                <c:pt idx="3">
                  <c:v>1592</c:v>
                </c:pt>
                <c:pt idx="4">
                  <c:v>1566</c:v>
                </c:pt>
                <c:pt idx="5">
                  <c:v>1593</c:v>
                </c:pt>
                <c:pt idx="6">
                  <c:v>1529</c:v>
                </c:pt>
                <c:pt idx="7">
                  <c:v>1324.5</c:v>
                </c:pt>
                <c:pt idx="8">
                  <c:v>936</c:v>
                </c:pt>
                <c:pt idx="9">
                  <c:v>897</c:v>
                </c:pt>
                <c:pt idx="10">
                  <c:v>821</c:v>
                </c:pt>
                <c:pt idx="11">
                  <c:v>860</c:v>
                </c:pt>
                <c:pt idx="12">
                  <c:v>768</c:v>
                </c:pt>
                <c:pt idx="13">
                  <c:v>752</c:v>
                </c:pt>
                <c:pt idx="14">
                  <c:v>824</c:v>
                </c:pt>
                <c:pt idx="15">
                  <c:v>899</c:v>
                </c:pt>
                <c:pt idx="16">
                  <c:v>1072</c:v>
                </c:pt>
                <c:pt idx="17">
                  <c:v>1376</c:v>
                </c:pt>
                <c:pt idx="18">
                  <c:v>1497.1</c:v>
                </c:pt>
                <c:pt idx="19">
                  <c:v>1637.8</c:v>
                </c:pt>
                <c:pt idx="20">
                  <c:v>1422.6</c:v>
                </c:pt>
                <c:pt idx="21">
                  <c:v>1575.6</c:v>
                </c:pt>
                <c:pt idx="22">
                  <c:v>1585</c:v>
                </c:pt>
                <c:pt idx="23">
                  <c:v>1579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567.62300000000005</c:v>
                </c:pt>
                <c:pt idx="1">
                  <c:v>552.54200000000003</c:v>
                </c:pt>
                <c:pt idx="2">
                  <c:v>540.45100000000002</c:v>
                </c:pt>
                <c:pt idx="3">
                  <c:v>527.29600000000005</c:v>
                </c:pt>
                <c:pt idx="4">
                  <c:v>505.4249999999999</c:v>
                </c:pt>
                <c:pt idx="5">
                  <c:v>487.79399999999998</c:v>
                </c:pt>
                <c:pt idx="6">
                  <c:v>542.2349999999999</c:v>
                </c:pt>
                <c:pt idx="7">
                  <c:v>915.11400000000026</c:v>
                </c:pt>
                <c:pt idx="8">
                  <c:v>1478.1130000000001</c:v>
                </c:pt>
                <c:pt idx="9">
                  <c:v>1925.5160000000003</c:v>
                </c:pt>
                <c:pt idx="10">
                  <c:v>2161.04</c:v>
                </c:pt>
                <c:pt idx="11">
                  <c:v>2255.1259999999997</c:v>
                </c:pt>
                <c:pt idx="12">
                  <c:v>2206.0840000000003</c:v>
                </c:pt>
                <c:pt idx="13">
                  <c:v>1992.8160000000005</c:v>
                </c:pt>
                <c:pt idx="14">
                  <c:v>1624.0779999999995</c:v>
                </c:pt>
                <c:pt idx="15">
                  <c:v>1119.7079999999999</c:v>
                </c:pt>
                <c:pt idx="16">
                  <c:v>636.05299999999966</c:v>
                </c:pt>
                <c:pt idx="17">
                  <c:v>451.07200000000017</c:v>
                </c:pt>
                <c:pt idx="18">
                  <c:v>446.18199999999996</c:v>
                </c:pt>
                <c:pt idx="19">
                  <c:v>448.28100000000006</c:v>
                </c:pt>
                <c:pt idx="20">
                  <c:v>450.66799999999995</c:v>
                </c:pt>
                <c:pt idx="21">
                  <c:v>448.16800000000006</c:v>
                </c:pt>
                <c:pt idx="22">
                  <c:v>446.28699999999998</c:v>
                </c:pt>
                <c:pt idx="23">
                  <c:v>451.79800000000006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944</c:v>
                </c:pt>
                <c:pt idx="1">
                  <c:v>1024</c:v>
                </c:pt>
                <c:pt idx="2">
                  <c:v>1024</c:v>
                </c:pt>
                <c:pt idx="3">
                  <c:v>1024</c:v>
                </c:pt>
                <c:pt idx="4">
                  <c:v>1024</c:v>
                </c:pt>
                <c:pt idx="5">
                  <c:v>1024</c:v>
                </c:pt>
                <c:pt idx="6">
                  <c:v>1194</c:v>
                </c:pt>
                <c:pt idx="7">
                  <c:v>1440</c:v>
                </c:pt>
                <c:pt idx="8">
                  <c:v>1804</c:v>
                </c:pt>
                <c:pt idx="9">
                  <c:v>1699</c:v>
                </c:pt>
                <c:pt idx="10">
                  <c:v>1594</c:v>
                </c:pt>
                <c:pt idx="11">
                  <c:v>1522</c:v>
                </c:pt>
                <c:pt idx="12">
                  <c:v>1362</c:v>
                </c:pt>
                <c:pt idx="13">
                  <c:v>1348</c:v>
                </c:pt>
                <c:pt idx="14">
                  <c:v>1348</c:v>
                </c:pt>
                <c:pt idx="15">
                  <c:v>1433</c:v>
                </c:pt>
                <c:pt idx="16">
                  <c:v>1563</c:v>
                </c:pt>
                <c:pt idx="17">
                  <c:v>1933</c:v>
                </c:pt>
                <c:pt idx="18">
                  <c:v>2113</c:v>
                </c:pt>
                <c:pt idx="19">
                  <c:v>1924</c:v>
                </c:pt>
                <c:pt idx="20">
                  <c:v>1846</c:v>
                </c:pt>
                <c:pt idx="21">
                  <c:v>1254</c:v>
                </c:pt>
                <c:pt idx="22">
                  <c:v>1114</c:v>
                </c:pt>
                <c:pt idx="23">
                  <c:v>1034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4732912"/>
        <c:axId val="3947333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5702.0930000000008</c:v>
                </c:pt>
                <c:pt idx="1">
                  <c:v>5615.4070000000011</c:v>
                </c:pt>
                <c:pt idx="2">
                  <c:v>5641.3590000000013</c:v>
                </c:pt>
                <c:pt idx="3">
                  <c:v>5627.1719999999987</c:v>
                </c:pt>
                <c:pt idx="4">
                  <c:v>5579.3150000000005</c:v>
                </c:pt>
                <c:pt idx="5">
                  <c:v>5815.1399999999985</c:v>
                </c:pt>
                <c:pt idx="6">
                  <c:v>6684.2560000000012</c:v>
                </c:pt>
                <c:pt idx="7">
                  <c:v>7328.4509999999991</c:v>
                </c:pt>
                <c:pt idx="8">
                  <c:v>8345.7860000000019</c:v>
                </c:pt>
                <c:pt idx="9">
                  <c:v>8375.8339999999989</c:v>
                </c:pt>
                <c:pt idx="10">
                  <c:v>8299.1400000000012</c:v>
                </c:pt>
                <c:pt idx="11">
                  <c:v>8343.6340000000018</c:v>
                </c:pt>
                <c:pt idx="12">
                  <c:v>7954.7230000000009</c:v>
                </c:pt>
                <c:pt idx="13">
                  <c:v>7710.3070000000007</c:v>
                </c:pt>
                <c:pt idx="14">
                  <c:v>7416.3839999999991</c:v>
                </c:pt>
                <c:pt idx="15">
                  <c:v>7226.0490000000009</c:v>
                </c:pt>
                <c:pt idx="16">
                  <c:v>7450.5160000000005</c:v>
                </c:pt>
                <c:pt idx="17">
                  <c:v>7984.4209999999994</c:v>
                </c:pt>
                <c:pt idx="18">
                  <c:v>8268.4520000000011</c:v>
                </c:pt>
                <c:pt idx="19">
                  <c:v>8206.1660000000011</c:v>
                </c:pt>
                <c:pt idx="20">
                  <c:v>7809.0370000000012</c:v>
                </c:pt>
                <c:pt idx="21">
                  <c:v>7174.1530000000012</c:v>
                </c:pt>
                <c:pt idx="22">
                  <c:v>6878.1959999999999</c:v>
                </c:pt>
                <c:pt idx="23">
                  <c:v>6323.8330000000014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732912"/>
        <c:axId val="3947333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53.64</c:v>
                </c:pt>
                <c:pt idx="1">
                  <c:v>48.38</c:v>
                </c:pt>
                <c:pt idx="2">
                  <c:v>45.01</c:v>
                </c:pt>
                <c:pt idx="3">
                  <c:v>49.24</c:v>
                </c:pt>
                <c:pt idx="4">
                  <c:v>49.58</c:v>
                </c:pt>
                <c:pt idx="5">
                  <c:v>54.12</c:v>
                </c:pt>
                <c:pt idx="6">
                  <c:v>63.66</c:v>
                </c:pt>
                <c:pt idx="7">
                  <c:v>68.11</c:v>
                </c:pt>
                <c:pt idx="8">
                  <c:v>76.78</c:v>
                </c:pt>
                <c:pt idx="9">
                  <c:v>74.7</c:v>
                </c:pt>
                <c:pt idx="10">
                  <c:v>65.28</c:v>
                </c:pt>
                <c:pt idx="11">
                  <c:v>63.84</c:v>
                </c:pt>
                <c:pt idx="12">
                  <c:v>59.5</c:v>
                </c:pt>
                <c:pt idx="13">
                  <c:v>59.13</c:v>
                </c:pt>
                <c:pt idx="14">
                  <c:v>60</c:v>
                </c:pt>
                <c:pt idx="15">
                  <c:v>64.78</c:v>
                </c:pt>
                <c:pt idx="16">
                  <c:v>67</c:v>
                </c:pt>
                <c:pt idx="17">
                  <c:v>74.33</c:v>
                </c:pt>
                <c:pt idx="18">
                  <c:v>72.03</c:v>
                </c:pt>
                <c:pt idx="19">
                  <c:v>67</c:v>
                </c:pt>
                <c:pt idx="20">
                  <c:v>64</c:v>
                </c:pt>
                <c:pt idx="21">
                  <c:v>60.76</c:v>
                </c:pt>
                <c:pt idx="22">
                  <c:v>56</c:v>
                </c:pt>
                <c:pt idx="23">
                  <c:v>54.12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4734088"/>
        <c:axId val="394733696"/>
      </c:lineChart>
      <c:catAx>
        <c:axId val="394732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33304"/>
        <c:crosses val="autoZero"/>
        <c:auto val="1"/>
        <c:lblAlgn val="ctr"/>
        <c:lblOffset val="100"/>
        <c:noMultiLvlLbl val="0"/>
      </c:catAx>
      <c:valAx>
        <c:axId val="39473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32912"/>
        <c:crosses val="autoZero"/>
        <c:crossBetween val="between"/>
      </c:valAx>
      <c:valAx>
        <c:axId val="394733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4734088"/>
        <c:crosses val="max"/>
        <c:crossBetween val="between"/>
      </c:valAx>
      <c:catAx>
        <c:axId val="394734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4733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44246</v>
          </cell>
        </row>
        <row r="5">
          <cell r="C5" t="str">
            <v>DAM</v>
          </cell>
        </row>
        <row r="26">
          <cell r="C26">
            <v>20133.214</v>
          </cell>
        </row>
        <row r="27">
          <cell r="C27">
            <v>64068.944000000032</v>
          </cell>
        </row>
        <row r="28">
          <cell r="C28">
            <v>33589</v>
          </cell>
        </row>
        <row r="29">
          <cell r="C29">
            <v>30789.199999999993</v>
          </cell>
        </row>
        <row r="30">
          <cell r="C30">
            <v>23179.470000000005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22528.225000000002</v>
          </cell>
        </row>
        <row r="39">
          <cell r="C39">
            <v>29514.331999999999</v>
          </cell>
        </row>
        <row r="40">
          <cell r="C40">
            <v>105061.467</v>
          </cell>
        </row>
        <row r="41">
          <cell r="C41">
            <v>0</v>
          </cell>
        </row>
        <row r="42">
          <cell r="C42">
            <v>10109.799999999999</v>
          </cell>
        </row>
        <row r="43">
          <cell r="C43">
            <v>4546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53.64</v>
          </cell>
          <cell r="C7">
            <v>48.38</v>
          </cell>
          <cell r="D7">
            <v>45.01</v>
          </cell>
          <cell r="E7">
            <v>49.24</v>
          </cell>
          <cell r="F7">
            <v>49.58</v>
          </cell>
          <cell r="G7">
            <v>54.12</v>
          </cell>
          <cell r="H7">
            <v>63.66</v>
          </cell>
          <cell r="I7">
            <v>68.11</v>
          </cell>
          <cell r="J7">
            <v>76.78</v>
          </cell>
          <cell r="K7">
            <v>74.7</v>
          </cell>
          <cell r="L7">
            <v>65.28</v>
          </cell>
          <cell r="M7">
            <v>63.84</v>
          </cell>
          <cell r="N7">
            <v>59.5</v>
          </cell>
          <cell r="O7">
            <v>59.13</v>
          </cell>
          <cell r="P7">
            <v>60</v>
          </cell>
          <cell r="Q7">
            <v>64.78</v>
          </cell>
          <cell r="R7">
            <v>67</v>
          </cell>
          <cell r="S7">
            <v>74.33</v>
          </cell>
          <cell r="T7">
            <v>72.03</v>
          </cell>
          <cell r="U7">
            <v>67</v>
          </cell>
          <cell r="V7">
            <v>64</v>
          </cell>
          <cell r="W7">
            <v>60.76</v>
          </cell>
          <cell r="X7">
            <v>56</v>
          </cell>
          <cell r="Y7">
            <v>54.12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53.64</v>
          </cell>
          <cell r="C7">
            <v>48.38</v>
          </cell>
          <cell r="D7">
            <v>45.01</v>
          </cell>
          <cell r="E7">
            <v>49.24</v>
          </cell>
          <cell r="F7">
            <v>49.58</v>
          </cell>
          <cell r="G7">
            <v>54.12</v>
          </cell>
          <cell r="H7">
            <v>63.66</v>
          </cell>
          <cell r="I7">
            <v>68.11</v>
          </cell>
          <cell r="J7">
            <v>76.78</v>
          </cell>
          <cell r="K7">
            <v>74.7</v>
          </cell>
          <cell r="L7">
            <v>65.28</v>
          </cell>
          <cell r="M7">
            <v>63.84</v>
          </cell>
          <cell r="N7">
            <v>59.5</v>
          </cell>
          <cell r="O7">
            <v>59.13</v>
          </cell>
          <cell r="P7">
            <v>60</v>
          </cell>
          <cell r="Q7">
            <v>64.78</v>
          </cell>
          <cell r="R7">
            <v>67</v>
          </cell>
          <cell r="S7">
            <v>74.33</v>
          </cell>
          <cell r="T7">
            <v>72.03</v>
          </cell>
          <cell r="U7">
            <v>67</v>
          </cell>
          <cell r="V7">
            <v>64</v>
          </cell>
          <cell r="W7">
            <v>60.76</v>
          </cell>
          <cell r="X7">
            <v>56</v>
          </cell>
          <cell r="Y7">
            <v>54.12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180</v>
          </cell>
        </row>
        <row r="14">
          <cell r="B14">
            <v>197</v>
          </cell>
          <cell r="C14">
            <v>197</v>
          </cell>
          <cell r="D14">
            <v>197</v>
          </cell>
          <cell r="E14">
            <v>197</v>
          </cell>
          <cell r="F14">
            <v>197</v>
          </cell>
          <cell r="G14">
            <v>197</v>
          </cell>
          <cell r="H14">
            <v>197</v>
          </cell>
          <cell r="I14">
            <v>197</v>
          </cell>
          <cell r="J14">
            <v>197</v>
          </cell>
          <cell r="K14">
            <v>197</v>
          </cell>
          <cell r="L14">
            <v>197</v>
          </cell>
          <cell r="M14">
            <v>197</v>
          </cell>
          <cell r="N14">
            <v>197</v>
          </cell>
          <cell r="O14">
            <v>197</v>
          </cell>
          <cell r="P14">
            <v>197</v>
          </cell>
          <cell r="Q14">
            <v>197</v>
          </cell>
          <cell r="R14">
            <v>197</v>
          </cell>
          <cell r="S14">
            <v>197</v>
          </cell>
          <cell r="T14">
            <v>197</v>
          </cell>
          <cell r="U14">
            <v>197</v>
          </cell>
          <cell r="V14">
            <v>197</v>
          </cell>
          <cell r="W14">
            <v>197</v>
          </cell>
          <cell r="X14">
            <v>197</v>
          </cell>
          <cell r="Y14">
            <v>197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220.214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417</v>
          </cell>
          <cell r="O25">
            <v>417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H26">
            <v>110</v>
          </cell>
          <cell r="I26">
            <v>245</v>
          </cell>
          <cell r="J26">
            <v>346</v>
          </cell>
          <cell r="K26">
            <v>346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346</v>
          </cell>
          <cell r="S26">
            <v>346</v>
          </cell>
          <cell r="T26">
            <v>346</v>
          </cell>
          <cell r="U26">
            <v>346</v>
          </cell>
          <cell r="V26">
            <v>245</v>
          </cell>
          <cell r="W26">
            <v>163</v>
          </cell>
          <cell r="X26">
            <v>100</v>
          </cell>
          <cell r="Y26">
            <v>100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240</v>
          </cell>
        </row>
        <row r="28">
          <cell r="H28">
            <v>176.10900000000001</v>
          </cell>
          <cell r="I28">
            <v>222</v>
          </cell>
          <cell r="J28">
            <v>426</v>
          </cell>
          <cell r="K28">
            <v>222</v>
          </cell>
          <cell r="L28">
            <v>222</v>
          </cell>
          <cell r="M28">
            <v>222</v>
          </cell>
          <cell r="N28">
            <v>175</v>
          </cell>
          <cell r="O28">
            <v>175</v>
          </cell>
          <cell r="P28">
            <v>175</v>
          </cell>
          <cell r="Q28">
            <v>222</v>
          </cell>
          <cell r="R28">
            <v>222</v>
          </cell>
          <cell r="S28">
            <v>222</v>
          </cell>
          <cell r="T28">
            <v>222</v>
          </cell>
          <cell r="U28">
            <v>222</v>
          </cell>
          <cell r="V28">
            <v>222</v>
          </cell>
          <cell r="W28">
            <v>175</v>
          </cell>
          <cell r="X28">
            <v>175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267.49299999999999</v>
          </cell>
          <cell r="H29">
            <v>402</v>
          </cell>
          <cell r="I29">
            <v>402</v>
          </cell>
          <cell r="J29">
            <v>402</v>
          </cell>
          <cell r="K29">
            <v>402</v>
          </cell>
          <cell r="L29">
            <v>402</v>
          </cell>
          <cell r="M29">
            <v>402</v>
          </cell>
          <cell r="N29">
            <v>402</v>
          </cell>
          <cell r="O29">
            <v>402</v>
          </cell>
          <cell r="P29">
            <v>402</v>
          </cell>
          <cell r="Q29">
            <v>402</v>
          </cell>
          <cell r="R29">
            <v>402</v>
          </cell>
          <cell r="S29">
            <v>402</v>
          </cell>
          <cell r="T29">
            <v>402</v>
          </cell>
          <cell r="U29">
            <v>402</v>
          </cell>
          <cell r="V29">
            <v>402</v>
          </cell>
          <cell r="W29">
            <v>402</v>
          </cell>
          <cell r="X29">
            <v>402</v>
          </cell>
          <cell r="Y29">
            <v>293.089</v>
          </cell>
        </row>
        <row r="30">
          <cell r="J30">
            <v>40</v>
          </cell>
          <cell r="K30">
            <v>40</v>
          </cell>
          <cell r="L30">
            <v>40</v>
          </cell>
          <cell r="M30">
            <v>40</v>
          </cell>
          <cell r="N30">
            <v>40</v>
          </cell>
          <cell r="O30">
            <v>40</v>
          </cell>
          <cell r="P30">
            <v>40</v>
          </cell>
          <cell r="Q30">
            <v>40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J31">
            <v>40</v>
          </cell>
          <cell r="K31">
            <v>40</v>
          </cell>
          <cell r="L31">
            <v>40</v>
          </cell>
          <cell r="M31">
            <v>40</v>
          </cell>
          <cell r="N31">
            <v>40</v>
          </cell>
          <cell r="O31">
            <v>40</v>
          </cell>
          <cell r="P31">
            <v>40</v>
          </cell>
          <cell r="Q31">
            <v>40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B32">
            <v>15</v>
          </cell>
          <cell r="C32">
            <v>15</v>
          </cell>
          <cell r="D32">
            <v>15</v>
          </cell>
          <cell r="E32">
            <v>15</v>
          </cell>
          <cell r="F32">
            <v>15</v>
          </cell>
          <cell r="G32">
            <v>15</v>
          </cell>
          <cell r="H32">
            <v>15</v>
          </cell>
          <cell r="I32">
            <v>25</v>
          </cell>
          <cell r="J32">
            <v>40</v>
          </cell>
          <cell r="K32">
            <v>40</v>
          </cell>
          <cell r="L32">
            <v>40</v>
          </cell>
          <cell r="M32">
            <v>40</v>
          </cell>
          <cell r="N32">
            <v>40</v>
          </cell>
          <cell r="O32">
            <v>40</v>
          </cell>
          <cell r="P32">
            <v>40</v>
          </cell>
          <cell r="Q32">
            <v>40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G33">
            <v>42</v>
          </cell>
          <cell r="H33">
            <v>42</v>
          </cell>
          <cell r="I33">
            <v>42</v>
          </cell>
          <cell r="J33">
            <v>42</v>
          </cell>
          <cell r="K33">
            <v>42</v>
          </cell>
          <cell r="L33">
            <v>42</v>
          </cell>
          <cell r="M33">
            <v>42</v>
          </cell>
          <cell r="N33">
            <v>42</v>
          </cell>
          <cell r="O33">
            <v>42</v>
          </cell>
          <cell r="P33">
            <v>42</v>
          </cell>
          <cell r="Q33">
            <v>42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250</v>
          </cell>
        </row>
        <row r="34">
          <cell r="B34">
            <v>300</v>
          </cell>
          <cell r="C34">
            <v>295</v>
          </cell>
          <cell r="D34">
            <v>295</v>
          </cell>
          <cell r="E34">
            <v>295</v>
          </cell>
          <cell r="F34">
            <v>295</v>
          </cell>
          <cell r="G34">
            <v>295</v>
          </cell>
          <cell r="H34">
            <v>321.89999999999998</v>
          </cell>
          <cell r="I34">
            <v>335.29899999999998</v>
          </cell>
          <cell r="J34">
            <v>340.44799999999998</v>
          </cell>
          <cell r="K34">
            <v>340.94299999999998</v>
          </cell>
          <cell r="L34">
            <v>330.84899999999999</v>
          </cell>
          <cell r="M34">
            <v>323.25</v>
          </cell>
          <cell r="N34">
            <v>300</v>
          </cell>
          <cell r="O34">
            <v>300</v>
          </cell>
          <cell r="P34">
            <v>300</v>
          </cell>
          <cell r="Q34">
            <v>330.06299999999999</v>
          </cell>
          <cell r="R34">
            <v>333.553</v>
          </cell>
          <cell r="S34">
            <v>340.80399999999997</v>
          </cell>
          <cell r="T34">
            <v>337.03699999999998</v>
          </cell>
          <cell r="U34">
            <v>333.07100000000003</v>
          </cell>
          <cell r="V34">
            <v>324.45</v>
          </cell>
          <cell r="W34">
            <v>280.14999999999998</v>
          </cell>
          <cell r="X34">
            <v>280</v>
          </cell>
          <cell r="Y34">
            <v>280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300</v>
          </cell>
          <cell r="I35">
            <v>320.63</v>
          </cell>
          <cell r="J35">
            <v>323.11099999999999</v>
          </cell>
          <cell r="K35">
            <v>322.51600000000002</v>
          </cell>
          <cell r="L35">
            <v>307.39999999999998</v>
          </cell>
          <cell r="M35">
            <v>300</v>
          </cell>
          <cell r="N35">
            <v>300</v>
          </cell>
          <cell r="O35">
            <v>300</v>
          </cell>
          <cell r="P35">
            <v>300</v>
          </cell>
          <cell r="Q35">
            <v>300</v>
          </cell>
          <cell r="R35">
            <v>250</v>
          </cell>
          <cell r="S35">
            <v>250</v>
          </cell>
          <cell r="T35">
            <v>250</v>
          </cell>
          <cell r="U35">
            <v>250</v>
          </cell>
          <cell r="V35">
            <v>250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240</v>
          </cell>
          <cell r="C37">
            <v>240</v>
          </cell>
          <cell r="D37">
            <v>240</v>
          </cell>
          <cell r="E37">
            <v>240</v>
          </cell>
          <cell r="F37">
            <v>240</v>
          </cell>
          <cell r="G37">
            <v>240</v>
          </cell>
          <cell r="H37">
            <v>293.14299999999997</v>
          </cell>
          <cell r="I37">
            <v>298.017</v>
          </cell>
          <cell r="J37">
            <v>300</v>
          </cell>
          <cell r="K37">
            <v>300</v>
          </cell>
          <cell r="L37">
            <v>294.91800000000001</v>
          </cell>
          <cell r="M37">
            <v>293.34100000000001</v>
          </cell>
          <cell r="N37">
            <v>275.76400000000001</v>
          </cell>
          <cell r="O37">
            <v>274.548</v>
          </cell>
          <cell r="P37">
            <v>277.40600000000001</v>
          </cell>
          <cell r="Q37">
            <v>294.37</v>
          </cell>
          <cell r="R37">
            <v>296.80200000000002</v>
          </cell>
          <cell r="S37">
            <v>293.35199999999998</v>
          </cell>
          <cell r="T37">
            <v>290.61599999999999</v>
          </cell>
          <cell r="U37">
            <v>286.50400000000002</v>
          </cell>
          <cell r="V37">
            <v>292.69099999999997</v>
          </cell>
          <cell r="W37">
            <v>288.70400000000001</v>
          </cell>
          <cell r="X37">
            <v>320</v>
          </cell>
          <cell r="Y37">
            <v>320</v>
          </cell>
        </row>
        <row r="38">
          <cell r="Q38">
            <v>60</v>
          </cell>
          <cell r="R38">
            <v>305.178</v>
          </cell>
          <cell r="S38">
            <v>346.28199999999998</v>
          </cell>
          <cell r="T38">
            <v>340.63799999999998</v>
          </cell>
          <cell r="U38">
            <v>332.57499999999999</v>
          </cell>
          <cell r="V38">
            <v>329.73700000000002</v>
          </cell>
          <cell r="W38">
            <v>313.59300000000002</v>
          </cell>
          <cell r="X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160</v>
          </cell>
          <cell r="C41">
            <v>240</v>
          </cell>
          <cell r="D41">
            <v>240</v>
          </cell>
          <cell r="E41">
            <v>240</v>
          </cell>
          <cell r="F41">
            <v>240</v>
          </cell>
          <cell r="G41">
            <v>240</v>
          </cell>
          <cell r="H41">
            <v>240</v>
          </cell>
          <cell r="I41">
            <v>280</v>
          </cell>
          <cell r="J41">
            <v>320</v>
          </cell>
          <cell r="K41">
            <v>320</v>
          </cell>
          <cell r="L41">
            <v>320</v>
          </cell>
          <cell r="M41">
            <v>240</v>
          </cell>
          <cell r="N41">
            <v>240</v>
          </cell>
          <cell r="O41">
            <v>240</v>
          </cell>
          <cell r="P41">
            <v>240</v>
          </cell>
          <cell r="Q41">
            <v>240</v>
          </cell>
          <cell r="R41">
            <v>240</v>
          </cell>
          <cell r="S41">
            <v>240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240</v>
          </cell>
          <cell r="Y41">
            <v>160</v>
          </cell>
        </row>
        <row r="42">
          <cell r="B42">
            <v>90</v>
          </cell>
          <cell r="C42">
            <v>90</v>
          </cell>
          <cell r="D42">
            <v>90</v>
          </cell>
          <cell r="E42">
            <v>90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90</v>
          </cell>
          <cell r="X42">
            <v>90</v>
          </cell>
          <cell r="Y42">
            <v>90</v>
          </cell>
        </row>
        <row r="43">
          <cell r="B43">
            <v>40</v>
          </cell>
          <cell r="C43">
            <v>40</v>
          </cell>
          <cell r="D43">
            <v>40</v>
          </cell>
          <cell r="E43">
            <v>40</v>
          </cell>
          <cell r="F43">
            <v>40</v>
          </cell>
          <cell r="G43">
            <v>40</v>
          </cell>
          <cell r="H43">
            <v>40</v>
          </cell>
          <cell r="I43">
            <v>40</v>
          </cell>
          <cell r="J43">
            <v>40</v>
          </cell>
          <cell r="K43">
            <v>40</v>
          </cell>
          <cell r="L43">
            <v>40</v>
          </cell>
          <cell r="M43">
            <v>40</v>
          </cell>
          <cell r="N43">
            <v>40</v>
          </cell>
          <cell r="O43">
            <v>40</v>
          </cell>
          <cell r="P43">
            <v>40</v>
          </cell>
          <cell r="Q43">
            <v>40</v>
          </cell>
          <cell r="R43">
            <v>40</v>
          </cell>
          <cell r="S43">
            <v>40</v>
          </cell>
          <cell r="T43">
            <v>120</v>
          </cell>
          <cell r="U43">
            <v>50</v>
          </cell>
          <cell r="V43">
            <v>40</v>
          </cell>
          <cell r="W43">
            <v>40</v>
          </cell>
          <cell r="X43">
            <v>40</v>
          </cell>
          <cell r="Y43">
            <v>40</v>
          </cell>
        </row>
        <row r="44">
          <cell r="B44">
            <v>25</v>
          </cell>
          <cell r="C44">
            <v>25</v>
          </cell>
          <cell r="D44">
            <v>25</v>
          </cell>
          <cell r="E44">
            <v>25</v>
          </cell>
          <cell r="F44">
            <v>25</v>
          </cell>
          <cell r="G44">
            <v>25</v>
          </cell>
          <cell r="H44">
            <v>115</v>
          </cell>
          <cell r="I44">
            <v>115</v>
          </cell>
          <cell r="J44">
            <v>115</v>
          </cell>
          <cell r="K44">
            <v>115</v>
          </cell>
          <cell r="L44">
            <v>115</v>
          </cell>
          <cell r="M44">
            <v>115</v>
          </cell>
          <cell r="N44">
            <v>115</v>
          </cell>
          <cell r="O44">
            <v>115</v>
          </cell>
          <cell r="P44">
            <v>115</v>
          </cell>
          <cell r="Q44">
            <v>170</v>
          </cell>
          <cell r="R44">
            <v>180</v>
          </cell>
          <cell r="S44">
            <v>230</v>
          </cell>
          <cell r="T44">
            <v>230</v>
          </cell>
          <cell r="U44">
            <v>230</v>
          </cell>
          <cell r="V44">
            <v>230</v>
          </cell>
          <cell r="W44">
            <v>115</v>
          </cell>
          <cell r="X44">
            <v>115</v>
          </cell>
          <cell r="Y44">
            <v>115</v>
          </cell>
        </row>
        <row r="45">
          <cell r="H45">
            <v>80</v>
          </cell>
          <cell r="I45">
            <v>80</v>
          </cell>
          <cell r="J45">
            <v>80</v>
          </cell>
          <cell r="K45">
            <v>80</v>
          </cell>
          <cell r="L45">
            <v>80</v>
          </cell>
          <cell r="M45">
            <v>80</v>
          </cell>
          <cell r="N45">
            <v>80</v>
          </cell>
          <cell r="O45">
            <v>80</v>
          </cell>
          <cell r="P45">
            <v>80</v>
          </cell>
          <cell r="Q45">
            <v>80</v>
          </cell>
          <cell r="R45">
            <v>80</v>
          </cell>
          <cell r="S45">
            <v>130</v>
          </cell>
          <cell r="T45">
            <v>150</v>
          </cell>
          <cell r="U45">
            <v>141</v>
          </cell>
          <cell r="V45">
            <v>130</v>
          </cell>
        </row>
        <row r="46">
          <cell r="J46">
            <v>54</v>
          </cell>
          <cell r="K46">
            <v>54</v>
          </cell>
          <cell r="L46">
            <v>54</v>
          </cell>
          <cell r="M46">
            <v>54</v>
          </cell>
          <cell r="N46">
            <v>54</v>
          </cell>
          <cell r="O46">
            <v>54</v>
          </cell>
          <cell r="P46">
            <v>54</v>
          </cell>
          <cell r="Q46">
            <v>54</v>
          </cell>
          <cell r="R46">
            <v>54</v>
          </cell>
          <cell r="S46">
            <v>54</v>
          </cell>
          <cell r="T46">
            <v>54</v>
          </cell>
          <cell r="U46">
            <v>54</v>
          </cell>
          <cell r="V46">
            <v>52</v>
          </cell>
        </row>
        <row r="48">
          <cell r="I48">
            <v>100</v>
          </cell>
          <cell r="J48">
            <v>100</v>
          </cell>
          <cell r="K48">
            <v>100</v>
          </cell>
          <cell r="L48">
            <v>100</v>
          </cell>
          <cell r="M48">
            <v>100</v>
          </cell>
          <cell r="N48">
            <v>100</v>
          </cell>
          <cell r="O48">
            <v>100</v>
          </cell>
          <cell r="P48">
            <v>100</v>
          </cell>
          <cell r="Q48">
            <v>100</v>
          </cell>
          <cell r="R48">
            <v>100</v>
          </cell>
          <cell r="S48">
            <v>100</v>
          </cell>
          <cell r="T48">
            <v>100</v>
          </cell>
          <cell r="U48">
            <v>100</v>
          </cell>
          <cell r="V48">
            <v>100</v>
          </cell>
          <cell r="W48">
            <v>30</v>
          </cell>
        </row>
        <row r="49">
          <cell r="I49">
            <v>90</v>
          </cell>
          <cell r="J49">
            <v>90</v>
          </cell>
          <cell r="K49">
            <v>90</v>
          </cell>
          <cell r="L49">
            <v>90</v>
          </cell>
          <cell r="M49">
            <v>100</v>
          </cell>
          <cell r="Q49">
            <v>30</v>
          </cell>
          <cell r="R49">
            <v>90</v>
          </cell>
          <cell r="S49">
            <v>90</v>
          </cell>
          <cell r="T49">
            <v>90</v>
          </cell>
          <cell r="U49">
            <v>90</v>
          </cell>
          <cell r="V49">
            <v>90</v>
          </cell>
          <cell r="W49">
            <v>30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S51">
            <v>60</v>
          </cell>
          <cell r="T51">
            <v>60</v>
          </cell>
        </row>
        <row r="53">
          <cell r="J53">
            <v>210</v>
          </cell>
          <cell r="K53">
            <v>105</v>
          </cell>
          <cell r="S53">
            <v>210</v>
          </cell>
          <cell r="T53">
            <v>210</v>
          </cell>
          <cell r="U53">
            <v>160</v>
          </cell>
          <cell r="V53">
            <v>105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I57">
            <v>16</v>
          </cell>
          <cell r="J57">
            <v>16</v>
          </cell>
          <cell r="K57">
            <v>16</v>
          </cell>
          <cell r="L57">
            <v>16</v>
          </cell>
          <cell r="M57">
            <v>14</v>
          </cell>
          <cell r="N57">
            <v>14</v>
          </cell>
        </row>
        <row r="59">
          <cell r="B59">
            <v>567.62300000000005</v>
          </cell>
          <cell r="C59">
            <v>552.54200000000003</v>
          </cell>
          <cell r="D59">
            <v>540.45100000000002</v>
          </cell>
          <cell r="E59">
            <v>527.29600000000005</v>
          </cell>
          <cell r="F59">
            <v>505.4249999999999</v>
          </cell>
          <cell r="G59">
            <v>487.79399999999998</v>
          </cell>
          <cell r="H59">
            <v>542.2349999999999</v>
          </cell>
          <cell r="I59">
            <v>915.11400000000026</v>
          </cell>
          <cell r="J59">
            <v>1478.1130000000001</v>
          </cell>
          <cell r="K59">
            <v>1925.5160000000003</v>
          </cell>
          <cell r="L59">
            <v>2161.04</v>
          </cell>
          <cell r="M59">
            <v>2255.1259999999997</v>
          </cell>
          <cell r="N59">
            <v>2206.0840000000003</v>
          </cell>
          <cell r="O59">
            <v>1992.8160000000005</v>
          </cell>
          <cell r="P59">
            <v>1624.0779999999995</v>
          </cell>
          <cell r="Q59">
            <v>1119.7079999999999</v>
          </cell>
          <cell r="R59">
            <v>636.05299999999966</v>
          </cell>
          <cell r="S59">
            <v>451.07200000000017</v>
          </cell>
          <cell r="T59">
            <v>446.18199999999996</v>
          </cell>
          <cell r="U59">
            <v>448.28100000000006</v>
          </cell>
          <cell r="V59">
            <v>450.66799999999995</v>
          </cell>
          <cell r="W59">
            <v>448.16800000000006</v>
          </cell>
          <cell r="X59">
            <v>446.28699999999998</v>
          </cell>
          <cell r="Y59">
            <v>451.79800000000006</v>
          </cell>
        </row>
        <row r="72">
          <cell r="B72">
            <v>385</v>
          </cell>
          <cell r="C72">
            <v>395</v>
          </cell>
          <cell r="D72">
            <v>400</v>
          </cell>
          <cell r="E72">
            <v>399</v>
          </cell>
          <cell r="F72">
            <v>400</v>
          </cell>
          <cell r="G72">
            <v>400</v>
          </cell>
          <cell r="H72">
            <v>400</v>
          </cell>
          <cell r="I72">
            <v>370</v>
          </cell>
          <cell r="J72">
            <v>308</v>
          </cell>
          <cell r="K72">
            <v>269</v>
          </cell>
          <cell r="L72">
            <v>268</v>
          </cell>
          <cell r="M72">
            <v>269</v>
          </cell>
          <cell r="N72">
            <v>267</v>
          </cell>
          <cell r="O72">
            <v>269</v>
          </cell>
          <cell r="P72">
            <v>302</v>
          </cell>
          <cell r="Q72">
            <v>303</v>
          </cell>
          <cell r="R72">
            <v>303</v>
          </cell>
          <cell r="S72">
            <v>352</v>
          </cell>
          <cell r="T72">
            <v>356</v>
          </cell>
          <cell r="U72">
            <v>361</v>
          </cell>
          <cell r="V72">
            <v>292</v>
          </cell>
          <cell r="W72">
            <v>359</v>
          </cell>
          <cell r="X72">
            <v>395</v>
          </cell>
          <cell r="Y72">
            <v>400</v>
          </cell>
        </row>
        <row r="73">
          <cell r="B73">
            <v>348</v>
          </cell>
          <cell r="C73">
            <v>360</v>
          </cell>
          <cell r="D73">
            <v>393</v>
          </cell>
          <cell r="E73">
            <v>393</v>
          </cell>
          <cell r="F73">
            <v>368</v>
          </cell>
          <cell r="G73">
            <v>393</v>
          </cell>
          <cell r="H73">
            <v>383</v>
          </cell>
          <cell r="I73">
            <v>276</v>
          </cell>
          <cell r="J73">
            <v>138</v>
          </cell>
          <cell r="K73">
            <v>153</v>
          </cell>
          <cell r="L73">
            <v>153</v>
          </cell>
          <cell r="M73">
            <v>173</v>
          </cell>
          <cell r="N73">
            <v>173</v>
          </cell>
          <cell r="O73">
            <v>158</v>
          </cell>
          <cell r="P73">
            <v>128</v>
          </cell>
          <cell r="Q73">
            <v>128</v>
          </cell>
          <cell r="R73">
            <v>174</v>
          </cell>
          <cell r="S73">
            <v>269</v>
          </cell>
          <cell r="T73">
            <v>258</v>
          </cell>
          <cell r="U73">
            <v>288</v>
          </cell>
          <cell r="V73">
            <v>311</v>
          </cell>
          <cell r="W73">
            <v>324</v>
          </cell>
          <cell r="X73">
            <v>390</v>
          </cell>
          <cell r="Y73">
            <v>379</v>
          </cell>
        </row>
        <row r="74">
          <cell r="B74">
            <v>750</v>
          </cell>
          <cell r="C74">
            <v>750</v>
          </cell>
          <cell r="D74">
            <v>750</v>
          </cell>
          <cell r="E74">
            <v>750</v>
          </cell>
          <cell r="F74">
            <v>748</v>
          </cell>
          <cell r="G74">
            <v>750</v>
          </cell>
          <cell r="H74">
            <v>696</v>
          </cell>
          <cell r="I74">
            <v>420</v>
          </cell>
          <cell r="J74">
            <v>440</v>
          </cell>
          <cell r="K74">
            <v>425</v>
          </cell>
          <cell r="L74">
            <v>350</v>
          </cell>
          <cell r="M74">
            <v>368</v>
          </cell>
          <cell r="N74">
            <v>278</v>
          </cell>
          <cell r="O74">
            <v>275</v>
          </cell>
          <cell r="P74">
            <v>344</v>
          </cell>
          <cell r="Q74">
            <v>418</v>
          </cell>
          <cell r="R74">
            <v>545</v>
          </cell>
          <cell r="S74">
            <v>705</v>
          </cell>
          <cell r="T74">
            <v>746</v>
          </cell>
          <cell r="U74">
            <v>710</v>
          </cell>
          <cell r="V74">
            <v>712</v>
          </cell>
          <cell r="W74">
            <v>750</v>
          </cell>
          <cell r="X74">
            <v>750</v>
          </cell>
          <cell r="Y74">
            <v>750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1.6</v>
          </cell>
          <cell r="I76">
            <v>208.5</v>
          </cell>
          <cell r="T76">
            <v>87.1</v>
          </cell>
          <cell r="U76">
            <v>228.8</v>
          </cell>
          <cell r="V76">
            <v>57.6</v>
          </cell>
          <cell r="W76">
            <v>92.6</v>
          </cell>
        </row>
      </sheetData>
      <sheetData sheetId="17">
        <row r="64">
          <cell r="B64">
            <v>1013.3340000000001</v>
          </cell>
          <cell r="C64">
            <v>1029.3150000000001</v>
          </cell>
          <cell r="D64">
            <v>1039.307</v>
          </cell>
          <cell r="E64">
            <v>1039.29</v>
          </cell>
          <cell r="F64">
            <v>1040.296</v>
          </cell>
          <cell r="G64">
            <v>1037.3029999999999</v>
          </cell>
          <cell r="H64">
            <v>1021.5360000000001</v>
          </cell>
          <cell r="I64">
            <v>1007.245</v>
          </cell>
          <cell r="J64">
            <v>982.95500000000004</v>
          </cell>
          <cell r="K64">
            <v>948.79100000000005</v>
          </cell>
          <cell r="L64">
            <v>851.78399999999999</v>
          </cell>
          <cell r="M64">
            <v>825.79300000000001</v>
          </cell>
          <cell r="N64">
            <v>808.79100000000005</v>
          </cell>
          <cell r="O64">
            <v>802.78399999999999</v>
          </cell>
          <cell r="P64">
            <v>860.78800000000001</v>
          </cell>
          <cell r="Q64">
            <v>861.78600000000006</v>
          </cell>
          <cell r="R64">
            <v>876.82600000000002</v>
          </cell>
          <cell r="S64">
            <v>968.4</v>
          </cell>
          <cell r="T64">
            <v>903.39300000000003</v>
          </cell>
          <cell r="U64">
            <v>905.39700000000005</v>
          </cell>
          <cell r="V64">
            <v>909.98699999999997</v>
          </cell>
          <cell r="W64">
            <v>949.03499999999997</v>
          </cell>
          <cell r="X64">
            <v>839.54200000000003</v>
          </cell>
          <cell r="Y64">
            <v>1004.547</v>
          </cell>
        </row>
        <row r="65">
          <cell r="B65">
            <v>995.60799999999995</v>
          </cell>
          <cell r="C65">
            <v>970.49799999999993</v>
          </cell>
          <cell r="D65">
            <v>955.30700000000002</v>
          </cell>
          <cell r="E65">
            <v>956.79499999999985</v>
          </cell>
          <cell r="F65">
            <v>981.25599999999997</v>
          </cell>
          <cell r="G65">
            <v>1092.1210000000001</v>
          </cell>
          <cell r="H65">
            <v>1263.0579999999998</v>
          </cell>
          <cell r="I65">
            <v>1413.1320000000001</v>
          </cell>
          <cell r="J65">
            <v>1469.1650000000002</v>
          </cell>
          <cell r="K65">
            <v>1472.575</v>
          </cell>
          <cell r="L65">
            <v>1473.5</v>
          </cell>
          <cell r="M65">
            <v>1459.078</v>
          </cell>
          <cell r="N65">
            <v>1435.5990000000004</v>
          </cell>
          <cell r="O65">
            <v>1382.9280000000001</v>
          </cell>
          <cell r="P65">
            <v>1330.279</v>
          </cell>
          <cell r="Q65">
            <v>1277.6419999999998</v>
          </cell>
          <cell r="R65">
            <v>1252.98</v>
          </cell>
          <cell r="S65">
            <v>1281.6209999999999</v>
          </cell>
          <cell r="T65">
            <v>1307.4199999999998</v>
          </cell>
          <cell r="U65">
            <v>1282.6400000000001</v>
          </cell>
          <cell r="V65">
            <v>1222.7479999999996</v>
          </cell>
          <cell r="W65">
            <v>1125.9059999999999</v>
          </cell>
          <cell r="X65">
            <v>1093.2919999999999</v>
          </cell>
          <cell r="Y65">
            <v>1019.184</v>
          </cell>
        </row>
        <row r="66">
          <cell r="B66">
            <v>3288.1509999999994</v>
          </cell>
          <cell r="C66">
            <v>3181.3940000000002</v>
          </cell>
          <cell r="D66">
            <v>3059.4449999999993</v>
          </cell>
          <cell r="E66">
            <v>3008.7869999999994</v>
          </cell>
          <cell r="F66">
            <v>3079.2629999999999</v>
          </cell>
          <cell r="G66">
            <v>3426.5160000000001</v>
          </cell>
          <cell r="H66">
            <v>3980.7619999999997</v>
          </cell>
          <cell r="I66">
            <v>4547.0739999999996</v>
          </cell>
          <cell r="J66">
            <v>4937.6660000000002</v>
          </cell>
          <cell r="K66">
            <v>5114.4679999999989</v>
          </cell>
          <cell r="L66">
            <v>5147.1559999999999</v>
          </cell>
          <cell r="M66">
            <v>5078.0630000000019</v>
          </cell>
          <cell r="N66">
            <v>4945.2330000000002</v>
          </cell>
          <cell r="O66">
            <v>4670.9950000000008</v>
          </cell>
          <cell r="P66">
            <v>4580.817</v>
          </cell>
          <cell r="Q66">
            <v>4501.5209999999997</v>
          </cell>
          <cell r="R66">
            <v>4578.8099999999995</v>
          </cell>
          <cell r="S66">
            <v>5117.9000000000015</v>
          </cell>
          <cell r="T66">
            <v>5496.6390000000001</v>
          </cell>
          <cell r="U66">
            <v>5475.6289999999999</v>
          </cell>
          <cell r="V66">
            <v>5169.8020000000006</v>
          </cell>
          <cell r="W66">
            <v>4614.2120000000014</v>
          </cell>
          <cell r="X66">
            <v>4347.0619999999999</v>
          </cell>
          <cell r="Y66">
            <v>3714.1019999999999</v>
          </cell>
        </row>
        <row r="68">
          <cell r="B68">
            <v>162</v>
          </cell>
          <cell r="C68">
            <v>160</v>
          </cell>
          <cell r="D68">
            <v>156.5</v>
          </cell>
          <cell r="E68">
            <v>172.5</v>
          </cell>
          <cell r="F68">
            <v>170</v>
          </cell>
          <cell r="G68">
            <v>169.5</v>
          </cell>
          <cell r="H68">
            <v>165</v>
          </cell>
          <cell r="I68">
            <v>174</v>
          </cell>
          <cell r="J68">
            <v>186</v>
          </cell>
          <cell r="K68">
            <v>200.5</v>
          </cell>
          <cell r="L68">
            <v>199</v>
          </cell>
          <cell r="M68">
            <v>205.5</v>
          </cell>
          <cell r="N68">
            <v>203</v>
          </cell>
          <cell r="O68">
            <v>204</v>
          </cell>
          <cell r="P68">
            <v>203</v>
          </cell>
          <cell r="Q68">
            <v>213.5</v>
          </cell>
          <cell r="R68">
            <v>201.5</v>
          </cell>
          <cell r="S68">
            <v>215</v>
          </cell>
          <cell r="T68">
            <v>215</v>
          </cell>
          <cell r="U68">
            <v>215.5</v>
          </cell>
          <cell r="V68">
            <v>210.5</v>
          </cell>
          <cell r="W68">
            <v>182</v>
          </cell>
          <cell r="X68">
            <v>181</v>
          </cell>
          <cell r="Y68">
            <v>181.5</v>
          </cell>
        </row>
        <row r="72">
          <cell r="S72">
            <v>20</v>
          </cell>
          <cell r="T72">
            <v>3</v>
          </cell>
          <cell r="U72">
            <v>3</v>
          </cell>
          <cell r="V72">
            <v>7</v>
          </cell>
          <cell r="W72">
            <v>10</v>
          </cell>
        </row>
        <row r="73">
          <cell r="B73">
            <v>213</v>
          </cell>
          <cell r="C73">
            <v>113</v>
          </cell>
          <cell r="D73">
            <v>48</v>
          </cell>
          <cell r="E73">
            <v>9</v>
          </cell>
          <cell r="G73">
            <v>7</v>
          </cell>
          <cell r="H73">
            <v>60</v>
          </cell>
          <cell r="I73">
            <v>130</v>
          </cell>
          <cell r="J73">
            <v>208</v>
          </cell>
          <cell r="K73">
            <v>280</v>
          </cell>
          <cell r="L73">
            <v>307</v>
          </cell>
          <cell r="M73">
            <v>300</v>
          </cell>
          <cell r="N73">
            <v>279</v>
          </cell>
          <cell r="O73">
            <v>226</v>
          </cell>
          <cell r="P73">
            <v>206</v>
          </cell>
          <cell r="Q73">
            <v>203</v>
          </cell>
          <cell r="R73">
            <v>197</v>
          </cell>
          <cell r="S73">
            <v>285</v>
          </cell>
          <cell r="T73">
            <v>313</v>
          </cell>
          <cell r="U73">
            <v>294</v>
          </cell>
          <cell r="V73">
            <v>259</v>
          </cell>
          <cell r="W73">
            <v>263</v>
          </cell>
          <cell r="X73">
            <v>281</v>
          </cell>
          <cell r="Y73">
            <v>265</v>
          </cell>
        </row>
        <row r="74">
          <cell r="F74">
            <v>8</v>
          </cell>
          <cell r="I74">
            <v>27</v>
          </cell>
          <cell r="J74">
            <v>62</v>
          </cell>
          <cell r="K74">
            <v>62</v>
          </cell>
          <cell r="L74">
            <v>55</v>
          </cell>
          <cell r="M74">
            <v>46</v>
          </cell>
          <cell r="N74">
            <v>41</v>
          </cell>
          <cell r="O74">
            <v>48</v>
          </cell>
          <cell r="P74">
            <v>47</v>
          </cell>
          <cell r="Q74">
            <v>17</v>
          </cell>
          <cell r="R74">
            <v>17</v>
          </cell>
        </row>
        <row r="76">
          <cell r="B76">
            <v>30</v>
          </cell>
          <cell r="C76">
            <v>161.19999999999999</v>
          </cell>
          <cell r="D76">
            <v>382.8</v>
          </cell>
          <cell r="E76">
            <v>440.8</v>
          </cell>
          <cell r="F76">
            <v>300.5</v>
          </cell>
          <cell r="G76">
            <v>82.7</v>
          </cell>
          <cell r="H76">
            <v>193.9</v>
          </cell>
          <cell r="I76">
            <v>30</v>
          </cell>
          <cell r="J76">
            <v>500</v>
          </cell>
          <cell r="K76">
            <v>297.5</v>
          </cell>
          <cell r="L76">
            <v>265.7</v>
          </cell>
          <cell r="M76">
            <v>429.2</v>
          </cell>
          <cell r="N76">
            <v>242.1</v>
          </cell>
          <cell r="O76">
            <v>375.6</v>
          </cell>
          <cell r="P76">
            <v>188.5</v>
          </cell>
          <cell r="Q76">
            <v>151.6</v>
          </cell>
          <cell r="R76">
            <v>326.39999999999998</v>
          </cell>
          <cell r="S76">
            <v>96.5</v>
          </cell>
          <cell r="T76">
            <v>30</v>
          </cell>
          <cell r="U76">
            <v>30</v>
          </cell>
          <cell r="V76">
            <v>30</v>
          </cell>
          <cell r="W76">
            <v>30</v>
          </cell>
          <cell r="X76">
            <v>136.30000000000001</v>
          </cell>
          <cell r="Y76">
            <v>139.5</v>
          </cell>
        </row>
      </sheetData>
      <sheetData sheetId="18">
        <row r="7">
          <cell r="B7">
            <v>53.64</v>
          </cell>
          <cell r="C7">
            <v>48.38</v>
          </cell>
          <cell r="D7">
            <v>45.01</v>
          </cell>
          <cell r="E7">
            <v>49.24</v>
          </cell>
          <cell r="F7">
            <v>49.58</v>
          </cell>
          <cell r="G7">
            <v>54.12</v>
          </cell>
          <cell r="H7">
            <v>63.66</v>
          </cell>
          <cell r="I7">
            <v>68.11</v>
          </cell>
          <cell r="J7">
            <v>76.78</v>
          </cell>
          <cell r="K7">
            <v>74.7</v>
          </cell>
          <cell r="L7">
            <v>65.28</v>
          </cell>
          <cell r="M7">
            <v>63.84</v>
          </cell>
          <cell r="N7">
            <v>59.5</v>
          </cell>
          <cell r="O7">
            <v>59.13</v>
          </cell>
          <cell r="P7">
            <v>60</v>
          </cell>
          <cell r="Q7">
            <v>64.78</v>
          </cell>
          <cell r="R7">
            <v>67</v>
          </cell>
          <cell r="S7">
            <v>74.33</v>
          </cell>
          <cell r="T7">
            <v>72.03</v>
          </cell>
          <cell r="U7">
            <v>67</v>
          </cell>
          <cell r="V7">
            <v>64</v>
          </cell>
          <cell r="W7">
            <v>60.76</v>
          </cell>
          <cell r="X7">
            <v>56</v>
          </cell>
          <cell r="Y7">
            <v>54.12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SUSAKI_POWER</v>
          </cell>
        </row>
        <row r="39">
          <cell r="A39" t="str">
            <v>TERNA_ENERGY</v>
          </cell>
        </row>
        <row r="40">
          <cell r="A40" t="str">
            <v>VIENER</v>
          </cell>
        </row>
        <row r="41">
          <cell r="A41" t="str">
            <v>VIOLAR</v>
          </cell>
        </row>
        <row r="42">
          <cell r="A42" t="str">
            <v>VOLTERRA</v>
          </cell>
        </row>
        <row r="43">
          <cell r="A43" t="str">
            <v>VOLTON</v>
          </cell>
        </row>
        <row r="44">
          <cell r="A44" t="str">
            <v>WATT_AND_VOLT</v>
          </cell>
        </row>
        <row r="45">
          <cell r="A45" t="str">
            <v>WOOTIS</v>
          </cell>
        </row>
        <row r="46">
          <cell r="A46" t="str">
            <v>COUPLING_CBS</v>
          </cell>
        </row>
        <row r="51">
          <cell r="A51" t="str">
            <v>ADMIE</v>
          </cell>
        </row>
        <row r="52">
          <cell r="A52" t="str">
            <v>ATTIKI_GSC</v>
          </cell>
        </row>
        <row r="53">
          <cell r="A53" t="str">
            <v>AYEN_ENERGIJA</v>
          </cell>
        </row>
        <row r="54">
          <cell r="A54" t="str">
            <v>CEZ_AS</v>
          </cell>
        </row>
        <row r="55">
          <cell r="A55" t="str">
            <v>DANSKECOM</v>
          </cell>
        </row>
        <row r="56">
          <cell r="A56" t="str">
            <v>DUFERCO_HELLAS</v>
          </cell>
        </row>
        <row r="57">
          <cell r="A57" t="str">
            <v>ELINOIL</v>
          </cell>
        </row>
        <row r="58">
          <cell r="A58" t="str">
            <v>ELPEDISON</v>
          </cell>
        </row>
        <row r="59">
          <cell r="A59" t="str">
            <v>ELTA</v>
          </cell>
        </row>
        <row r="60">
          <cell r="A60" t="str">
            <v>ENSCO-AG-ST</v>
          </cell>
        </row>
        <row r="61">
          <cell r="A61" t="str">
            <v>EPA_THESS</v>
          </cell>
        </row>
        <row r="62">
          <cell r="A62" t="str">
            <v>EUNICE_TRADING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LIG_MEGALOPOLIS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44244</v>
          </cell>
        </row>
        <row r="4">
          <cell r="B4">
            <v>44244</v>
          </cell>
        </row>
        <row r="5">
          <cell r="B5">
            <v>44244</v>
          </cell>
        </row>
        <row r="6">
          <cell r="B6">
            <v>44244</v>
          </cell>
        </row>
        <row r="7">
          <cell r="B7">
            <v>44244</v>
          </cell>
        </row>
        <row r="8">
          <cell r="B8">
            <v>44244</v>
          </cell>
        </row>
        <row r="9">
          <cell r="B9">
            <v>44244</v>
          </cell>
        </row>
        <row r="10">
          <cell r="B10">
            <v>44244</v>
          </cell>
        </row>
        <row r="11">
          <cell r="B11">
            <v>44244</v>
          </cell>
        </row>
        <row r="12">
          <cell r="B12">
            <v>44244</v>
          </cell>
        </row>
        <row r="13">
          <cell r="B13">
            <v>44244</v>
          </cell>
        </row>
        <row r="14">
          <cell r="B14">
            <v>44244</v>
          </cell>
        </row>
        <row r="15">
          <cell r="B15">
            <v>44244</v>
          </cell>
        </row>
        <row r="16">
          <cell r="B16">
            <v>44244</v>
          </cell>
        </row>
      </sheetData>
      <sheetData sheetId="41">
        <row r="2">
          <cell r="C2">
            <v>44247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617.31679999999994</v>
          </cell>
          <cell r="J12">
            <v>617.31700000000001</v>
          </cell>
          <cell r="K12">
            <v>617.31700000000001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EUNICE_AGG_BZ01_NDR_SA_N</v>
          </cell>
          <cell r="D20" t="str">
            <v>29X10001000100GF</v>
          </cell>
          <cell r="E20" t="str">
            <v>EUNICE_AGG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65.108000000000004</v>
          </cell>
          <cell r="J21">
            <v>65.108000000000004</v>
          </cell>
          <cell r="K21">
            <v>65.108000000000004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44.3</v>
          </cell>
          <cell r="J22">
            <v>44.3</v>
          </cell>
          <cell r="K22">
            <v>44.3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17</v>
          </cell>
          <cell r="J24">
            <v>17</v>
          </cell>
          <cell r="K24">
            <v>17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182.35239999999999</v>
          </cell>
          <cell r="J25">
            <v>182.352</v>
          </cell>
          <cell r="K25">
            <v>182.352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114.89230000000001</v>
          </cell>
          <cell r="J26">
            <v>114.892</v>
          </cell>
          <cell r="K26">
            <v>114.892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5702.1229999999996</v>
      </c>
      <c r="C4" s="18">
        <v>5615.442</v>
      </c>
      <c r="D4" s="18">
        <v>5641.3509999999997</v>
      </c>
      <c r="E4" s="18">
        <v>5627.1960000000008</v>
      </c>
      <c r="F4" s="18">
        <v>5579.3250000000007</v>
      </c>
      <c r="G4" s="18">
        <v>5815.1869999999999</v>
      </c>
      <c r="H4" s="18">
        <v>6684.2869999999975</v>
      </c>
      <c r="I4" s="18">
        <v>7328.4600000000009</v>
      </c>
      <c r="J4" s="18">
        <v>8345.7860000000001</v>
      </c>
      <c r="K4" s="18">
        <v>8375.875</v>
      </c>
      <c r="L4" s="18">
        <v>8299.1069999999982</v>
      </c>
      <c r="M4" s="18">
        <v>8343.617000000002</v>
      </c>
      <c r="N4" s="18">
        <v>7954.7480000000005</v>
      </c>
      <c r="O4" s="18">
        <v>7710.2639999999992</v>
      </c>
      <c r="P4" s="18">
        <v>7416.3840000000018</v>
      </c>
      <c r="Q4" s="18">
        <v>7226.0410000000002</v>
      </c>
      <c r="R4" s="18">
        <v>7450.4860000000008</v>
      </c>
      <c r="S4" s="18">
        <v>7984.4100000000017</v>
      </c>
      <c r="T4" s="18">
        <v>8268.4729999999981</v>
      </c>
      <c r="U4" s="18">
        <v>8206.1309999999994</v>
      </c>
      <c r="V4" s="18">
        <v>7809.0459999999994</v>
      </c>
      <c r="W4" s="18">
        <v>7174.1149999999989</v>
      </c>
      <c r="X4" s="18">
        <v>6878.1869999999999</v>
      </c>
      <c r="Y4" s="18">
        <v>6323.7870000000003</v>
      </c>
      <c r="Z4" s="19"/>
      <c r="AA4" s="20">
        <f>SUM(B4:Z4)</f>
        <v>171759.82800000001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53.64</v>
      </c>
      <c r="C7" s="28">
        <v>48.38</v>
      </c>
      <c r="D7" s="28">
        <v>45.01</v>
      </c>
      <c r="E7" s="28">
        <v>49.24</v>
      </c>
      <c r="F7" s="28">
        <v>49.58</v>
      </c>
      <c r="G7" s="28">
        <v>54.12</v>
      </c>
      <c r="H7" s="28">
        <v>63.66</v>
      </c>
      <c r="I7" s="28">
        <v>68.11</v>
      </c>
      <c r="J7" s="28">
        <v>76.78</v>
      </c>
      <c r="K7" s="28">
        <v>74.7</v>
      </c>
      <c r="L7" s="28">
        <v>65.28</v>
      </c>
      <c r="M7" s="28">
        <v>63.84</v>
      </c>
      <c r="N7" s="28">
        <v>59.5</v>
      </c>
      <c r="O7" s="28">
        <v>59.13</v>
      </c>
      <c r="P7" s="28">
        <v>60</v>
      </c>
      <c r="Q7" s="28">
        <v>64.78</v>
      </c>
      <c r="R7" s="28">
        <v>67</v>
      </c>
      <c r="S7" s="28">
        <v>74.33</v>
      </c>
      <c r="T7" s="28">
        <v>72.03</v>
      </c>
      <c r="U7" s="28">
        <v>67</v>
      </c>
      <c r="V7" s="28">
        <v>64</v>
      </c>
      <c r="W7" s="28">
        <v>60.76</v>
      </c>
      <c r="X7" s="28">
        <v>56</v>
      </c>
      <c r="Y7" s="28">
        <v>54.12</v>
      </c>
      <c r="Z7" s="29"/>
      <c r="AA7" s="30">
        <f>IF(SUM(GR_MAINLAND_MCP_SUM_SELL)&lt;&gt;0,AVERAGEIF(GR_MAINLAND_MCP_SUM_SELL,"&lt;&gt;"""),"")</f>
        <v>61.291249999999991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836</v>
      </c>
      <c r="C10" s="42">
        <v>836</v>
      </c>
      <c r="D10" s="42">
        <v>836</v>
      </c>
      <c r="E10" s="42">
        <v>836</v>
      </c>
      <c r="F10" s="42">
        <v>836</v>
      </c>
      <c r="G10" s="42">
        <v>836</v>
      </c>
      <c r="H10" s="42">
        <v>836</v>
      </c>
      <c r="I10" s="42">
        <v>836</v>
      </c>
      <c r="J10" s="42">
        <v>905.21399999999994</v>
      </c>
      <c r="K10" s="42">
        <v>836</v>
      </c>
      <c r="L10" s="42">
        <v>836</v>
      </c>
      <c r="M10" s="42">
        <v>836</v>
      </c>
      <c r="N10" s="42">
        <v>836</v>
      </c>
      <c r="O10" s="42">
        <v>836</v>
      </c>
      <c r="P10" s="42">
        <v>836</v>
      </c>
      <c r="Q10" s="42">
        <v>836</v>
      </c>
      <c r="R10" s="42">
        <v>836</v>
      </c>
      <c r="S10" s="42">
        <v>836</v>
      </c>
      <c r="T10" s="42">
        <v>836</v>
      </c>
      <c r="U10" s="42">
        <v>836</v>
      </c>
      <c r="V10" s="42">
        <v>836</v>
      </c>
      <c r="W10" s="42">
        <v>836</v>
      </c>
      <c r="X10" s="42">
        <v>836</v>
      </c>
      <c r="Y10" s="42">
        <v>836</v>
      </c>
      <c r="Z10" s="43"/>
      <c r="AA10" s="44">
        <f>SUM(B10:Z10)</f>
        <v>20133.214</v>
      </c>
    </row>
    <row r="11" spans="1:27" ht="24.95" customHeight="1" x14ac:dyDescent="0.2">
      <c r="A11" s="45" t="s">
        <v>7</v>
      </c>
      <c r="B11" s="46">
        <v>1819.9</v>
      </c>
      <c r="C11" s="47">
        <v>1647.9</v>
      </c>
      <c r="D11" s="47">
        <v>1647.9</v>
      </c>
      <c r="E11" s="47">
        <v>1647.9</v>
      </c>
      <c r="F11" s="47">
        <v>1647.9</v>
      </c>
      <c r="G11" s="47">
        <v>1874.393</v>
      </c>
      <c r="H11" s="47">
        <v>2583.0519999999997</v>
      </c>
      <c r="I11" s="47">
        <v>2812.846</v>
      </c>
      <c r="J11" s="47">
        <v>3222.4589999999998</v>
      </c>
      <c r="K11" s="47">
        <v>3018.3589999999999</v>
      </c>
      <c r="L11" s="47">
        <v>2887.067</v>
      </c>
      <c r="M11" s="47">
        <v>2870.491</v>
      </c>
      <c r="N11" s="47">
        <v>2782.6639999999998</v>
      </c>
      <c r="O11" s="47">
        <v>2781.4479999999999</v>
      </c>
      <c r="P11" s="47">
        <v>2784.306</v>
      </c>
      <c r="Q11" s="47">
        <v>2938.3330000000001</v>
      </c>
      <c r="R11" s="47">
        <v>3343.433</v>
      </c>
      <c r="S11" s="47">
        <v>3388.3380000000002</v>
      </c>
      <c r="T11" s="47">
        <v>3376.1909999999998</v>
      </c>
      <c r="U11" s="47">
        <v>3360.05</v>
      </c>
      <c r="V11" s="47">
        <v>3253.7780000000002</v>
      </c>
      <c r="W11" s="47">
        <v>3060.3469999999998</v>
      </c>
      <c r="X11" s="47">
        <v>2896.9</v>
      </c>
      <c r="Y11" s="47">
        <v>2422.989</v>
      </c>
      <c r="Z11" s="48"/>
      <c r="AA11" s="49">
        <f>SUM(B11:Z11)</f>
        <v>64068.944000000003</v>
      </c>
    </row>
    <row r="12" spans="1:27" ht="24.95" customHeight="1" x14ac:dyDescent="0.2">
      <c r="A12" s="45" t="s">
        <v>8</v>
      </c>
      <c r="B12" s="46">
        <v>944</v>
      </c>
      <c r="C12" s="47">
        <v>1024</v>
      </c>
      <c r="D12" s="47">
        <v>1024</v>
      </c>
      <c r="E12" s="47">
        <v>1024</v>
      </c>
      <c r="F12" s="47">
        <v>1024</v>
      </c>
      <c r="G12" s="47">
        <v>1024</v>
      </c>
      <c r="H12" s="47">
        <v>1194</v>
      </c>
      <c r="I12" s="47">
        <v>1440</v>
      </c>
      <c r="J12" s="47">
        <v>1804</v>
      </c>
      <c r="K12" s="47">
        <v>1699</v>
      </c>
      <c r="L12" s="47">
        <v>1594</v>
      </c>
      <c r="M12" s="47">
        <v>1522</v>
      </c>
      <c r="N12" s="47">
        <v>1362</v>
      </c>
      <c r="O12" s="47">
        <v>1348</v>
      </c>
      <c r="P12" s="47">
        <v>1348</v>
      </c>
      <c r="Q12" s="47">
        <v>1433</v>
      </c>
      <c r="R12" s="47">
        <v>1563</v>
      </c>
      <c r="S12" s="47">
        <v>1933</v>
      </c>
      <c r="T12" s="47">
        <v>2113</v>
      </c>
      <c r="U12" s="47">
        <v>1924</v>
      </c>
      <c r="V12" s="47">
        <v>1846</v>
      </c>
      <c r="W12" s="47">
        <v>1254</v>
      </c>
      <c r="X12" s="47">
        <v>1114</v>
      </c>
      <c r="Y12" s="47">
        <v>1034</v>
      </c>
      <c r="Z12" s="48"/>
      <c r="AA12" s="49">
        <f>SUM(B12:Z12)</f>
        <v>33589</v>
      </c>
    </row>
    <row r="13" spans="1:27" ht="24.95" customHeight="1" x14ac:dyDescent="0.2">
      <c r="A13" s="50" t="s">
        <v>9</v>
      </c>
      <c r="B13" s="51">
        <v>567.62300000000005</v>
      </c>
      <c r="C13" s="52">
        <v>552.54200000000003</v>
      </c>
      <c r="D13" s="52">
        <v>540.45100000000002</v>
      </c>
      <c r="E13" s="52">
        <v>527.29600000000005</v>
      </c>
      <c r="F13" s="52">
        <v>505.4249999999999</v>
      </c>
      <c r="G13" s="52">
        <v>487.79399999999998</v>
      </c>
      <c r="H13" s="52">
        <v>542.2349999999999</v>
      </c>
      <c r="I13" s="52">
        <v>915.11400000000026</v>
      </c>
      <c r="J13" s="52">
        <v>1478.1130000000001</v>
      </c>
      <c r="K13" s="52">
        <v>1925.5160000000003</v>
      </c>
      <c r="L13" s="52">
        <v>2161.04</v>
      </c>
      <c r="M13" s="52">
        <v>2255.1259999999997</v>
      </c>
      <c r="N13" s="52">
        <v>2206.0840000000003</v>
      </c>
      <c r="O13" s="52">
        <v>1992.8160000000005</v>
      </c>
      <c r="P13" s="52">
        <v>1624.0779999999995</v>
      </c>
      <c r="Q13" s="52">
        <v>1119.7079999999999</v>
      </c>
      <c r="R13" s="52">
        <v>636.05299999999966</v>
      </c>
      <c r="S13" s="52">
        <v>451.07200000000017</v>
      </c>
      <c r="T13" s="52">
        <v>446.18199999999996</v>
      </c>
      <c r="U13" s="52">
        <v>448.28100000000006</v>
      </c>
      <c r="V13" s="52">
        <v>450.66799999999995</v>
      </c>
      <c r="W13" s="52">
        <v>448.16800000000006</v>
      </c>
      <c r="X13" s="52">
        <v>446.28699999999998</v>
      </c>
      <c r="Y13" s="52">
        <v>451.79800000000006</v>
      </c>
      <c r="Z13" s="53"/>
      <c r="AA13" s="54">
        <f>SUM(B13:Z13)</f>
        <v>23179.470000000005</v>
      </c>
    </row>
    <row r="14" spans="1:27" ht="30" customHeight="1" thickBot="1" x14ac:dyDescent="0.25">
      <c r="A14" s="55" t="s">
        <v>10</v>
      </c>
      <c r="B14" s="56">
        <f>IF(LEN(B$2)&gt;0,SUM(B10:B13),"")</f>
        <v>4167.5230000000001</v>
      </c>
      <c r="C14" s="57">
        <f t="shared" ref="C14:Z14" si="0">IF(LEN(C$2)&gt;0,SUM(C10:C13),"")</f>
        <v>4060.442</v>
      </c>
      <c r="D14" s="57">
        <f t="shared" si="0"/>
        <v>4048.3510000000001</v>
      </c>
      <c r="E14" s="57">
        <f t="shared" si="0"/>
        <v>4035.1959999999999</v>
      </c>
      <c r="F14" s="57">
        <f t="shared" si="0"/>
        <v>4013.3249999999998</v>
      </c>
      <c r="G14" s="57">
        <f t="shared" si="0"/>
        <v>4222.1869999999999</v>
      </c>
      <c r="H14" s="57">
        <f t="shared" si="0"/>
        <v>5155.2869999999994</v>
      </c>
      <c r="I14" s="57">
        <f t="shared" si="0"/>
        <v>6003.96</v>
      </c>
      <c r="J14" s="57">
        <f t="shared" si="0"/>
        <v>7409.7860000000001</v>
      </c>
      <c r="K14" s="57">
        <f t="shared" si="0"/>
        <v>7478.8750000000009</v>
      </c>
      <c r="L14" s="57">
        <f t="shared" si="0"/>
        <v>7478.107</v>
      </c>
      <c r="M14" s="57">
        <f t="shared" si="0"/>
        <v>7483.6170000000002</v>
      </c>
      <c r="N14" s="57">
        <f t="shared" si="0"/>
        <v>7186.7479999999996</v>
      </c>
      <c r="O14" s="57">
        <f t="shared" si="0"/>
        <v>6958.264000000001</v>
      </c>
      <c r="P14" s="57">
        <f t="shared" si="0"/>
        <v>6592.384</v>
      </c>
      <c r="Q14" s="57">
        <f t="shared" si="0"/>
        <v>6327.0410000000002</v>
      </c>
      <c r="R14" s="57">
        <f t="shared" si="0"/>
        <v>6378.4859999999999</v>
      </c>
      <c r="S14" s="57">
        <f t="shared" si="0"/>
        <v>6608.41</v>
      </c>
      <c r="T14" s="57">
        <f t="shared" si="0"/>
        <v>6771.3729999999996</v>
      </c>
      <c r="U14" s="57">
        <f t="shared" si="0"/>
        <v>6568.3310000000001</v>
      </c>
      <c r="V14" s="57">
        <f t="shared" si="0"/>
        <v>6386.4459999999999</v>
      </c>
      <c r="W14" s="57">
        <f t="shared" si="0"/>
        <v>5598.5149999999994</v>
      </c>
      <c r="X14" s="57">
        <f t="shared" si="0"/>
        <v>5293.1869999999999</v>
      </c>
      <c r="Y14" s="57">
        <f t="shared" si="0"/>
        <v>4744.7869999999994</v>
      </c>
      <c r="Z14" s="58" t="str">
        <f t="shared" si="0"/>
        <v/>
      </c>
      <c r="AA14" s="59">
        <f>SUM(AA9:AA13)</f>
        <v>140970.628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2632.9</v>
      </c>
      <c r="C25" s="67">
        <v>2706.9</v>
      </c>
      <c r="D25" s="67">
        <v>2696.9</v>
      </c>
      <c r="E25" s="67">
        <v>2687.9</v>
      </c>
      <c r="F25" s="67">
        <v>2664.9</v>
      </c>
      <c r="G25" s="67">
        <v>2703.9</v>
      </c>
      <c r="H25" s="67">
        <v>2912.9</v>
      </c>
      <c r="I25" s="67">
        <v>3379.9</v>
      </c>
      <c r="J25" s="67">
        <v>4213.8999999999996</v>
      </c>
      <c r="K25" s="67">
        <v>4491.8999999999996</v>
      </c>
      <c r="L25" s="67">
        <v>4590.8999999999996</v>
      </c>
      <c r="M25" s="67">
        <v>4606.8999999999996</v>
      </c>
      <c r="N25" s="67">
        <v>4399.8999999999996</v>
      </c>
      <c r="O25" s="67">
        <v>4185.8999999999996</v>
      </c>
      <c r="P25" s="67">
        <v>3871.9</v>
      </c>
      <c r="Q25" s="67">
        <v>3518.9</v>
      </c>
      <c r="R25" s="67">
        <v>3477.9</v>
      </c>
      <c r="S25" s="67">
        <v>3688.9</v>
      </c>
      <c r="T25" s="67">
        <v>3895.9</v>
      </c>
      <c r="U25" s="67">
        <v>3728.9</v>
      </c>
      <c r="V25" s="67">
        <v>3627.9</v>
      </c>
      <c r="W25" s="67">
        <v>3128.9</v>
      </c>
      <c r="X25" s="67">
        <v>2992.9</v>
      </c>
      <c r="Y25" s="67">
        <v>2934.9</v>
      </c>
      <c r="Z25" s="68"/>
      <c r="AA25" s="69">
        <f>SUM(B25:Z25)</f>
        <v>83742.599999999977</v>
      </c>
    </row>
    <row r="26" spans="1:27" ht="24.95" customHeight="1" x14ac:dyDescent="0.2">
      <c r="A26" s="70" t="s">
        <v>20</v>
      </c>
      <c r="B26" s="71">
        <v>1326.623</v>
      </c>
      <c r="C26" s="72">
        <v>1172.5419999999999</v>
      </c>
      <c r="D26" s="72">
        <v>1208.451</v>
      </c>
      <c r="E26" s="72">
        <v>1203.296</v>
      </c>
      <c r="F26" s="72">
        <v>1178.425</v>
      </c>
      <c r="G26" s="72">
        <v>1375.287</v>
      </c>
      <c r="H26" s="72">
        <v>1700.3869999999999</v>
      </c>
      <c r="I26" s="72">
        <v>1539.06</v>
      </c>
      <c r="J26" s="72">
        <v>1835.886</v>
      </c>
      <c r="K26" s="72">
        <v>1587.9749999999999</v>
      </c>
      <c r="L26" s="72">
        <v>1412.2070000000001</v>
      </c>
      <c r="M26" s="72">
        <v>1440.7170000000001</v>
      </c>
      <c r="N26" s="72">
        <v>1278.848</v>
      </c>
      <c r="O26" s="72">
        <v>1248.364</v>
      </c>
      <c r="P26" s="72">
        <v>1268.4839999999999</v>
      </c>
      <c r="Q26" s="72">
        <v>1351.1410000000001</v>
      </c>
      <c r="R26" s="72">
        <v>1551.586</v>
      </c>
      <c r="S26" s="72">
        <v>1834.51</v>
      </c>
      <c r="T26" s="72">
        <v>1824.473</v>
      </c>
      <c r="U26" s="72">
        <v>1787.431</v>
      </c>
      <c r="V26" s="72">
        <v>1662.546</v>
      </c>
      <c r="W26" s="72">
        <v>1613.615</v>
      </c>
      <c r="X26" s="72">
        <v>1687.287</v>
      </c>
      <c r="Y26" s="72">
        <v>1417.8869999999999</v>
      </c>
      <c r="Z26" s="73"/>
      <c r="AA26" s="74">
        <f>SUM(B26:Z26)</f>
        <v>35507.027999999998</v>
      </c>
    </row>
    <row r="27" spans="1:27" ht="24.95" customHeight="1" x14ac:dyDescent="0.2">
      <c r="A27" s="77" t="s">
        <v>21</v>
      </c>
      <c r="B27" s="75">
        <v>1741</v>
      </c>
      <c r="C27" s="76">
        <v>1736</v>
      </c>
      <c r="D27" s="76">
        <v>1736</v>
      </c>
      <c r="E27" s="76">
        <v>1736</v>
      </c>
      <c r="F27" s="76">
        <v>1736</v>
      </c>
      <c r="G27" s="76">
        <v>1736</v>
      </c>
      <c r="H27" s="76">
        <v>2071</v>
      </c>
      <c r="I27" s="76">
        <v>2201</v>
      </c>
      <c r="J27" s="76">
        <v>2296</v>
      </c>
      <c r="K27" s="76">
        <v>2296</v>
      </c>
      <c r="L27" s="76">
        <v>2296</v>
      </c>
      <c r="M27" s="76">
        <v>2296</v>
      </c>
      <c r="N27" s="76">
        <v>2276</v>
      </c>
      <c r="O27" s="76">
        <v>2276</v>
      </c>
      <c r="P27" s="76">
        <v>2276</v>
      </c>
      <c r="Q27" s="76">
        <v>2356</v>
      </c>
      <c r="R27" s="76">
        <v>2421</v>
      </c>
      <c r="S27" s="76">
        <v>2461</v>
      </c>
      <c r="T27" s="76">
        <v>2461</v>
      </c>
      <c r="U27" s="76">
        <v>2461</v>
      </c>
      <c r="V27" s="76">
        <v>2461</v>
      </c>
      <c r="W27" s="76">
        <v>2339</v>
      </c>
      <c r="X27" s="76">
        <v>2198</v>
      </c>
      <c r="Y27" s="76">
        <v>1971</v>
      </c>
      <c r="Z27" s="78"/>
      <c r="AA27" s="79">
        <f>SUM(B27:Z27)</f>
        <v>51834</v>
      </c>
    </row>
    <row r="28" spans="1:27" ht="30" customHeight="1" thickBot="1" x14ac:dyDescent="0.25">
      <c r="A28" s="55" t="s">
        <v>22</v>
      </c>
      <c r="B28" s="56">
        <f>IF(LEN(B$2)&gt;0,SUM(B25:B27),"")</f>
        <v>5700.5230000000001</v>
      </c>
      <c r="C28" s="57">
        <f t="shared" ref="C28:Z28" si="2">IF(LEN(C$2)&gt;0,SUM(C25:C27),"")</f>
        <v>5615.442</v>
      </c>
      <c r="D28" s="57">
        <f t="shared" si="2"/>
        <v>5641.3510000000006</v>
      </c>
      <c r="E28" s="57">
        <f t="shared" si="2"/>
        <v>5627.1959999999999</v>
      </c>
      <c r="F28" s="57">
        <f t="shared" si="2"/>
        <v>5579.3249999999998</v>
      </c>
      <c r="G28" s="57">
        <f t="shared" si="2"/>
        <v>5815.1869999999999</v>
      </c>
      <c r="H28" s="57">
        <f t="shared" si="2"/>
        <v>6684.2870000000003</v>
      </c>
      <c r="I28" s="57">
        <f t="shared" si="2"/>
        <v>7119.96</v>
      </c>
      <c r="J28" s="57">
        <f t="shared" si="2"/>
        <v>8345.7860000000001</v>
      </c>
      <c r="K28" s="57">
        <f t="shared" si="2"/>
        <v>8375.875</v>
      </c>
      <c r="L28" s="57">
        <f t="shared" si="2"/>
        <v>8299.107</v>
      </c>
      <c r="M28" s="57">
        <f t="shared" si="2"/>
        <v>8343.6170000000002</v>
      </c>
      <c r="N28" s="57">
        <f t="shared" si="2"/>
        <v>7954.7479999999996</v>
      </c>
      <c r="O28" s="57">
        <f t="shared" si="2"/>
        <v>7710.2639999999992</v>
      </c>
      <c r="P28" s="57">
        <f t="shared" si="2"/>
        <v>7416.384</v>
      </c>
      <c r="Q28" s="57">
        <f t="shared" si="2"/>
        <v>7226.0410000000002</v>
      </c>
      <c r="R28" s="57">
        <f t="shared" si="2"/>
        <v>7450.4859999999999</v>
      </c>
      <c r="S28" s="57">
        <f t="shared" si="2"/>
        <v>7984.41</v>
      </c>
      <c r="T28" s="57">
        <f t="shared" si="2"/>
        <v>8181.3729999999996</v>
      </c>
      <c r="U28" s="57">
        <f t="shared" si="2"/>
        <v>7977.3310000000001</v>
      </c>
      <c r="V28" s="57">
        <f t="shared" si="2"/>
        <v>7751.4459999999999</v>
      </c>
      <c r="W28" s="57">
        <f t="shared" si="2"/>
        <v>7081.5150000000003</v>
      </c>
      <c r="X28" s="57">
        <f t="shared" si="2"/>
        <v>6878.1869999999999</v>
      </c>
      <c r="Y28" s="57">
        <f t="shared" si="2"/>
        <v>6323.7870000000003</v>
      </c>
      <c r="Z28" s="58" t="str">
        <f t="shared" si="2"/>
        <v/>
      </c>
      <c r="AA28" s="59">
        <f>SUM(AA25:AA27)</f>
        <v>171083.62799999997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385</v>
      </c>
      <c r="C31" s="90">
        <v>395</v>
      </c>
      <c r="D31" s="90">
        <v>400</v>
      </c>
      <c r="E31" s="90">
        <v>399</v>
      </c>
      <c r="F31" s="90">
        <v>400</v>
      </c>
      <c r="G31" s="90">
        <v>400</v>
      </c>
      <c r="H31" s="90">
        <v>400</v>
      </c>
      <c r="I31" s="90">
        <v>370</v>
      </c>
      <c r="J31" s="90">
        <v>308</v>
      </c>
      <c r="K31" s="90">
        <v>269</v>
      </c>
      <c r="L31" s="90">
        <v>268</v>
      </c>
      <c r="M31" s="90">
        <v>269</v>
      </c>
      <c r="N31" s="90">
        <v>267</v>
      </c>
      <c r="O31" s="90">
        <v>269</v>
      </c>
      <c r="P31" s="90">
        <v>302</v>
      </c>
      <c r="Q31" s="90">
        <v>303</v>
      </c>
      <c r="R31" s="90">
        <v>303</v>
      </c>
      <c r="S31" s="90">
        <v>352</v>
      </c>
      <c r="T31" s="90">
        <v>356</v>
      </c>
      <c r="U31" s="90">
        <v>361</v>
      </c>
      <c r="V31" s="90">
        <v>292</v>
      </c>
      <c r="W31" s="90">
        <v>359</v>
      </c>
      <c r="X31" s="90">
        <v>395</v>
      </c>
      <c r="Y31" s="90">
        <v>400</v>
      </c>
      <c r="Z31" s="91"/>
      <c r="AA31" s="69">
        <f t="shared" ref="AA31:AA36" si="3">SUM(B31:Z31)</f>
        <v>8222</v>
      </c>
    </row>
    <row r="32" spans="1:27" ht="24.95" customHeight="1" x14ac:dyDescent="0.2">
      <c r="A32" s="92" t="s">
        <v>25</v>
      </c>
      <c r="B32" s="93">
        <v>348</v>
      </c>
      <c r="C32" s="94">
        <v>360</v>
      </c>
      <c r="D32" s="94">
        <v>393</v>
      </c>
      <c r="E32" s="94">
        <v>393</v>
      </c>
      <c r="F32" s="94">
        <v>368</v>
      </c>
      <c r="G32" s="94">
        <v>393</v>
      </c>
      <c r="H32" s="94">
        <v>383</v>
      </c>
      <c r="I32" s="94">
        <v>276</v>
      </c>
      <c r="J32" s="94">
        <v>138</v>
      </c>
      <c r="K32" s="94">
        <v>153</v>
      </c>
      <c r="L32" s="94">
        <v>153</v>
      </c>
      <c r="M32" s="94">
        <v>173</v>
      </c>
      <c r="N32" s="94">
        <v>173</v>
      </c>
      <c r="O32" s="94">
        <v>158</v>
      </c>
      <c r="P32" s="94">
        <v>128</v>
      </c>
      <c r="Q32" s="94">
        <v>128</v>
      </c>
      <c r="R32" s="94">
        <v>174</v>
      </c>
      <c r="S32" s="94">
        <v>269</v>
      </c>
      <c r="T32" s="94">
        <v>258</v>
      </c>
      <c r="U32" s="94">
        <v>288</v>
      </c>
      <c r="V32" s="94">
        <v>311</v>
      </c>
      <c r="W32" s="94">
        <v>324</v>
      </c>
      <c r="X32" s="94">
        <v>390</v>
      </c>
      <c r="Y32" s="94">
        <v>379</v>
      </c>
      <c r="Z32" s="95"/>
      <c r="AA32" s="74">
        <f t="shared" si="3"/>
        <v>6511</v>
      </c>
    </row>
    <row r="33" spans="1:27" ht="24.95" customHeight="1" x14ac:dyDescent="0.2">
      <c r="A33" s="92" t="s">
        <v>26</v>
      </c>
      <c r="B33" s="93">
        <v>750</v>
      </c>
      <c r="C33" s="94">
        <v>750</v>
      </c>
      <c r="D33" s="94">
        <v>750</v>
      </c>
      <c r="E33" s="94">
        <v>750</v>
      </c>
      <c r="F33" s="94">
        <v>748</v>
      </c>
      <c r="G33" s="94">
        <v>750</v>
      </c>
      <c r="H33" s="94">
        <v>696</v>
      </c>
      <c r="I33" s="94">
        <v>420</v>
      </c>
      <c r="J33" s="94">
        <v>440</v>
      </c>
      <c r="K33" s="94">
        <v>425</v>
      </c>
      <c r="L33" s="94">
        <v>350</v>
      </c>
      <c r="M33" s="94">
        <v>368</v>
      </c>
      <c r="N33" s="94">
        <v>278</v>
      </c>
      <c r="O33" s="94">
        <v>275</v>
      </c>
      <c r="P33" s="94">
        <v>344</v>
      </c>
      <c r="Q33" s="94">
        <v>418</v>
      </c>
      <c r="R33" s="94">
        <v>545</v>
      </c>
      <c r="S33" s="94">
        <v>705</v>
      </c>
      <c r="T33" s="94">
        <v>746</v>
      </c>
      <c r="U33" s="94">
        <v>710</v>
      </c>
      <c r="V33" s="94">
        <v>712</v>
      </c>
      <c r="W33" s="94">
        <v>750</v>
      </c>
      <c r="X33" s="94">
        <v>750</v>
      </c>
      <c r="Y33" s="94">
        <v>750</v>
      </c>
      <c r="Z33" s="95"/>
      <c r="AA33" s="74">
        <f t="shared" si="3"/>
        <v>14180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1.6</v>
      </c>
      <c r="C35" s="94"/>
      <c r="D35" s="94"/>
      <c r="E35" s="94"/>
      <c r="F35" s="94"/>
      <c r="G35" s="94"/>
      <c r="H35" s="94"/>
      <c r="I35" s="94">
        <v>208.5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87.1</v>
      </c>
      <c r="U35" s="94">
        <v>228.8</v>
      </c>
      <c r="V35" s="94">
        <v>57.6</v>
      </c>
      <c r="W35" s="94">
        <v>92.6</v>
      </c>
      <c r="X35" s="94"/>
      <c r="Y35" s="94"/>
      <c r="Z35" s="95"/>
      <c r="AA35" s="74">
        <f t="shared" si="3"/>
        <v>676.2</v>
      </c>
    </row>
    <row r="36" spans="1:27" ht="30" customHeight="1" thickBot="1" x14ac:dyDescent="0.25">
      <c r="A36" s="81" t="s">
        <v>29</v>
      </c>
      <c r="B36" s="82">
        <f>IF(LEN(B$2)&gt;0,SUM(B31:B35),"")</f>
        <v>1534.6</v>
      </c>
      <c r="C36" s="83">
        <f t="shared" ref="C36:Z36" si="4">IF(LEN(C$2)&gt;0,SUM(C31:C35),"")</f>
        <v>1555</v>
      </c>
      <c r="D36" s="83">
        <f t="shared" si="4"/>
        <v>1593</v>
      </c>
      <c r="E36" s="83">
        <f t="shared" si="4"/>
        <v>1592</v>
      </c>
      <c r="F36" s="83">
        <f t="shared" si="4"/>
        <v>1566</v>
      </c>
      <c r="G36" s="83">
        <f t="shared" si="4"/>
        <v>1593</v>
      </c>
      <c r="H36" s="83">
        <f t="shared" si="4"/>
        <v>1529</v>
      </c>
      <c r="I36" s="83">
        <f t="shared" si="4"/>
        <v>1324.5</v>
      </c>
      <c r="J36" s="83">
        <f t="shared" si="4"/>
        <v>936</v>
      </c>
      <c r="K36" s="83">
        <f t="shared" si="4"/>
        <v>897</v>
      </c>
      <c r="L36" s="83">
        <f t="shared" si="4"/>
        <v>821</v>
      </c>
      <c r="M36" s="83">
        <f t="shared" si="4"/>
        <v>860</v>
      </c>
      <c r="N36" s="83">
        <f t="shared" si="4"/>
        <v>768</v>
      </c>
      <c r="O36" s="83">
        <f t="shared" si="4"/>
        <v>752</v>
      </c>
      <c r="P36" s="83">
        <f t="shared" si="4"/>
        <v>824</v>
      </c>
      <c r="Q36" s="83">
        <f t="shared" si="4"/>
        <v>899</v>
      </c>
      <c r="R36" s="83">
        <f t="shared" si="4"/>
        <v>1072</v>
      </c>
      <c r="S36" s="83">
        <f t="shared" si="4"/>
        <v>1376</v>
      </c>
      <c r="T36" s="83">
        <f t="shared" si="4"/>
        <v>1497.1</v>
      </c>
      <c r="U36" s="83">
        <f t="shared" si="4"/>
        <v>1637.8</v>
      </c>
      <c r="V36" s="83">
        <f t="shared" si="4"/>
        <v>1422.6</v>
      </c>
      <c r="W36" s="83">
        <f t="shared" si="4"/>
        <v>1575.6</v>
      </c>
      <c r="X36" s="83">
        <f t="shared" si="4"/>
        <v>1585</v>
      </c>
      <c r="Y36" s="83">
        <f t="shared" si="4"/>
        <v>1579</v>
      </c>
      <c r="Z36" s="84" t="str">
        <f t="shared" si="4"/>
        <v/>
      </c>
      <c r="AA36" s="85">
        <f t="shared" si="3"/>
        <v>30789.199999999993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1.6</v>
      </c>
      <c r="C43" s="94"/>
      <c r="D43" s="94"/>
      <c r="E43" s="94"/>
      <c r="F43" s="94"/>
      <c r="G43" s="94"/>
      <c r="H43" s="94"/>
      <c r="I43" s="94">
        <v>208.5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87.1</v>
      </c>
      <c r="U43" s="94">
        <v>228.8</v>
      </c>
      <c r="V43" s="94">
        <v>57.6</v>
      </c>
      <c r="W43" s="94">
        <v>92.6</v>
      </c>
      <c r="X43" s="94"/>
      <c r="Y43" s="94"/>
      <c r="Z43" s="95"/>
      <c r="AA43" s="74">
        <f t="shared" si="5"/>
        <v>676.2</v>
      </c>
    </row>
    <row r="44" spans="1:27" ht="30" customHeight="1" thickBot="1" x14ac:dyDescent="0.25">
      <c r="A44" s="81" t="s">
        <v>31</v>
      </c>
      <c r="B44" s="82">
        <f>IF(LEN(B$2)&gt;0,SUM(B39:B43),"")</f>
        <v>1.6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208.5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87.1</v>
      </c>
      <c r="U44" s="83">
        <f t="shared" si="6"/>
        <v>228.8</v>
      </c>
      <c r="V44" s="83">
        <f t="shared" si="6"/>
        <v>57.6</v>
      </c>
      <c r="W44" s="83">
        <f t="shared" si="6"/>
        <v>92.6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676.2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5702.1229999999996</v>
      </c>
      <c r="C47" s="83">
        <f t="shared" ref="C47:Z47" si="8">IF(LEN(C$2)&gt;0,C14+C22+C36,"")</f>
        <v>5615.442</v>
      </c>
      <c r="D47" s="83">
        <f t="shared" si="8"/>
        <v>5641.3510000000006</v>
      </c>
      <c r="E47" s="83">
        <f t="shared" si="8"/>
        <v>5627.1959999999999</v>
      </c>
      <c r="F47" s="83">
        <f t="shared" si="8"/>
        <v>5579.3249999999998</v>
      </c>
      <c r="G47" s="83">
        <f t="shared" si="8"/>
        <v>5815.1869999999999</v>
      </c>
      <c r="H47" s="83">
        <f t="shared" si="8"/>
        <v>6684.2869999999994</v>
      </c>
      <c r="I47" s="83">
        <f t="shared" si="8"/>
        <v>7328.46</v>
      </c>
      <c r="J47" s="83">
        <f t="shared" si="8"/>
        <v>8345.7860000000001</v>
      </c>
      <c r="K47" s="83">
        <f t="shared" si="8"/>
        <v>8375.875</v>
      </c>
      <c r="L47" s="83">
        <f t="shared" si="8"/>
        <v>8299.107</v>
      </c>
      <c r="M47" s="83">
        <f t="shared" si="8"/>
        <v>8343.6170000000002</v>
      </c>
      <c r="N47" s="83">
        <f t="shared" si="8"/>
        <v>7954.7479999999996</v>
      </c>
      <c r="O47" s="83">
        <f t="shared" si="8"/>
        <v>7710.264000000001</v>
      </c>
      <c r="P47" s="83">
        <f t="shared" si="8"/>
        <v>7416.384</v>
      </c>
      <c r="Q47" s="83">
        <f t="shared" si="8"/>
        <v>7226.0410000000002</v>
      </c>
      <c r="R47" s="83">
        <f t="shared" si="8"/>
        <v>7450.4859999999999</v>
      </c>
      <c r="S47" s="83">
        <f t="shared" si="8"/>
        <v>7984.41</v>
      </c>
      <c r="T47" s="83">
        <f t="shared" si="8"/>
        <v>8268.473</v>
      </c>
      <c r="U47" s="83">
        <f t="shared" si="8"/>
        <v>8206.1309999999994</v>
      </c>
      <c r="V47" s="83">
        <f t="shared" si="8"/>
        <v>7809.0460000000003</v>
      </c>
      <c r="W47" s="83">
        <f t="shared" si="8"/>
        <v>7174.1149999999998</v>
      </c>
      <c r="X47" s="83">
        <f t="shared" si="8"/>
        <v>6878.1869999999999</v>
      </c>
      <c r="Y47" s="83">
        <f t="shared" si="8"/>
        <v>6323.7869999999994</v>
      </c>
      <c r="Z47" s="84" t="str">
        <f t="shared" si="8"/>
        <v/>
      </c>
      <c r="AA47" s="100">
        <f>SUM(B47:Z47)</f>
        <v>171759.82800000001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5702.0930000000008</v>
      </c>
      <c r="C4" s="18">
        <v>5615.4070000000011</v>
      </c>
      <c r="D4" s="18">
        <v>5641.3590000000013</v>
      </c>
      <c r="E4" s="18">
        <v>5627.1719999999987</v>
      </c>
      <c r="F4" s="18">
        <v>5579.3150000000005</v>
      </c>
      <c r="G4" s="18">
        <v>5815.1399999999985</v>
      </c>
      <c r="H4" s="18">
        <v>6684.2560000000012</v>
      </c>
      <c r="I4" s="18">
        <v>7328.4509999999991</v>
      </c>
      <c r="J4" s="18">
        <v>8345.7860000000019</v>
      </c>
      <c r="K4" s="18">
        <v>8375.8339999999989</v>
      </c>
      <c r="L4" s="18">
        <v>8299.1400000000012</v>
      </c>
      <c r="M4" s="18">
        <v>8343.6340000000018</v>
      </c>
      <c r="N4" s="18">
        <v>7954.7230000000009</v>
      </c>
      <c r="O4" s="18">
        <v>7710.3070000000007</v>
      </c>
      <c r="P4" s="18">
        <v>7416.3839999999991</v>
      </c>
      <c r="Q4" s="18">
        <v>7226.0490000000009</v>
      </c>
      <c r="R4" s="18">
        <v>7450.5160000000005</v>
      </c>
      <c r="S4" s="18">
        <v>7984.4209999999994</v>
      </c>
      <c r="T4" s="18">
        <v>8268.4520000000011</v>
      </c>
      <c r="U4" s="18">
        <v>8206.1660000000011</v>
      </c>
      <c r="V4" s="18">
        <v>7809.0370000000012</v>
      </c>
      <c r="W4" s="18">
        <v>7174.1530000000012</v>
      </c>
      <c r="X4" s="18">
        <v>6878.1959999999999</v>
      </c>
      <c r="Y4" s="18">
        <v>6323.8330000000014</v>
      </c>
      <c r="Z4" s="19"/>
      <c r="AA4" s="20">
        <f>SUM(B4:Z4)</f>
        <v>171759.82400000002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53.64</v>
      </c>
      <c r="C7" s="28">
        <v>48.38</v>
      </c>
      <c r="D7" s="28">
        <v>45.01</v>
      </c>
      <c r="E7" s="28">
        <v>49.24</v>
      </c>
      <c r="F7" s="28">
        <v>49.58</v>
      </c>
      <c r="G7" s="28">
        <v>54.12</v>
      </c>
      <c r="H7" s="28">
        <v>63.66</v>
      </c>
      <c r="I7" s="28">
        <v>68.11</v>
      </c>
      <c r="J7" s="28">
        <v>76.78</v>
      </c>
      <c r="K7" s="28">
        <v>74.7</v>
      </c>
      <c r="L7" s="28">
        <v>65.28</v>
      </c>
      <c r="M7" s="28">
        <v>63.84</v>
      </c>
      <c r="N7" s="28">
        <v>59.5</v>
      </c>
      <c r="O7" s="28">
        <v>59.13</v>
      </c>
      <c r="P7" s="28">
        <v>60</v>
      </c>
      <c r="Q7" s="28">
        <v>64.78</v>
      </c>
      <c r="R7" s="28">
        <v>67</v>
      </c>
      <c r="S7" s="28">
        <v>74.33</v>
      </c>
      <c r="T7" s="28">
        <v>72.03</v>
      </c>
      <c r="U7" s="28">
        <v>67</v>
      </c>
      <c r="V7" s="28">
        <v>64</v>
      </c>
      <c r="W7" s="28">
        <v>60.76</v>
      </c>
      <c r="X7" s="28">
        <v>56</v>
      </c>
      <c r="Y7" s="28">
        <v>54.12</v>
      </c>
      <c r="Z7" s="29"/>
      <c r="AA7" s="30">
        <v>61.291249999999991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1013.3340000000001</v>
      </c>
      <c r="C17" s="67">
        <v>1029.3150000000001</v>
      </c>
      <c r="D17" s="67">
        <v>1039.307</v>
      </c>
      <c r="E17" s="67">
        <v>1039.29</v>
      </c>
      <c r="F17" s="67">
        <v>1040.296</v>
      </c>
      <c r="G17" s="67">
        <v>1037.3029999999999</v>
      </c>
      <c r="H17" s="67">
        <v>1021.5360000000001</v>
      </c>
      <c r="I17" s="67">
        <v>1007.245</v>
      </c>
      <c r="J17" s="67">
        <v>982.95500000000004</v>
      </c>
      <c r="K17" s="67">
        <v>948.79100000000005</v>
      </c>
      <c r="L17" s="67">
        <v>851.78399999999999</v>
      </c>
      <c r="M17" s="67">
        <v>825.79300000000001</v>
      </c>
      <c r="N17" s="67">
        <v>808.79100000000005</v>
      </c>
      <c r="O17" s="67">
        <v>802.78399999999999</v>
      </c>
      <c r="P17" s="67">
        <v>860.78800000000001</v>
      </c>
      <c r="Q17" s="67">
        <v>861.78600000000006</v>
      </c>
      <c r="R17" s="67">
        <v>876.82600000000002</v>
      </c>
      <c r="S17" s="67">
        <v>968.4</v>
      </c>
      <c r="T17" s="67">
        <v>903.39300000000003</v>
      </c>
      <c r="U17" s="67">
        <v>905.39700000000005</v>
      </c>
      <c r="V17" s="67">
        <v>909.98699999999997</v>
      </c>
      <c r="W17" s="67">
        <v>949.03499999999997</v>
      </c>
      <c r="X17" s="67">
        <v>839.54200000000003</v>
      </c>
      <c r="Y17" s="67">
        <v>1004.547</v>
      </c>
      <c r="Z17" s="68"/>
      <c r="AA17" s="69">
        <f>SUM(B17:Z17)</f>
        <v>22528.225000000002</v>
      </c>
    </row>
    <row r="18" spans="1:27" ht="24.95" customHeight="1" x14ac:dyDescent="0.2">
      <c r="A18" s="70" t="s">
        <v>13</v>
      </c>
      <c r="B18" s="71">
        <v>995.60799999999995</v>
      </c>
      <c r="C18" s="72">
        <v>970.49799999999993</v>
      </c>
      <c r="D18" s="72">
        <v>955.30700000000002</v>
      </c>
      <c r="E18" s="72">
        <v>956.79499999999985</v>
      </c>
      <c r="F18" s="72">
        <v>981.25599999999997</v>
      </c>
      <c r="G18" s="72">
        <v>1092.1210000000001</v>
      </c>
      <c r="H18" s="72">
        <v>1263.0579999999998</v>
      </c>
      <c r="I18" s="72">
        <v>1413.1320000000001</v>
      </c>
      <c r="J18" s="72">
        <v>1469.1650000000002</v>
      </c>
      <c r="K18" s="72">
        <v>1472.575</v>
      </c>
      <c r="L18" s="72">
        <v>1473.5</v>
      </c>
      <c r="M18" s="72">
        <v>1459.078</v>
      </c>
      <c r="N18" s="72">
        <v>1435.5990000000004</v>
      </c>
      <c r="O18" s="72">
        <v>1382.9280000000001</v>
      </c>
      <c r="P18" s="72">
        <v>1330.279</v>
      </c>
      <c r="Q18" s="72">
        <v>1277.6419999999998</v>
      </c>
      <c r="R18" s="72">
        <v>1252.98</v>
      </c>
      <c r="S18" s="72">
        <v>1281.6209999999999</v>
      </c>
      <c r="T18" s="72">
        <v>1307.4199999999998</v>
      </c>
      <c r="U18" s="72">
        <v>1282.6400000000001</v>
      </c>
      <c r="V18" s="72">
        <v>1222.7479999999996</v>
      </c>
      <c r="W18" s="72">
        <v>1125.9059999999999</v>
      </c>
      <c r="X18" s="72">
        <v>1093.2919999999999</v>
      </c>
      <c r="Y18" s="72">
        <v>1019.184</v>
      </c>
      <c r="Z18" s="73"/>
      <c r="AA18" s="74">
        <f>SUM(B18:Z18)</f>
        <v>29514.331999999999</v>
      </c>
    </row>
    <row r="19" spans="1:27" ht="24.95" customHeight="1" x14ac:dyDescent="0.2">
      <c r="A19" s="70" t="s">
        <v>14</v>
      </c>
      <c r="B19" s="75">
        <v>3288.1509999999994</v>
      </c>
      <c r="C19" s="76">
        <v>3181.3940000000002</v>
      </c>
      <c r="D19" s="76">
        <v>3059.4449999999993</v>
      </c>
      <c r="E19" s="76">
        <v>3008.7869999999994</v>
      </c>
      <c r="F19" s="76">
        <v>3079.2629999999999</v>
      </c>
      <c r="G19" s="76">
        <v>3426.5160000000001</v>
      </c>
      <c r="H19" s="76">
        <v>3980.7619999999997</v>
      </c>
      <c r="I19" s="76">
        <v>4547.0739999999996</v>
      </c>
      <c r="J19" s="76">
        <v>4937.6660000000002</v>
      </c>
      <c r="K19" s="76">
        <v>5114.4679999999989</v>
      </c>
      <c r="L19" s="76">
        <v>5147.1559999999999</v>
      </c>
      <c r="M19" s="76">
        <v>5078.0630000000019</v>
      </c>
      <c r="N19" s="76">
        <v>4945.2330000000002</v>
      </c>
      <c r="O19" s="76">
        <v>4670.9950000000008</v>
      </c>
      <c r="P19" s="76">
        <v>4580.817</v>
      </c>
      <c r="Q19" s="76">
        <v>4501.5209999999997</v>
      </c>
      <c r="R19" s="76">
        <v>4578.8099999999995</v>
      </c>
      <c r="S19" s="76">
        <v>5117.9000000000015</v>
      </c>
      <c r="T19" s="76">
        <v>5496.6390000000001</v>
      </c>
      <c r="U19" s="76">
        <v>5475.6289999999999</v>
      </c>
      <c r="V19" s="76">
        <v>5169.8020000000006</v>
      </c>
      <c r="W19" s="76">
        <v>4614.2120000000014</v>
      </c>
      <c r="X19" s="76">
        <v>4347.0619999999999</v>
      </c>
      <c r="Y19" s="76">
        <v>3714.1019999999999</v>
      </c>
      <c r="Z19" s="73"/>
      <c r="AA19" s="74">
        <f>SUM(B19:Z19)</f>
        <v>105061.467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162</v>
      </c>
      <c r="C21" s="72">
        <v>160</v>
      </c>
      <c r="D21" s="72">
        <v>156.5</v>
      </c>
      <c r="E21" s="72">
        <v>172.5</v>
      </c>
      <c r="F21" s="72">
        <v>170</v>
      </c>
      <c r="G21" s="72">
        <v>169.5</v>
      </c>
      <c r="H21" s="72">
        <v>165</v>
      </c>
      <c r="I21" s="72">
        <v>174</v>
      </c>
      <c r="J21" s="72">
        <v>186</v>
      </c>
      <c r="K21" s="72">
        <v>200.5</v>
      </c>
      <c r="L21" s="72">
        <v>199</v>
      </c>
      <c r="M21" s="72">
        <v>205.5</v>
      </c>
      <c r="N21" s="72">
        <v>203</v>
      </c>
      <c r="O21" s="72">
        <v>204</v>
      </c>
      <c r="P21" s="72">
        <v>203</v>
      </c>
      <c r="Q21" s="72">
        <v>213.5</v>
      </c>
      <c r="R21" s="72">
        <v>201.5</v>
      </c>
      <c r="S21" s="72">
        <v>215</v>
      </c>
      <c r="T21" s="72">
        <v>215</v>
      </c>
      <c r="U21" s="72">
        <v>215.5</v>
      </c>
      <c r="V21" s="72">
        <v>210.5</v>
      </c>
      <c r="W21" s="72">
        <v>182</v>
      </c>
      <c r="X21" s="72">
        <v>181</v>
      </c>
      <c r="Y21" s="72">
        <v>181.5</v>
      </c>
      <c r="Z21" s="72"/>
      <c r="AA21" s="74">
        <f>SUM(B21:Z21)</f>
        <v>4546</v>
      </c>
    </row>
    <row r="22" spans="1:27" ht="30" customHeight="1" thickBot="1" x14ac:dyDescent="0.25">
      <c r="A22" s="81" t="s">
        <v>17</v>
      </c>
      <c r="B22" s="82">
        <f t="shared" ref="B22:AA22" si="1">SUM(B17:B21)</f>
        <v>5459.0929999999989</v>
      </c>
      <c r="C22" s="83">
        <f t="shared" si="1"/>
        <v>5341.2070000000003</v>
      </c>
      <c r="D22" s="83">
        <f t="shared" si="1"/>
        <v>5210.5589999999993</v>
      </c>
      <c r="E22" s="83">
        <f t="shared" si="1"/>
        <v>5177.3719999999994</v>
      </c>
      <c r="F22" s="83">
        <f t="shared" si="1"/>
        <v>5270.8150000000005</v>
      </c>
      <c r="G22" s="83">
        <f t="shared" si="1"/>
        <v>5725.4400000000005</v>
      </c>
      <c r="H22" s="83">
        <f t="shared" si="1"/>
        <v>6430.3559999999998</v>
      </c>
      <c r="I22" s="83">
        <f t="shared" si="1"/>
        <v>7141.4509999999991</v>
      </c>
      <c r="J22" s="83">
        <f t="shared" si="1"/>
        <v>7575.7860000000001</v>
      </c>
      <c r="K22" s="83">
        <f t="shared" si="1"/>
        <v>7736.3339999999989</v>
      </c>
      <c r="L22" s="83">
        <f t="shared" si="1"/>
        <v>7671.4400000000005</v>
      </c>
      <c r="M22" s="83">
        <f t="shared" si="1"/>
        <v>7568.434000000002</v>
      </c>
      <c r="N22" s="83">
        <f t="shared" si="1"/>
        <v>7392.6230000000005</v>
      </c>
      <c r="O22" s="83">
        <f t="shared" si="1"/>
        <v>7060.7070000000003</v>
      </c>
      <c r="P22" s="83">
        <f t="shared" si="1"/>
        <v>6974.884</v>
      </c>
      <c r="Q22" s="83">
        <f t="shared" si="1"/>
        <v>6854.4489999999996</v>
      </c>
      <c r="R22" s="83">
        <f t="shared" si="1"/>
        <v>6910.116</v>
      </c>
      <c r="S22" s="83">
        <f t="shared" si="1"/>
        <v>7582.9210000000012</v>
      </c>
      <c r="T22" s="83">
        <f t="shared" si="1"/>
        <v>7922.4520000000002</v>
      </c>
      <c r="U22" s="83">
        <f t="shared" si="1"/>
        <v>7879.1660000000002</v>
      </c>
      <c r="V22" s="83">
        <f t="shared" si="1"/>
        <v>7513.0370000000003</v>
      </c>
      <c r="W22" s="83">
        <f t="shared" si="1"/>
        <v>6871.1530000000012</v>
      </c>
      <c r="X22" s="83">
        <f t="shared" si="1"/>
        <v>6460.8959999999997</v>
      </c>
      <c r="Y22" s="83">
        <f t="shared" si="1"/>
        <v>5919.3329999999996</v>
      </c>
      <c r="Z22" s="84">
        <f t="shared" si="1"/>
        <v>0</v>
      </c>
      <c r="AA22" s="85">
        <f t="shared" si="1"/>
        <v>161650.024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812</v>
      </c>
      <c r="C25" s="67">
        <v>810</v>
      </c>
      <c r="D25" s="67">
        <v>806.5</v>
      </c>
      <c r="E25" s="67">
        <v>822.5</v>
      </c>
      <c r="F25" s="67">
        <v>828</v>
      </c>
      <c r="G25" s="67">
        <v>819.5</v>
      </c>
      <c r="H25" s="67">
        <v>815</v>
      </c>
      <c r="I25" s="67">
        <v>831</v>
      </c>
      <c r="J25" s="67">
        <v>843</v>
      </c>
      <c r="K25" s="67">
        <v>857.5</v>
      </c>
      <c r="L25" s="67">
        <v>856</v>
      </c>
      <c r="M25" s="67">
        <v>855.5</v>
      </c>
      <c r="N25" s="67">
        <v>853</v>
      </c>
      <c r="O25" s="67">
        <v>861</v>
      </c>
      <c r="P25" s="67">
        <v>860</v>
      </c>
      <c r="Q25" s="67">
        <v>870.5</v>
      </c>
      <c r="R25" s="67">
        <v>858.5</v>
      </c>
      <c r="S25" s="67">
        <v>865</v>
      </c>
      <c r="T25" s="67">
        <v>865</v>
      </c>
      <c r="U25" s="67">
        <v>865.5</v>
      </c>
      <c r="V25" s="67">
        <v>860.5</v>
      </c>
      <c r="W25" s="67">
        <v>832</v>
      </c>
      <c r="X25" s="67">
        <v>831</v>
      </c>
      <c r="Y25" s="67">
        <v>831.5</v>
      </c>
      <c r="Z25" s="68"/>
      <c r="AA25" s="69">
        <f>SUM(B25:Z25)</f>
        <v>20210</v>
      </c>
    </row>
    <row r="26" spans="1:27" ht="24.95" customHeight="1" x14ac:dyDescent="0.2">
      <c r="A26" s="70" t="s">
        <v>20</v>
      </c>
      <c r="B26" s="71">
        <v>4890.0929999999998</v>
      </c>
      <c r="C26" s="72">
        <v>4674.2070000000003</v>
      </c>
      <c r="D26" s="72">
        <v>4482.0590000000002</v>
      </c>
      <c r="E26" s="72">
        <v>4393.8720000000003</v>
      </c>
      <c r="F26" s="72">
        <v>4480.8149999999996</v>
      </c>
      <c r="G26" s="72">
        <v>4942.9399999999996</v>
      </c>
      <c r="H26" s="72">
        <v>5705.3559999999998</v>
      </c>
      <c r="I26" s="72">
        <v>6497.451</v>
      </c>
      <c r="J26" s="72">
        <v>7032.7860000000001</v>
      </c>
      <c r="K26" s="72">
        <v>7250.8339999999998</v>
      </c>
      <c r="L26" s="72">
        <v>7207.44</v>
      </c>
      <c r="M26" s="72">
        <v>7088.9340000000002</v>
      </c>
      <c r="N26" s="72">
        <v>6889.6229999999996</v>
      </c>
      <c r="O26" s="72">
        <v>6503.7070000000003</v>
      </c>
      <c r="P26" s="72">
        <v>6397.884</v>
      </c>
      <c r="Q26" s="72">
        <v>6233.9489999999996</v>
      </c>
      <c r="R26" s="72">
        <v>6295.616</v>
      </c>
      <c r="S26" s="72">
        <v>7052.9210000000003</v>
      </c>
      <c r="T26" s="72">
        <v>7403.4520000000002</v>
      </c>
      <c r="U26" s="72">
        <v>7340.6660000000002</v>
      </c>
      <c r="V26" s="72">
        <v>6948.5370000000003</v>
      </c>
      <c r="W26" s="72">
        <v>6342.1530000000002</v>
      </c>
      <c r="X26" s="72">
        <v>5940.8959999999997</v>
      </c>
      <c r="Y26" s="72">
        <v>5382.8329999999996</v>
      </c>
      <c r="Z26" s="73"/>
      <c r="AA26" s="74">
        <f>SUM(B26:Z26)</f>
        <v>147379.024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5702.0929999999998</v>
      </c>
      <c r="C28" s="57">
        <f t="shared" si="2"/>
        <v>5484.2070000000003</v>
      </c>
      <c r="D28" s="57">
        <f t="shared" si="2"/>
        <v>5288.5590000000002</v>
      </c>
      <c r="E28" s="57">
        <f t="shared" si="2"/>
        <v>5216.3720000000003</v>
      </c>
      <c r="F28" s="57">
        <f t="shared" si="2"/>
        <v>5308.8149999999996</v>
      </c>
      <c r="G28" s="57">
        <f t="shared" si="2"/>
        <v>5762.44</v>
      </c>
      <c r="H28" s="57">
        <f t="shared" si="2"/>
        <v>6520.3559999999998</v>
      </c>
      <c r="I28" s="57">
        <f t="shared" si="2"/>
        <v>7328.451</v>
      </c>
      <c r="J28" s="57">
        <f t="shared" si="2"/>
        <v>7875.7860000000001</v>
      </c>
      <c r="K28" s="57">
        <f t="shared" si="2"/>
        <v>8108.3339999999998</v>
      </c>
      <c r="L28" s="57">
        <f t="shared" si="2"/>
        <v>8063.44</v>
      </c>
      <c r="M28" s="57">
        <f t="shared" si="2"/>
        <v>7944.4340000000002</v>
      </c>
      <c r="N28" s="57">
        <f t="shared" si="2"/>
        <v>7742.6229999999996</v>
      </c>
      <c r="O28" s="57">
        <f t="shared" si="2"/>
        <v>7364.7070000000003</v>
      </c>
      <c r="P28" s="57">
        <f t="shared" si="2"/>
        <v>7257.884</v>
      </c>
      <c r="Q28" s="57">
        <f t="shared" si="2"/>
        <v>7104.4489999999996</v>
      </c>
      <c r="R28" s="57">
        <f t="shared" si="2"/>
        <v>7154.116</v>
      </c>
      <c r="S28" s="57">
        <f t="shared" si="2"/>
        <v>7917.9210000000003</v>
      </c>
      <c r="T28" s="57">
        <f t="shared" si="2"/>
        <v>8268.4520000000011</v>
      </c>
      <c r="U28" s="57">
        <f t="shared" si="2"/>
        <v>8206.1660000000011</v>
      </c>
      <c r="V28" s="57">
        <f t="shared" si="2"/>
        <v>7809.0370000000003</v>
      </c>
      <c r="W28" s="57">
        <f t="shared" si="2"/>
        <v>7174.1530000000002</v>
      </c>
      <c r="X28" s="57">
        <f t="shared" si="2"/>
        <v>6771.8959999999997</v>
      </c>
      <c r="Y28" s="57">
        <f t="shared" si="2"/>
        <v>6214.3329999999996</v>
      </c>
      <c r="Z28" s="58">
        <f t="shared" si="2"/>
        <v>0</v>
      </c>
      <c r="AA28" s="59">
        <f t="shared" si="2"/>
        <v>167589.024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>
        <v>20</v>
      </c>
      <c r="T31" s="90">
        <v>3</v>
      </c>
      <c r="U31" s="90">
        <v>3</v>
      </c>
      <c r="V31" s="90">
        <v>7</v>
      </c>
      <c r="W31" s="90">
        <v>10</v>
      </c>
      <c r="X31" s="90"/>
      <c r="Y31" s="90"/>
      <c r="Z31" s="91"/>
      <c r="AA31" s="69">
        <f t="shared" ref="AA31:AA36" si="3">SUM(B31:Z31)</f>
        <v>43</v>
      </c>
    </row>
    <row r="32" spans="1:27" ht="24.95" customHeight="1" x14ac:dyDescent="0.2">
      <c r="A32" s="92" t="s">
        <v>37</v>
      </c>
      <c r="B32" s="93">
        <v>213</v>
      </c>
      <c r="C32" s="94">
        <v>113</v>
      </c>
      <c r="D32" s="94">
        <v>48</v>
      </c>
      <c r="E32" s="94">
        <v>9</v>
      </c>
      <c r="F32" s="94"/>
      <c r="G32" s="94">
        <v>7</v>
      </c>
      <c r="H32" s="94">
        <v>60</v>
      </c>
      <c r="I32" s="94">
        <v>130</v>
      </c>
      <c r="J32" s="94">
        <v>208</v>
      </c>
      <c r="K32" s="94">
        <v>280</v>
      </c>
      <c r="L32" s="94">
        <v>307</v>
      </c>
      <c r="M32" s="94">
        <v>300</v>
      </c>
      <c r="N32" s="94">
        <v>279</v>
      </c>
      <c r="O32" s="94">
        <v>226</v>
      </c>
      <c r="P32" s="94">
        <v>206</v>
      </c>
      <c r="Q32" s="94">
        <v>203</v>
      </c>
      <c r="R32" s="94">
        <v>197</v>
      </c>
      <c r="S32" s="94">
        <v>285</v>
      </c>
      <c r="T32" s="94">
        <v>313</v>
      </c>
      <c r="U32" s="94">
        <v>294</v>
      </c>
      <c r="V32" s="94">
        <v>259</v>
      </c>
      <c r="W32" s="94">
        <v>263</v>
      </c>
      <c r="X32" s="94">
        <v>281</v>
      </c>
      <c r="Y32" s="94">
        <v>265</v>
      </c>
      <c r="Z32" s="95"/>
      <c r="AA32" s="74">
        <f t="shared" si="3"/>
        <v>4746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>
        <v>8</v>
      </c>
      <c r="G33" s="94"/>
      <c r="H33" s="94"/>
      <c r="I33" s="94">
        <v>27</v>
      </c>
      <c r="J33" s="94">
        <v>62</v>
      </c>
      <c r="K33" s="94">
        <v>62</v>
      </c>
      <c r="L33" s="94">
        <v>55</v>
      </c>
      <c r="M33" s="94">
        <v>46</v>
      </c>
      <c r="N33" s="94">
        <v>41</v>
      </c>
      <c r="O33" s="94">
        <v>48</v>
      </c>
      <c r="P33" s="94">
        <v>47</v>
      </c>
      <c r="Q33" s="94">
        <v>17</v>
      </c>
      <c r="R33" s="94">
        <v>17</v>
      </c>
      <c r="S33" s="94"/>
      <c r="T33" s="94"/>
      <c r="U33" s="94"/>
      <c r="V33" s="94"/>
      <c r="W33" s="94"/>
      <c r="X33" s="94"/>
      <c r="Y33" s="94"/>
      <c r="Z33" s="95"/>
      <c r="AA33" s="74">
        <f t="shared" si="3"/>
        <v>430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30</v>
      </c>
      <c r="C35" s="94">
        <v>161.19999999999999</v>
      </c>
      <c r="D35" s="94">
        <v>382.8</v>
      </c>
      <c r="E35" s="94">
        <v>440.8</v>
      </c>
      <c r="F35" s="94">
        <v>300.5</v>
      </c>
      <c r="G35" s="94">
        <v>82.7</v>
      </c>
      <c r="H35" s="94">
        <v>193.9</v>
      </c>
      <c r="I35" s="94">
        <v>30</v>
      </c>
      <c r="J35" s="94">
        <v>500</v>
      </c>
      <c r="K35" s="94">
        <v>297.5</v>
      </c>
      <c r="L35" s="94">
        <v>265.7</v>
      </c>
      <c r="M35" s="94">
        <v>429.2</v>
      </c>
      <c r="N35" s="94">
        <v>242.1</v>
      </c>
      <c r="O35" s="94">
        <v>375.6</v>
      </c>
      <c r="P35" s="94">
        <v>188.5</v>
      </c>
      <c r="Q35" s="94">
        <v>151.6</v>
      </c>
      <c r="R35" s="94">
        <v>326.39999999999998</v>
      </c>
      <c r="S35" s="94">
        <v>96.5</v>
      </c>
      <c r="T35" s="94">
        <v>30</v>
      </c>
      <c r="U35" s="94">
        <v>30</v>
      </c>
      <c r="V35" s="94">
        <v>30</v>
      </c>
      <c r="W35" s="94">
        <v>30</v>
      </c>
      <c r="X35" s="94">
        <v>136.30000000000001</v>
      </c>
      <c r="Y35" s="94">
        <v>139.5</v>
      </c>
      <c r="Z35" s="95"/>
      <c r="AA35" s="74">
        <f t="shared" si="3"/>
        <v>4890.7999999999993</v>
      </c>
    </row>
    <row r="36" spans="1:27" ht="30" customHeight="1" thickBot="1" x14ac:dyDescent="0.25">
      <c r="A36" s="81" t="s">
        <v>41</v>
      </c>
      <c r="B36" s="82">
        <f>SUM(B31:B35)</f>
        <v>243</v>
      </c>
      <c r="C36" s="83">
        <f t="shared" ref="C36:Z36" si="4">SUM(C31:C35)</f>
        <v>274.2</v>
      </c>
      <c r="D36" s="83">
        <f t="shared" si="4"/>
        <v>430.8</v>
      </c>
      <c r="E36" s="83">
        <f t="shared" si="4"/>
        <v>449.8</v>
      </c>
      <c r="F36" s="83">
        <f t="shared" si="4"/>
        <v>308.5</v>
      </c>
      <c r="G36" s="83">
        <f t="shared" si="4"/>
        <v>89.7</v>
      </c>
      <c r="H36" s="83">
        <f t="shared" si="4"/>
        <v>253.9</v>
      </c>
      <c r="I36" s="83">
        <f t="shared" si="4"/>
        <v>187</v>
      </c>
      <c r="J36" s="83">
        <f t="shared" si="4"/>
        <v>770</v>
      </c>
      <c r="K36" s="83">
        <f t="shared" si="4"/>
        <v>639.5</v>
      </c>
      <c r="L36" s="83">
        <f t="shared" si="4"/>
        <v>627.70000000000005</v>
      </c>
      <c r="M36" s="83">
        <f t="shared" si="4"/>
        <v>775.2</v>
      </c>
      <c r="N36" s="83">
        <f t="shared" si="4"/>
        <v>562.1</v>
      </c>
      <c r="O36" s="83">
        <f t="shared" si="4"/>
        <v>649.6</v>
      </c>
      <c r="P36" s="83">
        <f t="shared" si="4"/>
        <v>441.5</v>
      </c>
      <c r="Q36" s="83">
        <f t="shared" si="4"/>
        <v>371.6</v>
      </c>
      <c r="R36" s="83">
        <f t="shared" si="4"/>
        <v>540.4</v>
      </c>
      <c r="S36" s="83">
        <f t="shared" si="4"/>
        <v>401.5</v>
      </c>
      <c r="T36" s="83">
        <f t="shared" si="4"/>
        <v>346</v>
      </c>
      <c r="U36" s="83">
        <f t="shared" si="4"/>
        <v>327</v>
      </c>
      <c r="V36" s="83">
        <f t="shared" si="4"/>
        <v>296</v>
      </c>
      <c r="W36" s="83">
        <f t="shared" si="4"/>
        <v>303</v>
      </c>
      <c r="X36" s="83">
        <f t="shared" si="4"/>
        <v>417.3</v>
      </c>
      <c r="Y36" s="83">
        <f t="shared" si="4"/>
        <v>404.5</v>
      </c>
      <c r="Z36" s="84">
        <f t="shared" si="4"/>
        <v>0</v>
      </c>
      <c r="AA36" s="85">
        <f t="shared" si="3"/>
        <v>10109.799999999999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131.19999999999999</v>
      </c>
      <c r="D43" s="94">
        <v>352.8</v>
      </c>
      <c r="E43" s="94">
        <v>410.8</v>
      </c>
      <c r="F43" s="94">
        <v>270.5</v>
      </c>
      <c r="G43" s="94">
        <v>52.7</v>
      </c>
      <c r="H43" s="94">
        <v>163.9</v>
      </c>
      <c r="I43" s="94"/>
      <c r="J43" s="94">
        <v>470</v>
      </c>
      <c r="K43" s="94">
        <v>267.5</v>
      </c>
      <c r="L43" s="94">
        <v>235.7</v>
      </c>
      <c r="M43" s="94">
        <v>399.2</v>
      </c>
      <c r="N43" s="94">
        <v>212.1</v>
      </c>
      <c r="O43" s="94">
        <v>345.6</v>
      </c>
      <c r="P43" s="94">
        <v>158.5</v>
      </c>
      <c r="Q43" s="94">
        <v>121.6</v>
      </c>
      <c r="R43" s="94">
        <v>296.39999999999998</v>
      </c>
      <c r="S43" s="94">
        <v>66.5</v>
      </c>
      <c r="T43" s="94"/>
      <c r="U43" s="94"/>
      <c r="V43" s="94"/>
      <c r="W43" s="94"/>
      <c r="X43" s="94">
        <v>106.3</v>
      </c>
      <c r="Y43" s="94">
        <v>109.5</v>
      </c>
      <c r="Z43" s="95"/>
      <c r="AA43" s="74">
        <f t="shared" si="5"/>
        <v>4170.7999999999993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131.19999999999999</v>
      </c>
      <c r="D44" s="83">
        <f t="shared" si="6"/>
        <v>352.8</v>
      </c>
      <c r="E44" s="83">
        <f t="shared" si="6"/>
        <v>410.8</v>
      </c>
      <c r="F44" s="83">
        <f t="shared" si="6"/>
        <v>270.5</v>
      </c>
      <c r="G44" s="83">
        <f t="shared" si="6"/>
        <v>52.7</v>
      </c>
      <c r="H44" s="83">
        <f t="shared" si="6"/>
        <v>163.9</v>
      </c>
      <c r="I44" s="83">
        <f t="shared" si="6"/>
        <v>0</v>
      </c>
      <c r="J44" s="83">
        <f t="shared" si="6"/>
        <v>470</v>
      </c>
      <c r="K44" s="83">
        <f t="shared" si="6"/>
        <v>267.5</v>
      </c>
      <c r="L44" s="83">
        <f t="shared" si="6"/>
        <v>235.7</v>
      </c>
      <c r="M44" s="83">
        <f t="shared" si="6"/>
        <v>399.2</v>
      </c>
      <c r="N44" s="83">
        <f t="shared" si="6"/>
        <v>212.1</v>
      </c>
      <c r="O44" s="83">
        <f t="shared" si="6"/>
        <v>345.6</v>
      </c>
      <c r="P44" s="83">
        <f t="shared" si="6"/>
        <v>158.5</v>
      </c>
      <c r="Q44" s="83">
        <f t="shared" si="6"/>
        <v>121.6</v>
      </c>
      <c r="R44" s="83">
        <f t="shared" si="6"/>
        <v>296.39999999999998</v>
      </c>
      <c r="S44" s="83">
        <f t="shared" si="6"/>
        <v>66.5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106.3</v>
      </c>
      <c r="Y44" s="83">
        <f t="shared" si="6"/>
        <v>109.5</v>
      </c>
      <c r="Z44" s="84">
        <f t="shared" si="6"/>
        <v>0</v>
      </c>
      <c r="AA44" s="85">
        <f t="shared" si="5"/>
        <v>4170.7999999999993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5702.0929999999989</v>
      </c>
      <c r="C47" s="83">
        <f t="shared" ref="C47:Z47" si="8">SUM(C10:C13)+C22+C36</f>
        <v>5615.4070000000002</v>
      </c>
      <c r="D47" s="83">
        <f t="shared" si="8"/>
        <v>5641.3589999999995</v>
      </c>
      <c r="E47" s="83">
        <f t="shared" si="8"/>
        <v>5627.1719999999996</v>
      </c>
      <c r="F47" s="83">
        <f t="shared" si="8"/>
        <v>5579.3150000000005</v>
      </c>
      <c r="G47" s="83">
        <f t="shared" si="8"/>
        <v>5815.14</v>
      </c>
      <c r="H47" s="83">
        <f t="shared" si="8"/>
        <v>6684.2559999999994</v>
      </c>
      <c r="I47" s="83">
        <f t="shared" si="8"/>
        <v>7328.4509999999991</v>
      </c>
      <c r="J47" s="83">
        <f t="shared" si="8"/>
        <v>8345.7860000000001</v>
      </c>
      <c r="K47" s="83">
        <f t="shared" si="8"/>
        <v>8375.8339999999989</v>
      </c>
      <c r="L47" s="83">
        <f t="shared" si="8"/>
        <v>8299.1400000000012</v>
      </c>
      <c r="M47" s="83">
        <f t="shared" si="8"/>
        <v>8343.6340000000018</v>
      </c>
      <c r="N47" s="83">
        <f t="shared" si="8"/>
        <v>7954.7230000000009</v>
      </c>
      <c r="O47" s="83">
        <f t="shared" si="8"/>
        <v>7710.3070000000007</v>
      </c>
      <c r="P47" s="83">
        <f t="shared" si="8"/>
        <v>7416.384</v>
      </c>
      <c r="Q47" s="83">
        <f t="shared" si="8"/>
        <v>7226.049</v>
      </c>
      <c r="R47" s="83">
        <f t="shared" si="8"/>
        <v>7450.5159999999996</v>
      </c>
      <c r="S47" s="83">
        <f t="shared" si="8"/>
        <v>7984.4210000000012</v>
      </c>
      <c r="T47" s="83">
        <f t="shared" si="8"/>
        <v>8268.4520000000011</v>
      </c>
      <c r="U47" s="83">
        <f t="shared" si="8"/>
        <v>8206.1660000000011</v>
      </c>
      <c r="V47" s="83">
        <f t="shared" si="8"/>
        <v>7809.0370000000003</v>
      </c>
      <c r="W47" s="83">
        <f t="shared" si="8"/>
        <v>7174.1530000000012</v>
      </c>
      <c r="X47" s="83">
        <f t="shared" si="8"/>
        <v>6878.1959999999999</v>
      </c>
      <c r="Y47" s="83">
        <f t="shared" si="8"/>
        <v>6323.8329999999996</v>
      </c>
      <c r="Z47" s="84">
        <f t="shared" si="8"/>
        <v>0</v>
      </c>
      <c r="AA47" s="100">
        <f>SUM(B47:Z47)</f>
        <v>171759.82400000002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-1.6</v>
      </c>
      <c r="C4" s="18">
        <v>131.19999999999999</v>
      </c>
      <c r="D4" s="18">
        <v>352.8</v>
      </c>
      <c r="E4" s="18">
        <v>410.8</v>
      </c>
      <c r="F4" s="18">
        <v>270.5</v>
      </c>
      <c r="G4" s="18">
        <v>52.7</v>
      </c>
      <c r="H4" s="18">
        <v>163.9</v>
      </c>
      <c r="I4" s="18">
        <v>-208.5</v>
      </c>
      <c r="J4" s="18">
        <v>470</v>
      </c>
      <c r="K4" s="18">
        <v>267.5</v>
      </c>
      <c r="L4" s="18">
        <v>235.7</v>
      </c>
      <c r="M4" s="18">
        <v>399.2</v>
      </c>
      <c r="N4" s="18">
        <v>212.1</v>
      </c>
      <c r="O4" s="18">
        <v>345.6</v>
      </c>
      <c r="P4" s="18">
        <v>158.5</v>
      </c>
      <c r="Q4" s="18">
        <v>121.6</v>
      </c>
      <c r="R4" s="18">
        <v>296.39999999999998</v>
      </c>
      <c r="S4" s="18">
        <v>66.5</v>
      </c>
      <c r="T4" s="18">
        <v>-87.1</v>
      </c>
      <c r="U4" s="18">
        <v>-228.8</v>
      </c>
      <c r="V4" s="18">
        <v>-57.6</v>
      </c>
      <c r="W4" s="18">
        <v>-92.6</v>
      </c>
      <c r="X4" s="18">
        <v>106.3</v>
      </c>
      <c r="Y4" s="18">
        <v>109.5</v>
      </c>
      <c r="Z4" s="19"/>
      <c r="AA4" s="106">
        <f>SUM(B4:Z4)</f>
        <v>3494.6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53.64</v>
      </c>
      <c r="C7" s="112">
        <v>48.38</v>
      </c>
      <c r="D7" s="112">
        <v>45.01</v>
      </c>
      <c r="E7" s="112">
        <v>49.24</v>
      </c>
      <c r="F7" s="112">
        <v>49.58</v>
      </c>
      <c r="G7" s="112">
        <v>54.12</v>
      </c>
      <c r="H7" s="112">
        <v>63.66</v>
      </c>
      <c r="I7" s="112">
        <v>68.11</v>
      </c>
      <c r="J7" s="112">
        <v>76.78</v>
      </c>
      <c r="K7" s="112">
        <v>74.7</v>
      </c>
      <c r="L7" s="112">
        <v>65.28</v>
      </c>
      <c r="M7" s="112">
        <v>63.84</v>
      </c>
      <c r="N7" s="112">
        <v>59.5</v>
      </c>
      <c r="O7" s="112">
        <v>59.13</v>
      </c>
      <c r="P7" s="112">
        <v>60</v>
      </c>
      <c r="Q7" s="112">
        <v>64.78</v>
      </c>
      <c r="R7" s="112">
        <v>67</v>
      </c>
      <c r="S7" s="112">
        <v>74.33</v>
      </c>
      <c r="T7" s="112">
        <v>72.03</v>
      </c>
      <c r="U7" s="112">
        <v>67</v>
      </c>
      <c r="V7" s="112">
        <v>64</v>
      </c>
      <c r="W7" s="112">
        <v>60.76</v>
      </c>
      <c r="X7" s="112">
        <v>56</v>
      </c>
      <c r="Y7" s="112">
        <v>54.12</v>
      </c>
      <c r="Z7" s="113"/>
      <c r="AA7" s="114">
        <v>61.291249999999991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1.6</v>
      </c>
      <c r="C15" s="128"/>
      <c r="D15" s="128"/>
      <c r="E15" s="128"/>
      <c r="F15" s="128"/>
      <c r="G15" s="128"/>
      <c r="H15" s="128"/>
      <c r="I15" s="128">
        <v>208.5</v>
      </c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>
        <v>87.1</v>
      </c>
      <c r="U15" s="128">
        <v>228.8</v>
      </c>
      <c r="V15" s="124">
        <v>57.6</v>
      </c>
      <c r="W15" s="128">
        <v>92.6</v>
      </c>
      <c r="X15" s="128"/>
      <c r="Y15" s="128"/>
      <c r="Z15" s="126"/>
      <c r="AA15" s="127">
        <f t="shared" si="0"/>
        <v>676.2</v>
      </c>
    </row>
    <row r="16" spans="1:27" ht="30" customHeight="1" thickBot="1" x14ac:dyDescent="0.25">
      <c r="A16" s="81" t="s">
        <v>46</v>
      </c>
      <c r="B16" s="129">
        <f>IF(LEN(B$2)&gt;0,SUM(B11:B15),"")</f>
        <v>1.6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208.5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87.1</v>
      </c>
      <c r="U16" s="130">
        <f t="shared" si="1"/>
        <v>228.8</v>
      </c>
      <c r="V16" s="130">
        <f t="shared" si="1"/>
        <v>57.6</v>
      </c>
      <c r="W16" s="130">
        <f t="shared" si="1"/>
        <v>92.6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676.2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>
        <v>131.19999999999999</v>
      </c>
      <c r="D23" s="128">
        <v>352.8</v>
      </c>
      <c r="E23" s="128">
        <v>410.8</v>
      </c>
      <c r="F23" s="128">
        <v>270.5</v>
      </c>
      <c r="G23" s="128">
        <v>52.7</v>
      </c>
      <c r="H23" s="128">
        <v>163.9</v>
      </c>
      <c r="I23" s="128"/>
      <c r="J23" s="128">
        <v>470</v>
      </c>
      <c r="K23" s="128">
        <v>267.5</v>
      </c>
      <c r="L23" s="128">
        <v>235.7</v>
      </c>
      <c r="M23" s="128">
        <v>399.2</v>
      </c>
      <c r="N23" s="128">
        <v>212.1</v>
      </c>
      <c r="O23" s="128">
        <v>345.6</v>
      </c>
      <c r="P23" s="128">
        <v>158.5</v>
      </c>
      <c r="Q23" s="128">
        <v>121.6</v>
      </c>
      <c r="R23" s="128">
        <v>296.39999999999998</v>
      </c>
      <c r="S23" s="128">
        <v>66.5</v>
      </c>
      <c r="T23" s="128"/>
      <c r="U23" s="128"/>
      <c r="V23" s="124"/>
      <c r="W23" s="128"/>
      <c r="X23" s="128">
        <v>106.3</v>
      </c>
      <c r="Y23" s="128">
        <v>109.5</v>
      </c>
      <c r="Z23" s="126"/>
      <c r="AA23" s="127">
        <f t="shared" si="2"/>
        <v>4170.7999999999993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131.19999999999999</v>
      </c>
      <c r="D24" s="130">
        <f t="shared" si="3"/>
        <v>352.8</v>
      </c>
      <c r="E24" s="130">
        <f t="shared" si="3"/>
        <v>410.8</v>
      </c>
      <c r="F24" s="130">
        <f t="shared" si="3"/>
        <v>270.5</v>
      </c>
      <c r="G24" s="130">
        <f t="shared" si="3"/>
        <v>52.7</v>
      </c>
      <c r="H24" s="130">
        <f t="shared" si="3"/>
        <v>163.9</v>
      </c>
      <c r="I24" s="130">
        <f t="shared" si="3"/>
        <v>0</v>
      </c>
      <c r="J24" s="130">
        <f t="shared" si="3"/>
        <v>470</v>
      </c>
      <c r="K24" s="130">
        <f t="shared" si="3"/>
        <v>267.5</v>
      </c>
      <c r="L24" s="130">
        <f t="shared" si="3"/>
        <v>235.7</v>
      </c>
      <c r="M24" s="130">
        <f t="shared" si="3"/>
        <v>399.2</v>
      </c>
      <c r="N24" s="130">
        <f t="shared" si="3"/>
        <v>212.1</v>
      </c>
      <c r="O24" s="130">
        <f t="shared" si="3"/>
        <v>345.6</v>
      </c>
      <c r="P24" s="130">
        <f t="shared" si="3"/>
        <v>158.5</v>
      </c>
      <c r="Q24" s="130">
        <f t="shared" si="3"/>
        <v>121.6</v>
      </c>
      <c r="R24" s="130">
        <f t="shared" si="3"/>
        <v>296.39999999999998</v>
      </c>
      <c r="S24" s="130">
        <f t="shared" si="3"/>
        <v>66.5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106.3</v>
      </c>
      <c r="Y24" s="130">
        <f t="shared" si="3"/>
        <v>109.5</v>
      </c>
      <c r="Z24" s="131" t="str">
        <f t="shared" si="3"/>
        <v/>
      </c>
      <c r="AA24" s="85">
        <f t="shared" si="2"/>
        <v>4170.7999999999993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2021-02-18T12:28:51Z</dcterms:created>
  <dcterms:modified xsi:type="dcterms:W3CDTF">2021-02-18T12:28:51Z</dcterms:modified>
</cp:coreProperties>
</file>