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[1]SPOT_Orders_OverView_01!$A$51:$A$82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<sst xmlns="http://schemas.openxmlformats.org/spreadsheetml/2006/main" count="109" uniqueCount="49">
  <si>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17/02/2021 14:27:02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</si>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</sst>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1018</c:v>
                </c:pt>
                <c:pt idx="1">
                  <c:v>1018</c:v>
                </c:pt>
                <c:pt idx="2">
                  <c:v>1018</c:v>
                </c:pt>
                <c:pt idx="3">
                  <c:v>1018</c:v>
                </c:pt>
                <c:pt idx="4">
                  <c:v>1018</c:v>
                </c:pt>
                <c:pt idx="5">
                  <c:v>1018</c:v>
                </c:pt>
                <c:pt idx="6">
                  <c:v>1018</c:v>
                </c:pt>
                <c:pt idx="7">
                  <c:v>1018</c:v>
                </c:pt>
                <c:pt idx="8">
                  <c:v>1018</c:v>
                </c:pt>
                <c:pt idx="9">
                  <c:v>1018</c:v>
                </c:pt>
                <c:pt idx="10">
                  <c:v>1018</c:v>
                </c:pt>
                <c:pt idx="11">
                  <c:v>1018</c:v>
                </c:pt>
                <c:pt idx="12">
                  <c:v>1018</c:v>
                </c:pt>
                <c:pt idx="13">
                  <c:v>1018</c:v>
                </c:pt>
                <c:pt idx="14">
                  <c:v>1018</c:v>
                </c:pt>
                <c:pt idx="15">
                  <c:v>1018</c:v>
                </c:pt>
                <c:pt idx="16">
                  <c:v>1018</c:v>
                </c:pt>
                <c:pt idx="17">
                  <c:v>1018</c:v>
                </c:pt>
                <c:pt idx="18">
                  <c:v>1018</c:v>
                </c:pt>
                <c:pt idx="19">
                  <c:v>1018</c:v>
                </c:pt>
                <c:pt idx="20">
                  <c:v>1018</c:v>
                </c:pt>
                <c:pt idx="21">
                  <c:v>1018</c:v>
                </c:pt>
                <c:pt idx="22">
                  <c:v>1018</c:v>
                </c:pt>
                <c:pt idx="23">
                  <c:v>1018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1422.9</c:v>
                </c:pt>
                <c:pt idx="1">
                  <c:v>1422.9</c:v>
                </c:pt>
                <c:pt idx="2">
                  <c:v>1422.9</c:v>
                </c:pt>
                <c:pt idx="3">
                  <c:v>1422.9</c:v>
                </c:pt>
                <c:pt idx="4">
                  <c:v>1422.9</c:v>
                </c:pt>
                <c:pt idx="5">
                  <c:v>1735.9</c:v>
                </c:pt>
                <c:pt idx="6">
                  <c:v>2168.1859999999997</c:v>
                </c:pt>
                <c:pt idx="7">
                  <c:v>2444.1309999999999</c:v>
                </c:pt>
                <c:pt idx="8">
                  <c:v>2291.7829999999999</c:v>
                </c:pt>
                <c:pt idx="9">
                  <c:v>2361.1189999999997</c:v>
                </c:pt>
                <c:pt idx="10">
                  <c:v>2237.5770000000002</c:v>
                </c:pt>
                <c:pt idx="11">
                  <c:v>2222.7890000000002</c:v>
                </c:pt>
                <c:pt idx="12">
                  <c:v>2072.4989999999998</c:v>
                </c:pt>
                <c:pt idx="13">
                  <c:v>1887.1580000000001</c:v>
                </c:pt>
                <c:pt idx="14">
                  <c:v>2005.8670000000002</c:v>
                </c:pt>
                <c:pt idx="15">
                  <c:v>1933.0190000000002</c:v>
                </c:pt>
                <c:pt idx="16">
                  <c:v>2262.9</c:v>
                </c:pt>
                <c:pt idx="17">
                  <c:v>3003.9180000000001</c:v>
                </c:pt>
                <c:pt idx="18">
                  <c:v>3005.9870000000001</c:v>
                </c:pt>
                <c:pt idx="19">
                  <c:v>3004.4539999999997</c:v>
                </c:pt>
                <c:pt idx="20">
                  <c:v>2819.9140000000002</c:v>
                </c:pt>
                <c:pt idx="21">
                  <c:v>2697.5320000000002</c:v>
                </c:pt>
                <c:pt idx="22">
                  <c:v>2611.364</c:v>
                </c:pt>
                <c:pt idx="23">
                  <c:v>2207.5219999999999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1563</c:v>
                </c:pt>
                <c:pt idx="1">
                  <c:v>1523</c:v>
                </c:pt>
                <c:pt idx="2">
                  <c:v>1494</c:v>
                </c:pt>
                <c:pt idx="3">
                  <c:v>1564</c:v>
                </c:pt>
                <c:pt idx="4">
                  <c:v>1572</c:v>
                </c:pt>
                <c:pt idx="5">
                  <c:v>1600</c:v>
                </c:pt>
                <c:pt idx="6">
                  <c:v>1553</c:v>
                </c:pt>
                <c:pt idx="7">
                  <c:v>1455</c:v>
                </c:pt>
                <c:pt idx="8">
                  <c:v>1399</c:v>
                </c:pt>
                <c:pt idx="9">
                  <c:v>1344</c:v>
                </c:pt>
                <c:pt idx="10">
                  <c:v>1278.7080000000001</c:v>
                </c:pt>
                <c:pt idx="11">
                  <c:v>1286</c:v>
                </c:pt>
                <c:pt idx="12">
                  <c:v>1422.999</c:v>
                </c:pt>
                <c:pt idx="13">
                  <c:v>1436</c:v>
                </c:pt>
                <c:pt idx="14">
                  <c:v>1454</c:v>
                </c:pt>
                <c:pt idx="15">
                  <c:v>1494</c:v>
                </c:pt>
                <c:pt idx="16">
                  <c:v>1479</c:v>
                </c:pt>
                <c:pt idx="17">
                  <c:v>1529.3920000000001</c:v>
                </c:pt>
                <c:pt idx="18">
                  <c:v>1523</c:v>
                </c:pt>
                <c:pt idx="19">
                  <c:v>1509</c:v>
                </c:pt>
                <c:pt idx="20">
                  <c:v>1498</c:v>
                </c:pt>
                <c:pt idx="21">
                  <c:v>1563</c:v>
                </c:pt>
                <c:pt idx="22">
                  <c:v>1600</c:v>
                </c:pt>
                <c:pt idx="23">
                  <c:v>1600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734.36</c:v>
                </c:pt>
                <c:pt idx="1">
                  <c:v>734.95499999999993</c:v>
                </c:pt>
                <c:pt idx="2">
                  <c:v>727.12099999999987</c:v>
                </c:pt>
                <c:pt idx="3">
                  <c:v>716.89499999999987</c:v>
                </c:pt>
                <c:pt idx="4">
                  <c:v>699.38400000000013</c:v>
                </c:pt>
                <c:pt idx="5">
                  <c:v>671.88299999999992</c:v>
                </c:pt>
                <c:pt idx="6">
                  <c:v>690.40099999999995</c:v>
                </c:pt>
                <c:pt idx="7">
                  <c:v>953.6049999999999</c:v>
                </c:pt>
                <c:pt idx="8">
                  <c:v>1379.3090000000007</c:v>
                </c:pt>
                <c:pt idx="9">
                  <c:v>1764.6649999999997</c:v>
                </c:pt>
                <c:pt idx="10">
                  <c:v>2009.9410000000003</c:v>
                </c:pt>
                <c:pt idx="11">
                  <c:v>2134.9270000000006</c:v>
                </c:pt>
                <c:pt idx="12">
                  <c:v>2156.3230000000003</c:v>
                </c:pt>
                <c:pt idx="13">
                  <c:v>2054.3290000000006</c:v>
                </c:pt>
                <c:pt idx="14">
                  <c:v>1797.0880000000002</c:v>
                </c:pt>
                <c:pt idx="15">
                  <c:v>1361.5550000000001</c:v>
                </c:pt>
                <c:pt idx="16">
                  <c:v>911.46800000000007</c:v>
                </c:pt>
                <c:pt idx="17">
                  <c:v>746.7650000000001</c:v>
                </c:pt>
                <c:pt idx="18">
                  <c:v>730.51699999999983</c:v>
                </c:pt>
                <c:pt idx="19">
                  <c:v>713.87899999999991</c:v>
                </c:pt>
                <c:pt idx="20">
                  <c:v>690.62099999999998</c:v>
                </c:pt>
                <c:pt idx="21">
                  <c:v>651.88799999999992</c:v>
                </c:pt>
                <c:pt idx="22">
                  <c:v>625.97799999999995</c:v>
                </c:pt>
                <c:pt idx="23">
                  <c:v>614.755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969</c:v>
                </c:pt>
                <c:pt idx="1">
                  <c:v>969</c:v>
                </c:pt>
                <c:pt idx="2">
                  <c:v>949</c:v>
                </c:pt>
                <c:pt idx="3">
                  <c:v>944</c:v>
                </c:pt>
                <c:pt idx="4">
                  <c:v>1024</c:v>
                </c:pt>
                <c:pt idx="5">
                  <c:v>1049</c:v>
                </c:pt>
                <c:pt idx="6">
                  <c:v>1202</c:v>
                </c:pt>
                <c:pt idx="7">
                  <c:v>1732</c:v>
                </c:pt>
                <c:pt idx="8">
                  <c:v>2136</c:v>
                </c:pt>
                <c:pt idx="9">
                  <c:v>1956</c:v>
                </c:pt>
                <c:pt idx="10">
                  <c:v>1951</c:v>
                </c:pt>
                <c:pt idx="11">
                  <c:v>1756</c:v>
                </c:pt>
                <c:pt idx="12">
                  <c:v>1380</c:v>
                </c:pt>
                <c:pt idx="13">
                  <c:v>1356</c:v>
                </c:pt>
                <c:pt idx="14">
                  <c:v>1358</c:v>
                </c:pt>
                <c:pt idx="15">
                  <c:v>1691</c:v>
                </c:pt>
                <c:pt idx="16">
                  <c:v>1950</c:v>
                </c:pt>
                <c:pt idx="17">
                  <c:v>2189</c:v>
                </c:pt>
                <c:pt idx="18">
                  <c:v>2305</c:v>
                </c:pt>
                <c:pt idx="19">
                  <c:v>2359</c:v>
                </c:pt>
                <c:pt idx="20">
                  <c:v>2210</c:v>
                </c:pt>
                <c:pt idx="21">
                  <c:v>1620</c:v>
                </c:pt>
                <c:pt idx="22">
                  <c:v>1150</c:v>
                </c:pt>
                <c:pt idx="23">
                  <c:v>1034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0898640"/>
        <c:axId val="400899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5707.2710000000006</c:v>
                </c:pt>
                <c:pt idx="1">
                  <c:v>5667.8640000000014</c:v>
                </c:pt>
                <c:pt idx="2">
                  <c:v>5610.9969999999994</c:v>
                </c:pt>
                <c:pt idx="3">
                  <c:v>5665.8169999999982</c:v>
                </c:pt>
                <c:pt idx="4">
                  <c:v>5736.2569999999996</c:v>
                </c:pt>
                <c:pt idx="5">
                  <c:v>6074.8270000000002</c:v>
                </c:pt>
                <c:pt idx="6">
                  <c:v>6631.6250000000009</c:v>
                </c:pt>
                <c:pt idx="7">
                  <c:v>7602.7700000000013</c:v>
                </c:pt>
                <c:pt idx="8">
                  <c:v>8224.0920000000006</c:v>
                </c:pt>
                <c:pt idx="9">
                  <c:v>8443.7839999999997</c:v>
                </c:pt>
                <c:pt idx="10">
                  <c:v>8495.2260000000006</c:v>
                </c:pt>
                <c:pt idx="11">
                  <c:v>8417.7159999999985</c:v>
                </c:pt>
                <c:pt idx="12">
                  <c:v>8049.7829999999994</c:v>
                </c:pt>
                <c:pt idx="13">
                  <c:v>7751.487000000001</c:v>
                </c:pt>
                <c:pt idx="14">
                  <c:v>7632.9550000000017</c:v>
                </c:pt>
                <c:pt idx="15">
                  <c:v>7497.5739999999996</c:v>
                </c:pt>
                <c:pt idx="16">
                  <c:v>7621.3680000000004</c:v>
                </c:pt>
                <c:pt idx="17">
                  <c:v>8487.0749999999989</c:v>
                </c:pt>
                <c:pt idx="18">
                  <c:v>8582.516999999998</c:v>
                </c:pt>
                <c:pt idx="19">
                  <c:v>8604.35</c:v>
                </c:pt>
                <c:pt idx="20">
                  <c:v>8236.5349999999999</c:v>
                </c:pt>
                <c:pt idx="21">
                  <c:v>7550.4199999999992</c:v>
                </c:pt>
                <c:pt idx="22">
                  <c:v>7005.3050000000021</c:v>
                </c:pt>
                <c:pt idx="23">
                  <c:v>6474.3029999999981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98640"/>
        <c:axId val="400899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49.01</c:v>
                </c:pt>
                <c:pt idx="1">
                  <c:v>44.5</c:v>
                </c:pt>
                <c:pt idx="2">
                  <c:v>39.6</c:v>
                </c:pt>
                <c:pt idx="3">
                  <c:v>44.5</c:v>
                </c:pt>
                <c:pt idx="4">
                  <c:v>45.7</c:v>
                </c:pt>
                <c:pt idx="5">
                  <c:v>53.65</c:v>
                </c:pt>
                <c:pt idx="6">
                  <c:v>63.84</c:v>
                </c:pt>
                <c:pt idx="7">
                  <c:v>70.209999999999994</c:v>
                </c:pt>
                <c:pt idx="8">
                  <c:v>62.94</c:v>
                </c:pt>
                <c:pt idx="9">
                  <c:v>65.849999999999994</c:v>
                </c:pt>
                <c:pt idx="10">
                  <c:v>61.03</c:v>
                </c:pt>
                <c:pt idx="11">
                  <c:v>59.28</c:v>
                </c:pt>
                <c:pt idx="12">
                  <c:v>58</c:v>
                </c:pt>
                <c:pt idx="13">
                  <c:v>53.52</c:v>
                </c:pt>
                <c:pt idx="14">
                  <c:v>53.52</c:v>
                </c:pt>
                <c:pt idx="15">
                  <c:v>53.52</c:v>
                </c:pt>
                <c:pt idx="16">
                  <c:v>53.52</c:v>
                </c:pt>
                <c:pt idx="17">
                  <c:v>69.02</c:v>
                </c:pt>
                <c:pt idx="18">
                  <c:v>80.97</c:v>
                </c:pt>
                <c:pt idx="19">
                  <c:v>72.11</c:v>
                </c:pt>
                <c:pt idx="20">
                  <c:v>62.94</c:v>
                </c:pt>
                <c:pt idx="21">
                  <c:v>59.28</c:v>
                </c:pt>
                <c:pt idx="22">
                  <c:v>57</c:v>
                </c:pt>
                <c:pt idx="23">
                  <c:v>53.52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899816"/>
        <c:axId val="400899424"/>
      </c:lineChart>
      <c:catAx>
        <c:axId val="400898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99032"/>
        <c:crosses val="autoZero"/>
        <c:auto val="1"/>
        <c:lblAlgn val="ctr"/>
        <c:lblOffset val="100"/>
        <c:noMultiLvlLbl val="0"/>
      </c:catAx>
      <c:valAx>
        <c:axId val="400899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98640"/>
        <c:crosses val="autoZero"/>
        <c:crossBetween val="between"/>
      </c:valAx>
      <c:valAx>
        <c:axId val="400899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899816"/>
        <c:crosses val="max"/>
        <c:crossBetween val="between"/>
      </c:valAx>
      <c:catAx>
        <c:axId val="400899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899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44245</v>
          </cell>
        </row>
        <row r="5">
          <cell r="C5" t="str">
            <v>DAM</v>
          </cell>
        </row>
        <row r="26">
          <cell r="C26">
            <v>24432</v>
          </cell>
        </row>
        <row r="27">
          <cell r="C27">
            <v>52088.119000000035</v>
          </cell>
        </row>
        <row r="28">
          <cell r="C28">
            <v>37239</v>
          </cell>
        </row>
        <row r="29">
          <cell r="C29">
            <v>35740.099000000002</v>
          </cell>
        </row>
        <row r="30">
          <cell r="C30">
            <v>26272.612000000001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22385.189000000002</v>
          </cell>
        </row>
        <row r="39">
          <cell r="C39">
            <v>29716.391</v>
          </cell>
        </row>
        <row r="40">
          <cell r="C40">
            <v>106296.13799999998</v>
          </cell>
        </row>
        <row r="41">
          <cell r="C41">
            <v>110</v>
          </cell>
        </row>
        <row r="42">
          <cell r="C42">
            <v>13175.199999999999</v>
          </cell>
        </row>
        <row r="43">
          <cell r="C43">
            <v>4089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63.84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80.97</v>
          </cell>
          <cell r="U7">
            <v>72.11</v>
          </cell>
          <cell r="V7">
            <v>62.94</v>
          </cell>
          <cell r="W7">
            <v>59.28</v>
          </cell>
          <cell r="X7">
            <v>57</v>
          </cell>
          <cell r="Y7">
            <v>53.52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63.84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80.97</v>
          </cell>
          <cell r="U7">
            <v>72.11</v>
          </cell>
          <cell r="V7">
            <v>62.94</v>
          </cell>
          <cell r="W7">
            <v>59.28</v>
          </cell>
          <cell r="X7">
            <v>57</v>
          </cell>
          <cell r="Y7">
            <v>53.52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3">
          <cell r="B13">
            <v>165</v>
          </cell>
          <cell r="C13">
            <v>165</v>
          </cell>
          <cell r="D13">
            <v>165</v>
          </cell>
          <cell r="E13">
            <v>165</v>
          </cell>
          <cell r="F13">
            <v>165</v>
          </cell>
          <cell r="G13">
            <v>165</v>
          </cell>
          <cell r="H13">
            <v>165</v>
          </cell>
          <cell r="I13">
            <v>165</v>
          </cell>
          <cell r="J13">
            <v>165</v>
          </cell>
          <cell r="K13">
            <v>165</v>
          </cell>
          <cell r="L13">
            <v>165</v>
          </cell>
          <cell r="M13">
            <v>165</v>
          </cell>
          <cell r="N13">
            <v>165</v>
          </cell>
          <cell r="O13">
            <v>165</v>
          </cell>
          <cell r="P13">
            <v>165</v>
          </cell>
          <cell r="Q13">
            <v>165</v>
          </cell>
          <cell r="R13">
            <v>165</v>
          </cell>
          <cell r="S13">
            <v>165</v>
          </cell>
          <cell r="T13">
            <v>165</v>
          </cell>
          <cell r="U13">
            <v>165</v>
          </cell>
          <cell r="V13">
            <v>165</v>
          </cell>
          <cell r="W13">
            <v>165</v>
          </cell>
          <cell r="X13">
            <v>165</v>
          </cell>
          <cell r="Y13">
            <v>165</v>
          </cell>
        </row>
        <row r="14">
          <cell r="B14">
            <v>197</v>
          </cell>
          <cell r="C14">
            <v>197</v>
          </cell>
          <cell r="D14">
            <v>197</v>
          </cell>
          <cell r="E14">
            <v>197</v>
          </cell>
          <cell r="F14">
            <v>197</v>
          </cell>
          <cell r="G14">
            <v>197</v>
          </cell>
          <cell r="H14">
            <v>197</v>
          </cell>
          <cell r="I14">
            <v>197</v>
          </cell>
          <cell r="J14">
            <v>197</v>
          </cell>
          <cell r="K14">
            <v>197</v>
          </cell>
          <cell r="L14">
            <v>197</v>
          </cell>
          <cell r="M14">
            <v>197</v>
          </cell>
          <cell r="N14">
            <v>197</v>
          </cell>
          <cell r="O14">
            <v>197</v>
          </cell>
          <cell r="P14">
            <v>197</v>
          </cell>
          <cell r="Q14">
            <v>197</v>
          </cell>
          <cell r="R14">
            <v>197</v>
          </cell>
          <cell r="S14">
            <v>197</v>
          </cell>
          <cell r="T14">
            <v>197</v>
          </cell>
          <cell r="U14">
            <v>197</v>
          </cell>
          <cell r="V14">
            <v>197</v>
          </cell>
          <cell r="W14">
            <v>197</v>
          </cell>
          <cell r="X14">
            <v>197</v>
          </cell>
          <cell r="Y14">
            <v>197</v>
          </cell>
        </row>
        <row r="17">
          <cell r="B17">
            <v>161</v>
          </cell>
          <cell r="C17">
            <v>161</v>
          </cell>
          <cell r="D17">
            <v>161</v>
          </cell>
          <cell r="E17">
            <v>161</v>
          </cell>
          <cell r="F17">
            <v>161</v>
          </cell>
          <cell r="G17">
            <v>161</v>
          </cell>
          <cell r="H17">
            <v>161</v>
          </cell>
          <cell r="I17">
            <v>161</v>
          </cell>
          <cell r="J17">
            <v>161</v>
          </cell>
          <cell r="K17">
            <v>161</v>
          </cell>
          <cell r="L17">
            <v>161</v>
          </cell>
          <cell r="M17">
            <v>161</v>
          </cell>
          <cell r="N17">
            <v>161</v>
          </cell>
          <cell r="O17">
            <v>161</v>
          </cell>
          <cell r="P17">
            <v>161</v>
          </cell>
          <cell r="Q17">
            <v>161</v>
          </cell>
          <cell r="R17">
            <v>161</v>
          </cell>
          <cell r="S17">
            <v>161</v>
          </cell>
          <cell r="T17">
            <v>161</v>
          </cell>
          <cell r="U17">
            <v>161</v>
          </cell>
          <cell r="V17">
            <v>161</v>
          </cell>
          <cell r="W17">
            <v>161</v>
          </cell>
          <cell r="X17">
            <v>161</v>
          </cell>
          <cell r="Y17">
            <v>161</v>
          </cell>
        </row>
        <row r="18">
          <cell r="B18">
            <v>164</v>
          </cell>
          <cell r="C18">
            <v>164</v>
          </cell>
          <cell r="D18">
            <v>164</v>
          </cell>
          <cell r="E18">
            <v>164</v>
          </cell>
          <cell r="F18">
            <v>164</v>
          </cell>
          <cell r="G18">
            <v>164</v>
          </cell>
          <cell r="H18">
            <v>164</v>
          </cell>
          <cell r="I18">
            <v>164</v>
          </cell>
          <cell r="J18">
            <v>164</v>
          </cell>
          <cell r="K18">
            <v>164</v>
          </cell>
          <cell r="L18">
            <v>164</v>
          </cell>
          <cell r="M18">
            <v>164</v>
          </cell>
          <cell r="N18">
            <v>164</v>
          </cell>
          <cell r="O18">
            <v>164</v>
          </cell>
          <cell r="P18">
            <v>164</v>
          </cell>
          <cell r="Q18">
            <v>164</v>
          </cell>
          <cell r="R18">
            <v>164</v>
          </cell>
          <cell r="S18">
            <v>164</v>
          </cell>
          <cell r="T18">
            <v>164</v>
          </cell>
          <cell r="U18">
            <v>164</v>
          </cell>
          <cell r="V18">
            <v>164</v>
          </cell>
          <cell r="W18">
            <v>164</v>
          </cell>
          <cell r="X18">
            <v>164</v>
          </cell>
          <cell r="Y18">
            <v>164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413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413</v>
          </cell>
          <cell r="M25">
            <v>413</v>
          </cell>
          <cell r="N25">
            <v>413</v>
          </cell>
          <cell r="O25">
            <v>413</v>
          </cell>
          <cell r="P25">
            <v>413</v>
          </cell>
          <cell r="Q25">
            <v>413</v>
          </cell>
          <cell r="R25">
            <v>413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H26">
            <v>100</v>
          </cell>
          <cell r="I26">
            <v>163</v>
          </cell>
          <cell r="J26">
            <v>100</v>
          </cell>
          <cell r="K26">
            <v>111.431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163</v>
          </cell>
          <cell r="T26">
            <v>163</v>
          </cell>
          <cell r="U26">
            <v>163</v>
          </cell>
          <cell r="V26">
            <v>100</v>
          </cell>
          <cell r="W26">
            <v>100</v>
          </cell>
          <cell r="X26">
            <v>100</v>
          </cell>
        </row>
        <row r="27">
          <cell r="H27">
            <v>158</v>
          </cell>
          <cell r="I27">
            <v>158</v>
          </cell>
          <cell r="J27">
            <v>158</v>
          </cell>
          <cell r="K27">
            <v>158</v>
          </cell>
          <cell r="L27">
            <v>158</v>
          </cell>
          <cell r="M27">
            <v>148.851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336.226</v>
          </cell>
          <cell r="X27">
            <v>220</v>
          </cell>
          <cell r="Y27">
            <v>220</v>
          </cell>
        </row>
        <row r="28">
          <cell r="H28">
            <v>92</v>
          </cell>
          <cell r="I28">
            <v>222</v>
          </cell>
          <cell r="J28">
            <v>179.02699999999999</v>
          </cell>
          <cell r="K28">
            <v>222</v>
          </cell>
          <cell r="L28">
            <v>130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130</v>
          </cell>
          <cell r="S28">
            <v>222</v>
          </cell>
          <cell r="T28">
            <v>222</v>
          </cell>
          <cell r="U28">
            <v>222</v>
          </cell>
          <cell r="V28">
            <v>161.99799999999999</v>
          </cell>
          <cell r="W28">
            <v>130</v>
          </cell>
          <cell r="X28">
            <v>130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400</v>
          </cell>
          <cell r="H29">
            <v>400</v>
          </cell>
          <cell r="I29">
            <v>400</v>
          </cell>
          <cell r="J29">
            <v>400</v>
          </cell>
          <cell r="K29">
            <v>400</v>
          </cell>
          <cell r="L29">
            <v>400</v>
          </cell>
          <cell r="M29">
            <v>400</v>
          </cell>
          <cell r="N29">
            <v>400</v>
          </cell>
          <cell r="O29">
            <v>231.25800000000001</v>
          </cell>
          <cell r="P29">
            <v>349.96699999999998</v>
          </cell>
          <cell r="Q29">
            <v>277.11900000000003</v>
          </cell>
          <cell r="R29">
            <v>327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269.62200000000001</v>
          </cell>
        </row>
        <row r="32">
          <cell r="B32">
            <v>15</v>
          </cell>
          <cell r="C32">
            <v>15</v>
          </cell>
          <cell r="D32">
            <v>15</v>
          </cell>
          <cell r="E32">
            <v>15</v>
          </cell>
          <cell r="F32">
            <v>15</v>
          </cell>
          <cell r="G32">
            <v>15</v>
          </cell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290</v>
          </cell>
          <cell r="C34">
            <v>290</v>
          </cell>
          <cell r="D34">
            <v>290</v>
          </cell>
          <cell r="E34">
            <v>290</v>
          </cell>
          <cell r="F34">
            <v>290</v>
          </cell>
          <cell r="G34">
            <v>290</v>
          </cell>
          <cell r="H34">
            <v>313.25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330</v>
          </cell>
          <cell r="O34">
            <v>330</v>
          </cell>
          <cell r="P34">
            <v>330</v>
          </cell>
          <cell r="Q34">
            <v>330</v>
          </cell>
          <cell r="R34">
            <v>330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290</v>
          </cell>
          <cell r="X34">
            <v>290</v>
          </cell>
          <cell r="Y34">
            <v>290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355.23099999999999</v>
          </cell>
          <cell r="J35">
            <v>325</v>
          </cell>
          <cell r="K35">
            <v>332.05</v>
          </cell>
          <cell r="L35">
            <v>325</v>
          </cell>
          <cell r="M35">
            <v>325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355.01799999999997</v>
          </cell>
          <cell r="T35">
            <v>357.08699999999999</v>
          </cell>
          <cell r="U35">
            <v>355.55399999999997</v>
          </cell>
          <cell r="V35">
            <v>325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240</v>
          </cell>
          <cell r="C37">
            <v>240</v>
          </cell>
          <cell r="D37">
            <v>240</v>
          </cell>
          <cell r="E37">
            <v>240</v>
          </cell>
          <cell r="F37">
            <v>240</v>
          </cell>
          <cell r="G37">
            <v>240</v>
          </cell>
          <cell r="H37">
            <v>289.036</v>
          </cell>
          <cell r="I37">
            <v>330</v>
          </cell>
          <cell r="J37">
            <v>313.85599999999999</v>
          </cell>
          <cell r="K37">
            <v>321.738</v>
          </cell>
          <cell r="L37">
            <v>308.67700000000002</v>
          </cell>
          <cell r="M37">
            <v>303.03800000000001</v>
          </cell>
          <cell r="N37">
            <v>296.59899999999999</v>
          </cell>
          <cell r="O37">
            <v>280</v>
          </cell>
          <cell r="P37">
            <v>280</v>
          </cell>
          <cell r="Q37">
            <v>280</v>
          </cell>
          <cell r="R37">
            <v>280</v>
          </cell>
          <cell r="S37">
            <v>330</v>
          </cell>
          <cell r="T37">
            <v>330</v>
          </cell>
          <cell r="U37">
            <v>330</v>
          </cell>
          <cell r="V37">
            <v>307.08499999999998</v>
          </cell>
          <cell r="W37">
            <v>298.43</v>
          </cell>
          <cell r="X37">
            <v>380</v>
          </cell>
          <cell r="Y37">
            <v>300</v>
          </cell>
        </row>
        <row r="38">
          <cell r="R38">
            <v>60</v>
          </cell>
          <cell r="S38">
            <v>340</v>
          </cell>
          <cell r="T38">
            <v>340</v>
          </cell>
          <cell r="U38">
            <v>340</v>
          </cell>
          <cell r="V38">
            <v>331.93099999999998</v>
          </cell>
          <cell r="W38">
            <v>326.976</v>
          </cell>
          <cell r="X38">
            <v>275.464</v>
          </cell>
          <cell r="Y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240</v>
          </cell>
          <cell r="G41">
            <v>240</v>
          </cell>
          <cell r="H41">
            <v>240</v>
          </cell>
          <cell r="I41">
            <v>280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240</v>
          </cell>
          <cell r="Y41">
            <v>160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B43">
            <v>40</v>
          </cell>
          <cell r="C43">
            <v>40</v>
          </cell>
          <cell r="D43">
            <v>40</v>
          </cell>
          <cell r="E43">
            <v>40</v>
          </cell>
          <cell r="F43">
            <v>40</v>
          </cell>
          <cell r="G43">
            <v>40</v>
          </cell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L43">
            <v>40</v>
          </cell>
          <cell r="M43">
            <v>40</v>
          </cell>
          <cell r="N43">
            <v>40</v>
          </cell>
          <cell r="O43">
            <v>40</v>
          </cell>
          <cell r="P43">
            <v>40</v>
          </cell>
          <cell r="Q43">
            <v>40</v>
          </cell>
          <cell r="R43">
            <v>40</v>
          </cell>
          <cell r="S43">
            <v>40</v>
          </cell>
          <cell r="T43">
            <v>120</v>
          </cell>
          <cell r="U43">
            <v>80</v>
          </cell>
          <cell r="V43">
            <v>40</v>
          </cell>
          <cell r="W43">
            <v>40</v>
          </cell>
          <cell r="X43">
            <v>40</v>
          </cell>
          <cell r="Y43">
            <v>40</v>
          </cell>
        </row>
        <row r="44">
          <cell r="B44">
            <v>50</v>
          </cell>
          <cell r="C44">
            <v>50</v>
          </cell>
          <cell r="D44">
            <v>30</v>
          </cell>
          <cell r="E44">
            <v>25</v>
          </cell>
          <cell r="F44">
            <v>25</v>
          </cell>
          <cell r="G44">
            <v>50</v>
          </cell>
          <cell r="H44">
            <v>115</v>
          </cell>
          <cell r="I44">
            <v>115</v>
          </cell>
          <cell r="J44">
            <v>115</v>
          </cell>
          <cell r="K44">
            <v>115</v>
          </cell>
          <cell r="L44">
            <v>115</v>
          </cell>
          <cell r="M44">
            <v>115</v>
          </cell>
          <cell r="N44">
            <v>115</v>
          </cell>
          <cell r="O44">
            <v>115</v>
          </cell>
          <cell r="P44">
            <v>115</v>
          </cell>
          <cell r="Q44">
            <v>115</v>
          </cell>
          <cell r="R44">
            <v>155</v>
          </cell>
          <cell r="S44">
            <v>230</v>
          </cell>
          <cell r="T44">
            <v>230</v>
          </cell>
          <cell r="U44">
            <v>230</v>
          </cell>
          <cell r="V44">
            <v>230</v>
          </cell>
          <cell r="W44">
            <v>115</v>
          </cell>
          <cell r="X44">
            <v>115</v>
          </cell>
          <cell r="Y44">
            <v>115</v>
          </cell>
        </row>
        <row r="45">
          <cell r="J45">
            <v>80</v>
          </cell>
          <cell r="K45">
            <v>105</v>
          </cell>
          <cell r="L45">
            <v>105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161</v>
          </cell>
          <cell r="R45">
            <v>160</v>
          </cell>
          <cell r="S45">
            <v>164</v>
          </cell>
          <cell r="T45">
            <v>160</v>
          </cell>
          <cell r="U45">
            <v>164</v>
          </cell>
          <cell r="V45">
            <v>160</v>
          </cell>
          <cell r="W45">
            <v>160</v>
          </cell>
        </row>
        <row r="46">
          <cell r="H46">
            <v>54</v>
          </cell>
          <cell r="I46">
            <v>54</v>
          </cell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54</v>
          </cell>
          <cell r="W46">
            <v>54</v>
          </cell>
          <cell r="X46">
            <v>36</v>
          </cell>
        </row>
        <row r="48"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30</v>
          </cell>
        </row>
        <row r="49">
          <cell r="I49">
            <v>90</v>
          </cell>
          <cell r="J49">
            <v>90</v>
          </cell>
          <cell r="K49">
            <v>90</v>
          </cell>
          <cell r="L49">
            <v>90</v>
          </cell>
          <cell r="Q49">
            <v>30</v>
          </cell>
          <cell r="R49">
            <v>90</v>
          </cell>
          <cell r="S49">
            <v>90</v>
          </cell>
          <cell r="T49">
            <v>90</v>
          </cell>
          <cell r="U49">
            <v>90</v>
          </cell>
          <cell r="V49">
            <v>90</v>
          </cell>
          <cell r="W49">
            <v>30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I51">
            <v>300</v>
          </cell>
          <cell r="J51">
            <v>300</v>
          </cell>
          <cell r="K51">
            <v>200</v>
          </cell>
          <cell r="L51">
            <v>300</v>
          </cell>
          <cell r="M51">
            <v>300</v>
          </cell>
          <cell r="Q51">
            <v>200</v>
          </cell>
          <cell r="R51">
            <v>300</v>
          </cell>
          <cell r="S51">
            <v>300</v>
          </cell>
          <cell r="T51">
            <v>200</v>
          </cell>
          <cell r="U51">
            <v>300</v>
          </cell>
          <cell r="V51">
            <v>300</v>
          </cell>
          <cell r="W51">
            <v>120</v>
          </cell>
        </row>
        <row r="52"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16</v>
          </cell>
          <cell r="O52">
            <v>8</v>
          </cell>
          <cell r="P52">
            <v>10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</row>
        <row r="53">
          <cell r="J53">
            <v>210</v>
          </cell>
          <cell r="K53">
            <v>105</v>
          </cell>
          <cell r="S53">
            <v>160</v>
          </cell>
          <cell r="T53">
            <v>210</v>
          </cell>
          <cell r="U53">
            <v>210</v>
          </cell>
          <cell r="V53">
            <v>105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H57">
            <v>2</v>
          </cell>
          <cell r="I57">
            <v>2</v>
          </cell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  <cell r="T57">
            <v>10</v>
          </cell>
        </row>
        <row r="59">
          <cell r="B59">
            <v>734.36</v>
          </cell>
          <cell r="C59">
            <v>734.95499999999993</v>
          </cell>
          <cell r="D59">
            <v>727.12099999999987</v>
          </cell>
          <cell r="E59">
            <v>716.89499999999987</v>
          </cell>
          <cell r="F59">
            <v>699.38400000000013</v>
          </cell>
          <cell r="G59">
            <v>671.88299999999992</v>
          </cell>
          <cell r="H59">
            <v>690.40099999999995</v>
          </cell>
          <cell r="I59">
            <v>953.6049999999999</v>
          </cell>
          <cell r="J59">
            <v>1379.3090000000007</v>
          </cell>
          <cell r="K59">
            <v>1764.6649999999997</v>
          </cell>
          <cell r="L59">
            <v>2009.9410000000003</v>
          </cell>
          <cell r="M59">
            <v>2134.9270000000006</v>
          </cell>
          <cell r="N59">
            <v>2156.3230000000003</v>
          </cell>
          <cell r="O59">
            <v>2054.3290000000006</v>
          </cell>
          <cell r="P59">
            <v>1797.0880000000002</v>
          </cell>
          <cell r="Q59">
            <v>1361.5550000000001</v>
          </cell>
          <cell r="R59">
            <v>911.46800000000007</v>
          </cell>
          <cell r="S59">
            <v>746.7650000000001</v>
          </cell>
          <cell r="T59">
            <v>730.51699999999983</v>
          </cell>
          <cell r="U59">
            <v>713.87899999999991</v>
          </cell>
          <cell r="V59">
            <v>690.62099999999998</v>
          </cell>
          <cell r="W59">
            <v>651.88799999999992</v>
          </cell>
          <cell r="X59">
            <v>625.97799999999995</v>
          </cell>
          <cell r="Y59">
            <v>614.755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400</v>
          </cell>
          <cell r="F72">
            <v>400</v>
          </cell>
          <cell r="G72">
            <v>400</v>
          </cell>
          <cell r="H72">
            <v>400</v>
          </cell>
          <cell r="I72">
            <v>381</v>
          </cell>
          <cell r="J72">
            <v>328</v>
          </cell>
          <cell r="K72">
            <v>322</v>
          </cell>
          <cell r="L72">
            <v>323</v>
          </cell>
          <cell r="M72">
            <v>322</v>
          </cell>
          <cell r="N72">
            <v>323</v>
          </cell>
          <cell r="O72">
            <v>354</v>
          </cell>
          <cell r="P72">
            <v>359</v>
          </cell>
          <cell r="Q72">
            <v>371</v>
          </cell>
          <cell r="R72">
            <v>359</v>
          </cell>
          <cell r="S72">
            <v>387</v>
          </cell>
          <cell r="T72">
            <v>350</v>
          </cell>
          <cell r="U72">
            <v>350</v>
          </cell>
          <cell r="V72">
            <v>354</v>
          </cell>
          <cell r="W72">
            <v>363</v>
          </cell>
          <cell r="X72">
            <v>400</v>
          </cell>
          <cell r="Y72">
            <v>400</v>
          </cell>
        </row>
        <row r="73">
          <cell r="B73">
            <v>400</v>
          </cell>
          <cell r="C73">
            <v>400</v>
          </cell>
          <cell r="D73">
            <v>400</v>
          </cell>
          <cell r="E73">
            <v>400</v>
          </cell>
          <cell r="F73">
            <v>400</v>
          </cell>
          <cell r="G73">
            <v>400</v>
          </cell>
          <cell r="H73">
            <v>400</v>
          </cell>
          <cell r="I73">
            <v>370</v>
          </cell>
          <cell r="J73">
            <v>370</v>
          </cell>
          <cell r="K73">
            <v>353</v>
          </cell>
          <cell r="L73">
            <v>353</v>
          </cell>
          <cell r="M73">
            <v>354</v>
          </cell>
          <cell r="N73">
            <v>362</v>
          </cell>
          <cell r="O73">
            <v>358</v>
          </cell>
          <cell r="P73">
            <v>348</v>
          </cell>
          <cell r="Q73">
            <v>353</v>
          </cell>
          <cell r="R73">
            <v>388</v>
          </cell>
          <cell r="S73">
            <v>381</v>
          </cell>
          <cell r="T73">
            <v>375</v>
          </cell>
          <cell r="U73">
            <v>375</v>
          </cell>
          <cell r="V73">
            <v>355</v>
          </cell>
          <cell r="W73">
            <v>400</v>
          </cell>
          <cell r="X73">
            <v>400</v>
          </cell>
          <cell r="Y73">
            <v>400</v>
          </cell>
        </row>
        <row r="74">
          <cell r="B74">
            <v>713</v>
          </cell>
          <cell r="C74">
            <v>673</v>
          </cell>
          <cell r="D74">
            <v>644</v>
          </cell>
          <cell r="E74">
            <v>714</v>
          </cell>
          <cell r="F74">
            <v>722</v>
          </cell>
          <cell r="G74">
            <v>750</v>
          </cell>
          <cell r="H74">
            <v>703</v>
          </cell>
          <cell r="I74">
            <v>654</v>
          </cell>
          <cell r="J74">
            <v>651</v>
          </cell>
          <cell r="K74">
            <v>619</v>
          </cell>
          <cell r="L74">
            <v>552.70799999999997</v>
          </cell>
          <cell r="M74">
            <v>560</v>
          </cell>
          <cell r="N74">
            <v>687.99900000000002</v>
          </cell>
          <cell r="O74">
            <v>674</v>
          </cell>
          <cell r="P74">
            <v>697</v>
          </cell>
          <cell r="Q74">
            <v>720</v>
          </cell>
          <cell r="R74">
            <v>682</v>
          </cell>
          <cell r="S74">
            <v>711.39200000000005</v>
          </cell>
          <cell r="T74">
            <v>750</v>
          </cell>
          <cell r="U74">
            <v>734</v>
          </cell>
          <cell r="V74">
            <v>739</v>
          </cell>
          <cell r="W74">
            <v>750</v>
          </cell>
          <cell r="X74">
            <v>750</v>
          </cell>
          <cell r="Y74">
            <v>750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48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</sheetData>
      <sheetData sheetId="17">
        <row r="64">
          <cell r="B64">
            <v>1014.081</v>
          </cell>
          <cell r="C64">
            <v>1030.08</v>
          </cell>
          <cell r="D64">
            <v>1040.0729999999999</v>
          </cell>
          <cell r="E64">
            <v>1040.0810000000001</v>
          </cell>
          <cell r="F64">
            <v>1041.0709999999999</v>
          </cell>
          <cell r="G64">
            <v>1038.0740000000001</v>
          </cell>
          <cell r="H64">
            <v>1022.36</v>
          </cell>
          <cell r="I64">
            <v>1003.349</v>
          </cell>
          <cell r="J64">
            <v>974.34900000000005</v>
          </cell>
          <cell r="K64">
            <v>936.34900000000005</v>
          </cell>
          <cell r="L64">
            <v>839.36099999999999</v>
          </cell>
          <cell r="M64">
            <v>813.35599999999999</v>
          </cell>
          <cell r="N64">
            <v>796.34699999999998</v>
          </cell>
          <cell r="O64">
            <v>790.34699999999998</v>
          </cell>
          <cell r="P64">
            <v>848.35799999999995</v>
          </cell>
          <cell r="Q64">
            <v>849.35</v>
          </cell>
          <cell r="R64">
            <v>864.36900000000003</v>
          </cell>
          <cell r="S64">
            <v>968.74599999999998</v>
          </cell>
          <cell r="T64">
            <v>903.74199999999996</v>
          </cell>
          <cell r="U64">
            <v>905.68000000000006</v>
          </cell>
          <cell r="V64">
            <v>910.36200000000008</v>
          </cell>
          <cell r="W64">
            <v>936.09100000000001</v>
          </cell>
          <cell r="X64">
            <v>827.096</v>
          </cell>
          <cell r="Y64">
            <v>992.11699999999996</v>
          </cell>
        </row>
        <row r="65">
          <cell r="B65">
            <v>983.76099999999997</v>
          </cell>
          <cell r="C65">
            <v>966.85199999999986</v>
          </cell>
          <cell r="D65">
            <v>957.83099999999968</v>
          </cell>
          <cell r="E65">
            <v>956.9380000000001</v>
          </cell>
          <cell r="F65">
            <v>971.42899999999997</v>
          </cell>
          <cell r="G65">
            <v>1078.5030000000002</v>
          </cell>
          <cell r="H65">
            <v>1233.7359999999999</v>
          </cell>
          <cell r="I65">
            <v>1387.1539999999995</v>
          </cell>
          <cell r="J65">
            <v>1467.2640000000001</v>
          </cell>
          <cell r="K65">
            <v>1482.904</v>
          </cell>
          <cell r="L65">
            <v>1496.3889999999997</v>
          </cell>
          <cell r="M65">
            <v>1488.5179999999998</v>
          </cell>
          <cell r="N65">
            <v>1458.6589999999999</v>
          </cell>
          <cell r="O65">
            <v>1402.7950000000001</v>
          </cell>
          <cell r="P65">
            <v>1345.2080000000001</v>
          </cell>
          <cell r="Q65">
            <v>1292.932</v>
          </cell>
          <cell r="R65">
            <v>1274.1260000000002</v>
          </cell>
          <cell r="S65">
            <v>1307.4730000000002</v>
          </cell>
          <cell r="T65">
            <v>1334.5419999999997</v>
          </cell>
          <cell r="U65">
            <v>1302.1069999999997</v>
          </cell>
          <cell r="V65">
            <v>1241.6960000000004</v>
          </cell>
          <cell r="W65">
            <v>1141.5639999999999</v>
          </cell>
          <cell r="X65">
            <v>1105.4979999999998</v>
          </cell>
          <cell r="Y65">
            <v>1038.5120000000002</v>
          </cell>
        </row>
        <row r="66">
          <cell r="B66">
            <v>3314.6289999999999</v>
          </cell>
          <cell r="C66">
            <v>3241.5319999999997</v>
          </cell>
          <cell r="D66">
            <v>3132.3930000000005</v>
          </cell>
          <cell r="E66">
            <v>3080.9979999999996</v>
          </cell>
          <cell r="F66">
            <v>3101.357</v>
          </cell>
          <cell r="G66">
            <v>3400.25</v>
          </cell>
          <cell r="H66">
            <v>3973.8289999999997</v>
          </cell>
          <cell r="I66">
            <v>4504.0670000000018</v>
          </cell>
          <cell r="J66">
            <v>4942.9790000000003</v>
          </cell>
          <cell r="K66">
            <v>5162.5309999999981</v>
          </cell>
          <cell r="L66">
            <v>5259.4759999999997</v>
          </cell>
          <cell r="M66">
            <v>5226.3420000000006</v>
          </cell>
          <cell r="N66">
            <v>5042.4769999999999</v>
          </cell>
          <cell r="O66">
            <v>4724.3449999999993</v>
          </cell>
          <cell r="P66">
            <v>4632.389000000001</v>
          </cell>
          <cell r="Q66">
            <v>4567.2920000000004</v>
          </cell>
          <cell r="R66">
            <v>4674.3729999999996</v>
          </cell>
          <cell r="S66">
            <v>5299.3559999999998</v>
          </cell>
          <cell r="T66">
            <v>5635.5330000000004</v>
          </cell>
          <cell r="U66">
            <v>5542.0629999999992</v>
          </cell>
          <cell r="V66">
            <v>5202.9769999999999</v>
          </cell>
          <cell r="W66">
            <v>4628.2650000000012</v>
          </cell>
          <cell r="X66">
            <v>4317.4110000000001</v>
          </cell>
          <cell r="Y66">
            <v>3689.2740000000003</v>
          </cell>
        </row>
        <row r="67">
          <cell r="D67">
            <v>110</v>
          </cell>
        </row>
        <row r="68">
          <cell r="B68">
            <v>159</v>
          </cell>
          <cell r="C68">
            <v>179.5</v>
          </cell>
          <cell r="D68">
            <v>173.5</v>
          </cell>
          <cell r="E68">
            <v>165</v>
          </cell>
          <cell r="F68">
            <v>150.5</v>
          </cell>
          <cell r="G68">
            <v>137.5</v>
          </cell>
          <cell r="H68">
            <v>171</v>
          </cell>
          <cell r="I68">
            <v>157.5</v>
          </cell>
          <cell r="J68">
            <v>160.5</v>
          </cell>
          <cell r="K68">
            <v>165</v>
          </cell>
          <cell r="L68">
            <v>180</v>
          </cell>
          <cell r="M68">
            <v>181.5</v>
          </cell>
          <cell r="N68">
            <v>180</v>
          </cell>
          <cell r="O68">
            <v>182</v>
          </cell>
          <cell r="P68">
            <v>183</v>
          </cell>
          <cell r="Q68">
            <v>182</v>
          </cell>
          <cell r="R68">
            <v>171.5</v>
          </cell>
          <cell r="S68">
            <v>200.5</v>
          </cell>
          <cell r="T68">
            <v>209</v>
          </cell>
          <cell r="U68">
            <v>194.5</v>
          </cell>
          <cell r="V68">
            <v>177.5</v>
          </cell>
          <cell r="W68">
            <v>149.5</v>
          </cell>
          <cell r="X68">
            <v>140.5</v>
          </cell>
          <cell r="Y68">
            <v>138.5</v>
          </cell>
        </row>
        <row r="72">
          <cell r="R72">
            <v>1</v>
          </cell>
          <cell r="S72">
            <v>1</v>
          </cell>
          <cell r="T72">
            <v>1</v>
          </cell>
          <cell r="U72">
            <v>1</v>
          </cell>
          <cell r="V72">
            <v>6</v>
          </cell>
        </row>
        <row r="73">
          <cell r="B73">
            <v>152</v>
          </cell>
          <cell r="C73">
            <v>53</v>
          </cell>
          <cell r="D73">
            <v>9</v>
          </cell>
          <cell r="E73">
            <v>9</v>
          </cell>
          <cell r="F73">
            <v>9</v>
          </cell>
          <cell r="G73">
            <v>9</v>
          </cell>
          <cell r="H73">
            <v>9</v>
          </cell>
          <cell r="I73">
            <v>71</v>
          </cell>
          <cell r="J73">
            <v>154</v>
          </cell>
          <cell r="K73">
            <v>197</v>
          </cell>
          <cell r="L73">
            <v>203</v>
          </cell>
          <cell r="M73">
            <v>191</v>
          </cell>
          <cell r="N73">
            <v>177</v>
          </cell>
          <cell r="O73">
            <v>135</v>
          </cell>
          <cell r="P73">
            <v>107</v>
          </cell>
          <cell r="Q73">
            <v>106</v>
          </cell>
          <cell r="R73">
            <v>129</v>
          </cell>
          <cell r="S73">
            <v>203</v>
          </cell>
          <cell r="T73">
            <v>215</v>
          </cell>
          <cell r="U73">
            <v>210</v>
          </cell>
          <cell r="V73">
            <v>198</v>
          </cell>
          <cell r="W73">
            <v>195</v>
          </cell>
          <cell r="X73">
            <v>216</v>
          </cell>
          <cell r="Y73">
            <v>208</v>
          </cell>
        </row>
        <row r="74">
          <cell r="F74">
            <v>8</v>
          </cell>
          <cell r="J74">
            <v>25</v>
          </cell>
          <cell r="L74">
            <v>17</v>
          </cell>
          <cell r="M74">
            <v>17</v>
          </cell>
          <cell r="N74">
            <v>17</v>
          </cell>
          <cell r="O74">
            <v>17</v>
          </cell>
          <cell r="P74">
            <v>17</v>
          </cell>
          <cell r="R74">
            <v>7</v>
          </cell>
          <cell r="S74">
            <v>7</v>
          </cell>
        </row>
        <row r="76">
          <cell r="B76">
            <v>83.8</v>
          </cell>
          <cell r="C76">
            <v>196.9</v>
          </cell>
          <cell r="D76">
            <v>188.2</v>
          </cell>
          <cell r="E76">
            <v>413.8</v>
          </cell>
          <cell r="F76">
            <v>454.9</v>
          </cell>
          <cell r="G76">
            <v>411.5</v>
          </cell>
          <cell r="H76">
            <v>221.7</v>
          </cell>
          <cell r="I76">
            <v>479.7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378.3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283.7</v>
          </cell>
          <cell r="U76">
            <v>449</v>
          </cell>
          <cell r="V76">
            <v>500</v>
          </cell>
          <cell r="W76">
            <v>500</v>
          </cell>
          <cell r="X76">
            <v>398.8</v>
          </cell>
          <cell r="Y76">
            <v>407.9</v>
          </cell>
        </row>
      </sheetData>
      <sheetData sheetId="18">
        <row r="7">
          <cell r="B7">
            <v>49.01</v>
          </cell>
          <cell r="C7">
            <v>44.5</v>
          </cell>
          <cell r="D7">
            <v>39.6</v>
          </cell>
          <cell r="E7">
            <v>44.5</v>
          </cell>
          <cell r="F7">
            <v>45.7</v>
          </cell>
          <cell r="G7">
            <v>53.65</v>
          </cell>
          <cell r="H7">
            <v>63.84</v>
          </cell>
          <cell r="I7">
            <v>70.209999999999994</v>
          </cell>
          <cell r="J7">
            <v>62.94</v>
          </cell>
          <cell r="K7">
            <v>65.849999999999994</v>
          </cell>
          <cell r="L7">
            <v>61.03</v>
          </cell>
          <cell r="M7">
            <v>59.28</v>
          </cell>
          <cell r="N7">
            <v>58</v>
          </cell>
          <cell r="O7">
            <v>53.52</v>
          </cell>
          <cell r="P7">
            <v>53.52</v>
          </cell>
          <cell r="Q7">
            <v>53.52</v>
          </cell>
          <cell r="R7">
            <v>53.52</v>
          </cell>
          <cell r="S7">
            <v>69.02</v>
          </cell>
          <cell r="T7">
            <v>80.97</v>
          </cell>
          <cell r="U7">
            <v>72.11</v>
          </cell>
          <cell r="V7">
            <v>62.94</v>
          </cell>
          <cell r="W7">
            <v>59.28</v>
          </cell>
          <cell r="X7">
            <v>57</v>
          </cell>
          <cell r="Y7">
            <v>53.52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DANSKECOM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44243</v>
          </cell>
        </row>
        <row r="4">
          <cell r="B4">
            <v>44243</v>
          </cell>
        </row>
        <row r="5">
          <cell r="B5">
            <v>44243</v>
          </cell>
        </row>
        <row r="6">
          <cell r="B6">
            <v>44243</v>
          </cell>
        </row>
        <row r="7">
          <cell r="B7">
            <v>44243</v>
          </cell>
        </row>
        <row r="8">
          <cell r="B8">
            <v>44243</v>
          </cell>
        </row>
        <row r="9">
          <cell r="B9">
            <v>44243</v>
          </cell>
        </row>
        <row r="10">
          <cell r="B10">
            <v>44243</v>
          </cell>
        </row>
        <row r="11">
          <cell r="B11">
            <v>44243</v>
          </cell>
        </row>
        <row r="12">
          <cell r="B12">
            <v>44243</v>
          </cell>
        </row>
        <row r="13">
          <cell r="B13">
            <v>44243</v>
          </cell>
        </row>
        <row r="14">
          <cell r="B14">
            <v>44243</v>
          </cell>
        </row>
        <row r="15">
          <cell r="B15">
            <v>44243</v>
          </cell>
        </row>
        <row r="16">
          <cell r="B16">
            <v>44243</v>
          </cell>
        </row>
      </sheetData>
      <sheetData sheetId="41">
        <row r="2">
          <cell r="C2">
            <v>44246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615.32190000000003</v>
          </cell>
          <cell r="J12">
            <v>615.322</v>
          </cell>
          <cell r="K12">
            <v>588.65599999999995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0</v>
          </cell>
        </row>
        <row r="21">
          <cell r="C21" t="str">
            <v>EUNICE_TRADING_BZ01_NDR_SA_N</v>
          </cell>
          <cell r="D21" t="str">
            <v>29XEUNICETRADINE</v>
          </cell>
          <cell r="E21" t="str">
            <v>EUNICE_TRADING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</v>
          </cell>
          <cell r="J21">
            <v>0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12.4</v>
          </cell>
          <cell r="J25">
            <v>12.4</v>
          </cell>
          <cell r="K25">
            <v>9.4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181.3758</v>
          </cell>
          <cell r="J26">
            <v>181.376</v>
          </cell>
          <cell r="K26">
            <v>180.876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112.3163</v>
          </cell>
          <cell r="J27">
            <v>112.316</v>
          </cell>
          <cell r="K27">
            <v>112.316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1</v>
          </cell>
        </row>
        <row r="27">
          <cell r="B27" t="str">
            <v>EUNICE_TRADING_BZ01_NDR_SA_N</v>
          </cell>
          <cell r="C27" t="str">
            <v>EUNICE_TRADING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5707.2599999999993</v>
      </c>
      <c r="C4" s="18">
        <v>5667.8549999999996</v>
      </c>
      <c r="D4" s="18">
        <v>5611.0210000000006</v>
      </c>
      <c r="E4" s="18">
        <v>5665.7950000000001</v>
      </c>
      <c r="F4" s="18">
        <v>5736.2839999999997</v>
      </c>
      <c r="G4" s="18">
        <v>6074.7830000000004</v>
      </c>
      <c r="H4" s="18">
        <v>6631.5869999999995</v>
      </c>
      <c r="I4" s="18">
        <v>7602.7360000000008</v>
      </c>
      <c r="J4" s="18">
        <v>8224.0920000000006</v>
      </c>
      <c r="K4" s="18">
        <v>8443.7840000000015</v>
      </c>
      <c r="L4" s="18">
        <v>8495.2260000000006</v>
      </c>
      <c r="M4" s="18">
        <v>8417.7160000000003</v>
      </c>
      <c r="N4" s="18">
        <v>8049.8210000000008</v>
      </c>
      <c r="O4" s="18">
        <v>7751.4869999999992</v>
      </c>
      <c r="P4" s="18">
        <v>7632.954999999999</v>
      </c>
      <c r="Q4" s="18">
        <v>7497.5739999999996</v>
      </c>
      <c r="R4" s="18">
        <v>7621.3680000000004</v>
      </c>
      <c r="S4" s="18">
        <v>8487.0750000000007</v>
      </c>
      <c r="T4" s="18">
        <v>8582.5040000000008</v>
      </c>
      <c r="U4" s="18">
        <v>8604.3329999999987</v>
      </c>
      <c r="V4" s="18">
        <v>8236.5349999999999</v>
      </c>
      <c r="W4" s="18">
        <v>7550.4199999999992</v>
      </c>
      <c r="X4" s="18">
        <v>7005.3419999999996</v>
      </c>
      <c r="Y4" s="18">
        <v>6474.277</v>
      </c>
      <c r="Z4" s="19"/>
      <c r="AA4" s="20">
        <f>SUM(B4:Z4)</f>
        <v>175771.83000000002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49.01</v>
      </c>
      <c r="C7" s="28">
        <v>44.5</v>
      </c>
      <c r="D7" s="28">
        <v>39.6</v>
      </c>
      <c r="E7" s="28">
        <v>44.5</v>
      </c>
      <c r="F7" s="28">
        <v>45.7</v>
      </c>
      <c r="G7" s="28">
        <v>53.65</v>
      </c>
      <c r="H7" s="28">
        <v>63.84</v>
      </c>
      <c r="I7" s="28">
        <v>70.209999999999994</v>
      </c>
      <c r="J7" s="28">
        <v>62.94</v>
      </c>
      <c r="K7" s="28">
        <v>65.849999999999994</v>
      </c>
      <c r="L7" s="28">
        <v>61.03</v>
      </c>
      <c r="M7" s="28">
        <v>59.28</v>
      </c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69.02</v>
      </c>
      <c r="T7" s="28">
        <v>80.97</v>
      </c>
      <c r="U7" s="28">
        <v>72.11</v>
      </c>
      <c r="V7" s="28">
        <v>62.94</v>
      </c>
      <c r="W7" s="28">
        <v>59.28</v>
      </c>
      <c r="X7" s="28">
        <v>57</v>
      </c>
      <c r="Y7" s="28">
        <v>53.52</v>
      </c>
      <c r="Z7" s="29"/>
      <c r="AA7" s="30">
        <f>IF(SUM(GR_MAINLAND_MCP_SUM_SELL)&lt;&gt;0,AVERAGEIF(GR_MAINLAND_MCP_SUM_SELL,"&lt;&gt;"""),"")</f>
        <v>57.792916666666656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1018</v>
      </c>
      <c r="C10" s="42">
        <v>1018</v>
      </c>
      <c r="D10" s="42">
        <v>1018</v>
      </c>
      <c r="E10" s="42">
        <v>1018</v>
      </c>
      <c r="F10" s="42">
        <v>1018</v>
      </c>
      <c r="G10" s="42">
        <v>1018</v>
      </c>
      <c r="H10" s="42">
        <v>1018</v>
      </c>
      <c r="I10" s="42">
        <v>1018</v>
      </c>
      <c r="J10" s="42">
        <v>1018</v>
      </c>
      <c r="K10" s="42">
        <v>1018</v>
      </c>
      <c r="L10" s="42">
        <v>1018</v>
      </c>
      <c r="M10" s="42">
        <v>1018</v>
      </c>
      <c r="N10" s="42">
        <v>1018</v>
      </c>
      <c r="O10" s="42">
        <v>1018</v>
      </c>
      <c r="P10" s="42">
        <v>1018</v>
      </c>
      <c r="Q10" s="42">
        <v>1018</v>
      </c>
      <c r="R10" s="42">
        <v>1018</v>
      </c>
      <c r="S10" s="42">
        <v>1018</v>
      </c>
      <c r="T10" s="42">
        <v>1018</v>
      </c>
      <c r="U10" s="42">
        <v>1018</v>
      </c>
      <c r="V10" s="42">
        <v>1018</v>
      </c>
      <c r="W10" s="42">
        <v>1018</v>
      </c>
      <c r="X10" s="42">
        <v>1018</v>
      </c>
      <c r="Y10" s="42">
        <v>1018</v>
      </c>
      <c r="Z10" s="43"/>
      <c r="AA10" s="44">
        <f>SUM(B10:Z10)</f>
        <v>24432</v>
      </c>
    </row>
    <row r="11" spans="1:27" ht="24.95" customHeight="1" x14ac:dyDescent="0.2">
      <c r="A11" s="45" t="s">
        <v>7</v>
      </c>
      <c r="B11" s="46">
        <v>1422.9</v>
      </c>
      <c r="C11" s="47">
        <v>1422.9</v>
      </c>
      <c r="D11" s="47">
        <v>1422.9</v>
      </c>
      <c r="E11" s="47">
        <v>1422.9</v>
      </c>
      <c r="F11" s="47">
        <v>1422.9</v>
      </c>
      <c r="G11" s="47">
        <v>1735.9</v>
      </c>
      <c r="H11" s="47">
        <v>2168.1859999999997</v>
      </c>
      <c r="I11" s="47">
        <v>2444.1309999999999</v>
      </c>
      <c r="J11" s="47">
        <v>2291.7829999999999</v>
      </c>
      <c r="K11" s="47">
        <v>2361.1189999999997</v>
      </c>
      <c r="L11" s="47">
        <v>2237.5770000000002</v>
      </c>
      <c r="M11" s="47">
        <v>2222.7890000000002</v>
      </c>
      <c r="N11" s="47">
        <v>2072.4989999999998</v>
      </c>
      <c r="O11" s="47">
        <v>1887.1580000000001</v>
      </c>
      <c r="P11" s="47">
        <v>2005.8670000000002</v>
      </c>
      <c r="Q11" s="47">
        <v>1933.0190000000002</v>
      </c>
      <c r="R11" s="47">
        <v>2262.9</v>
      </c>
      <c r="S11" s="47">
        <v>3003.9180000000001</v>
      </c>
      <c r="T11" s="47">
        <v>3005.9870000000001</v>
      </c>
      <c r="U11" s="47">
        <v>3004.4539999999997</v>
      </c>
      <c r="V11" s="47">
        <v>2819.9140000000002</v>
      </c>
      <c r="W11" s="47">
        <v>2697.5320000000002</v>
      </c>
      <c r="X11" s="47">
        <v>2611.364</v>
      </c>
      <c r="Y11" s="47">
        <v>2207.5219999999999</v>
      </c>
      <c r="Z11" s="48"/>
      <c r="AA11" s="49">
        <f>SUM(B11:Z11)</f>
        <v>52088.118999999992</v>
      </c>
    </row>
    <row r="12" spans="1:27" ht="24.95" customHeight="1" x14ac:dyDescent="0.2">
      <c r="A12" s="45" t="s">
        <v>8</v>
      </c>
      <c r="B12" s="46">
        <v>969</v>
      </c>
      <c r="C12" s="47">
        <v>969</v>
      </c>
      <c r="D12" s="47">
        <v>949</v>
      </c>
      <c r="E12" s="47">
        <v>944</v>
      </c>
      <c r="F12" s="47">
        <v>1024</v>
      </c>
      <c r="G12" s="47">
        <v>1049</v>
      </c>
      <c r="H12" s="47">
        <v>1202</v>
      </c>
      <c r="I12" s="47">
        <v>1732</v>
      </c>
      <c r="J12" s="47">
        <v>2136</v>
      </c>
      <c r="K12" s="47">
        <v>1956</v>
      </c>
      <c r="L12" s="47">
        <v>1951</v>
      </c>
      <c r="M12" s="47">
        <v>1756</v>
      </c>
      <c r="N12" s="47">
        <v>1380</v>
      </c>
      <c r="O12" s="47">
        <v>1356</v>
      </c>
      <c r="P12" s="47">
        <v>1358</v>
      </c>
      <c r="Q12" s="47">
        <v>1691</v>
      </c>
      <c r="R12" s="47">
        <v>1950</v>
      </c>
      <c r="S12" s="47">
        <v>2189</v>
      </c>
      <c r="T12" s="47">
        <v>2305</v>
      </c>
      <c r="U12" s="47">
        <v>2359</v>
      </c>
      <c r="V12" s="47">
        <v>2210</v>
      </c>
      <c r="W12" s="47">
        <v>1620</v>
      </c>
      <c r="X12" s="47">
        <v>1150</v>
      </c>
      <c r="Y12" s="47">
        <v>1034</v>
      </c>
      <c r="Z12" s="48"/>
      <c r="AA12" s="49">
        <f>SUM(B12:Z12)</f>
        <v>37239</v>
      </c>
    </row>
    <row r="13" spans="1:27" ht="24.95" customHeight="1" x14ac:dyDescent="0.2">
      <c r="A13" s="50" t="s">
        <v>9</v>
      </c>
      <c r="B13" s="51">
        <v>734.36</v>
      </c>
      <c r="C13" s="52">
        <v>734.95499999999993</v>
      </c>
      <c r="D13" s="52">
        <v>727.12099999999987</v>
      </c>
      <c r="E13" s="52">
        <v>716.89499999999987</v>
      </c>
      <c r="F13" s="52">
        <v>699.38400000000013</v>
      </c>
      <c r="G13" s="52">
        <v>671.88299999999992</v>
      </c>
      <c r="H13" s="52">
        <v>690.40099999999995</v>
      </c>
      <c r="I13" s="52">
        <v>953.6049999999999</v>
      </c>
      <c r="J13" s="52">
        <v>1379.3090000000007</v>
      </c>
      <c r="K13" s="52">
        <v>1764.6649999999997</v>
      </c>
      <c r="L13" s="52">
        <v>2009.9410000000003</v>
      </c>
      <c r="M13" s="52">
        <v>2134.9270000000006</v>
      </c>
      <c r="N13" s="52">
        <v>2156.3230000000003</v>
      </c>
      <c r="O13" s="52">
        <v>2054.3290000000006</v>
      </c>
      <c r="P13" s="52">
        <v>1797.0880000000002</v>
      </c>
      <c r="Q13" s="52">
        <v>1361.5550000000001</v>
      </c>
      <c r="R13" s="52">
        <v>911.46800000000007</v>
      </c>
      <c r="S13" s="52">
        <v>746.7650000000001</v>
      </c>
      <c r="T13" s="52">
        <v>730.51699999999983</v>
      </c>
      <c r="U13" s="52">
        <v>713.87899999999991</v>
      </c>
      <c r="V13" s="52">
        <v>690.62099999999998</v>
      </c>
      <c r="W13" s="52">
        <v>651.88799999999992</v>
      </c>
      <c r="X13" s="52">
        <v>625.97799999999995</v>
      </c>
      <c r="Y13" s="52">
        <v>614.755</v>
      </c>
      <c r="Z13" s="53"/>
      <c r="AA13" s="54">
        <f>SUM(B13:Z13)</f>
        <v>26272.612000000001</v>
      </c>
    </row>
    <row r="14" spans="1:27" ht="30" customHeight="1" thickBot="1" x14ac:dyDescent="0.25">
      <c r="A14" s="55" t="s">
        <v>10</v>
      </c>
      <c r="B14" s="56">
        <f>IF(LEN(B$2)&gt;0,SUM(B10:B13),"")</f>
        <v>4144.26</v>
      </c>
      <c r="C14" s="57">
        <f t="shared" ref="C14:Z14" si="0">IF(LEN(C$2)&gt;0,SUM(C10:C13),"")</f>
        <v>4144.8549999999996</v>
      </c>
      <c r="D14" s="57">
        <f t="shared" si="0"/>
        <v>4117.0209999999997</v>
      </c>
      <c r="E14" s="57">
        <f t="shared" si="0"/>
        <v>4101.7950000000001</v>
      </c>
      <c r="F14" s="57">
        <f t="shared" si="0"/>
        <v>4164.2840000000006</v>
      </c>
      <c r="G14" s="57">
        <f t="shared" si="0"/>
        <v>4474.7830000000004</v>
      </c>
      <c r="H14" s="57">
        <f t="shared" si="0"/>
        <v>5078.5869999999995</v>
      </c>
      <c r="I14" s="57">
        <f t="shared" si="0"/>
        <v>6147.735999999999</v>
      </c>
      <c r="J14" s="57">
        <f t="shared" si="0"/>
        <v>6825.0920000000006</v>
      </c>
      <c r="K14" s="57">
        <f t="shared" si="0"/>
        <v>7099.7839999999997</v>
      </c>
      <c r="L14" s="57">
        <f t="shared" si="0"/>
        <v>7216.518</v>
      </c>
      <c r="M14" s="57">
        <f t="shared" si="0"/>
        <v>7131.7160000000013</v>
      </c>
      <c r="N14" s="57">
        <f t="shared" si="0"/>
        <v>6626.8220000000001</v>
      </c>
      <c r="O14" s="57">
        <f t="shared" si="0"/>
        <v>6315.487000000001</v>
      </c>
      <c r="P14" s="57">
        <f t="shared" si="0"/>
        <v>6178.9549999999999</v>
      </c>
      <c r="Q14" s="57">
        <f t="shared" si="0"/>
        <v>6003.5740000000005</v>
      </c>
      <c r="R14" s="57">
        <f t="shared" si="0"/>
        <v>6142.3679999999995</v>
      </c>
      <c r="S14" s="57">
        <f t="shared" si="0"/>
        <v>6957.683</v>
      </c>
      <c r="T14" s="57">
        <f t="shared" si="0"/>
        <v>7059.5039999999999</v>
      </c>
      <c r="U14" s="57">
        <f t="shared" si="0"/>
        <v>7095.3329999999996</v>
      </c>
      <c r="V14" s="57">
        <f t="shared" si="0"/>
        <v>6738.5350000000008</v>
      </c>
      <c r="W14" s="57">
        <f t="shared" si="0"/>
        <v>5987.42</v>
      </c>
      <c r="X14" s="57">
        <f t="shared" si="0"/>
        <v>5405.3419999999996</v>
      </c>
      <c r="Y14" s="57">
        <f t="shared" si="0"/>
        <v>4874.277</v>
      </c>
      <c r="Z14" s="58" t="str">
        <f t="shared" si="0"/>
        <v/>
      </c>
      <c r="AA14" s="59">
        <f>SUM(AA9:AA13)</f>
        <v>140031.731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2856.9</v>
      </c>
      <c r="C25" s="67">
        <v>2857.9</v>
      </c>
      <c r="D25" s="67">
        <v>2836.9</v>
      </c>
      <c r="E25" s="67">
        <v>2820.9</v>
      </c>
      <c r="F25" s="67">
        <v>2880.9</v>
      </c>
      <c r="G25" s="67">
        <v>2852.9</v>
      </c>
      <c r="H25" s="67">
        <v>3068.9</v>
      </c>
      <c r="I25" s="67">
        <v>3790.9</v>
      </c>
      <c r="J25" s="67">
        <v>4543.8999999999996</v>
      </c>
      <c r="K25" s="67">
        <v>4687.8999999999996</v>
      </c>
      <c r="L25" s="67">
        <v>4830.8999999999996</v>
      </c>
      <c r="M25" s="67">
        <v>4736.8999999999996</v>
      </c>
      <c r="N25" s="67">
        <v>4367.8999999999996</v>
      </c>
      <c r="O25" s="67">
        <v>4224.8999999999996</v>
      </c>
      <c r="P25" s="67">
        <v>3992.9</v>
      </c>
      <c r="Q25" s="67">
        <v>3923.9</v>
      </c>
      <c r="R25" s="67">
        <v>3805.9</v>
      </c>
      <c r="S25" s="67">
        <v>3977.9</v>
      </c>
      <c r="T25" s="67">
        <v>4146.8999999999996</v>
      </c>
      <c r="U25" s="67">
        <v>4166.8999999999996</v>
      </c>
      <c r="V25" s="67">
        <v>3973.9</v>
      </c>
      <c r="W25" s="67">
        <v>3281.9</v>
      </c>
      <c r="X25" s="67">
        <v>2958.9</v>
      </c>
      <c r="Y25" s="67">
        <v>2851.9</v>
      </c>
      <c r="Z25" s="68"/>
      <c r="AA25" s="69">
        <f>SUM(B25:Z25)</f>
        <v>88439.599999999977</v>
      </c>
    </row>
    <row r="26" spans="1:27" ht="24.95" customHeight="1" x14ac:dyDescent="0.2">
      <c r="A26" s="70" t="s">
        <v>20</v>
      </c>
      <c r="B26" s="71">
        <v>1207.3599999999999</v>
      </c>
      <c r="C26" s="72">
        <v>1166.9549999999999</v>
      </c>
      <c r="D26" s="72">
        <v>1131.1210000000001</v>
      </c>
      <c r="E26" s="72">
        <v>1201.895</v>
      </c>
      <c r="F26" s="72">
        <v>1212.384</v>
      </c>
      <c r="G26" s="72">
        <v>1578.883</v>
      </c>
      <c r="H26" s="72">
        <v>1789.6869999999999</v>
      </c>
      <c r="I26" s="72">
        <v>1933.836</v>
      </c>
      <c r="J26" s="72">
        <v>1802.192</v>
      </c>
      <c r="K26" s="72">
        <v>1877.884</v>
      </c>
      <c r="L26" s="72">
        <v>1786.326</v>
      </c>
      <c r="M26" s="72">
        <v>1802.816</v>
      </c>
      <c r="N26" s="72">
        <v>1798.921</v>
      </c>
      <c r="O26" s="72">
        <v>1643.587</v>
      </c>
      <c r="P26" s="72">
        <v>1757.0550000000001</v>
      </c>
      <c r="Q26" s="72">
        <v>1690.674</v>
      </c>
      <c r="R26" s="72">
        <v>1652.4680000000001</v>
      </c>
      <c r="S26" s="72">
        <v>2071.1750000000002</v>
      </c>
      <c r="T26" s="72">
        <v>1997.604</v>
      </c>
      <c r="U26" s="72">
        <v>1999.433</v>
      </c>
      <c r="V26" s="72">
        <v>1844.635</v>
      </c>
      <c r="W26" s="72">
        <v>1885.52</v>
      </c>
      <c r="X26" s="72">
        <v>1663.442</v>
      </c>
      <c r="Y26" s="72">
        <v>1457.377</v>
      </c>
      <c r="Z26" s="73"/>
      <c r="AA26" s="74">
        <f>SUM(B26:Z26)</f>
        <v>39953.229999999996</v>
      </c>
    </row>
    <row r="27" spans="1:27" ht="24.95" customHeight="1" x14ac:dyDescent="0.2">
      <c r="A27" s="77" t="s">
        <v>21</v>
      </c>
      <c r="B27" s="75">
        <v>1643</v>
      </c>
      <c r="C27" s="76">
        <v>1643</v>
      </c>
      <c r="D27" s="76">
        <v>1643</v>
      </c>
      <c r="E27" s="76">
        <v>1643</v>
      </c>
      <c r="F27" s="76">
        <v>1643</v>
      </c>
      <c r="G27" s="76">
        <v>1643</v>
      </c>
      <c r="H27" s="76">
        <v>1773</v>
      </c>
      <c r="I27" s="76">
        <v>1878</v>
      </c>
      <c r="J27" s="76">
        <v>1878</v>
      </c>
      <c r="K27" s="76">
        <v>1878</v>
      </c>
      <c r="L27" s="76">
        <v>1878</v>
      </c>
      <c r="M27" s="76">
        <v>1878</v>
      </c>
      <c r="N27" s="76">
        <v>1883</v>
      </c>
      <c r="O27" s="76">
        <v>1883</v>
      </c>
      <c r="P27" s="76">
        <v>1883</v>
      </c>
      <c r="Q27" s="76">
        <v>1883</v>
      </c>
      <c r="R27" s="76">
        <v>2163</v>
      </c>
      <c r="S27" s="76">
        <v>2438</v>
      </c>
      <c r="T27" s="76">
        <v>2438</v>
      </c>
      <c r="U27" s="76">
        <v>2438</v>
      </c>
      <c r="V27" s="76">
        <v>2418</v>
      </c>
      <c r="W27" s="76">
        <v>2383</v>
      </c>
      <c r="X27" s="76">
        <v>2383</v>
      </c>
      <c r="Y27" s="76">
        <v>2165</v>
      </c>
      <c r="Z27" s="78"/>
      <c r="AA27" s="79">
        <f>SUM(B27:Z27)</f>
        <v>47379</v>
      </c>
    </row>
    <row r="28" spans="1:27" ht="30" customHeight="1" thickBot="1" x14ac:dyDescent="0.25">
      <c r="A28" s="55" t="s">
        <v>22</v>
      </c>
      <c r="B28" s="56">
        <f>IF(LEN(B$2)&gt;0,SUM(B25:B27),"")</f>
        <v>5707.26</v>
      </c>
      <c r="C28" s="57">
        <f t="shared" ref="C28:Z28" si="2">IF(LEN(C$2)&gt;0,SUM(C25:C27),"")</f>
        <v>5667.8549999999996</v>
      </c>
      <c r="D28" s="57">
        <f t="shared" si="2"/>
        <v>5611.0210000000006</v>
      </c>
      <c r="E28" s="57">
        <f t="shared" si="2"/>
        <v>5665.7950000000001</v>
      </c>
      <c r="F28" s="57">
        <f t="shared" si="2"/>
        <v>5736.2839999999997</v>
      </c>
      <c r="G28" s="57">
        <f t="shared" si="2"/>
        <v>6074.7830000000004</v>
      </c>
      <c r="H28" s="57">
        <f t="shared" si="2"/>
        <v>6631.5869999999995</v>
      </c>
      <c r="I28" s="57">
        <f t="shared" si="2"/>
        <v>7602.7359999999999</v>
      </c>
      <c r="J28" s="57">
        <f t="shared" si="2"/>
        <v>8224.0920000000006</v>
      </c>
      <c r="K28" s="57">
        <f t="shared" si="2"/>
        <v>8443.7839999999997</v>
      </c>
      <c r="L28" s="57">
        <f t="shared" si="2"/>
        <v>8495.2259999999987</v>
      </c>
      <c r="M28" s="57">
        <f t="shared" si="2"/>
        <v>8417.7160000000003</v>
      </c>
      <c r="N28" s="57">
        <f t="shared" si="2"/>
        <v>8049.8209999999999</v>
      </c>
      <c r="O28" s="57">
        <f t="shared" si="2"/>
        <v>7751.4869999999992</v>
      </c>
      <c r="P28" s="57">
        <f t="shared" si="2"/>
        <v>7632.9549999999999</v>
      </c>
      <c r="Q28" s="57">
        <f t="shared" si="2"/>
        <v>7497.5740000000005</v>
      </c>
      <c r="R28" s="57">
        <f t="shared" si="2"/>
        <v>7621.3680000000004</v>
      </c>
      <c r="S28" s="57">
        <f t="shared" si="2"/>
        <v>8487.0750000000007</v>
      </c>
      <c r="T28" s="57">
        <f t="shared" si="2"/>
        <v>8582.5040000000008</v>
      </c>
      <c r="U28" s="57">
        <f t="shared" si="2"/>
        <v>8604.3329999999987</v>
      </c>
      <c r="V28" s="57">
        <f t="shared" si="2"/>
        <v>8236.5349999999999</v>
      </c>
      <c r="W28" s="57">
        <f t="shared" si="2"/>
        <v>7550.42</v>
      </c>
      <c r="X28" s="57">
        <f t="shared" si="2"/>
        <v>7005.3420000000006</v>
      </c>
      <c r="Y28" s="57">
        <f t="shared" si="2"/>
        <v>6474.277</v>
      </c>
      <c r="Z28" s="58" t="str">
        <f t="shared" si="2"/>
        <v/>
      </c>
      <c r="AA28" s="59">
        <f>SUM(AA25:AA27)</f>
        <v>175771.82999999996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400</v>
      </c>
      <c r="H31" s="90">
        <v>400</v>
      </c>
      <c r="I31" s="90">
        <v>381</v>
      </c>
      <c r="J31" s="90">
        <v>328</v>
      </c>
      <c r="K31" s="90">
        <v>322</v>
      </c>
      <c r="L31" s="90">
        <v>323</v>
      </c>
      <c r="M31" s="90">
        <v>322</v>
      </c>
      <c r="N31" s="90">
        <v>323</v>
      </c>
      <c r="O31" s="90">
        <v>354</v>
      </c>
      <c r="P31" s="90">
        <v>359</v>
      </c>
      <c r="Q31" s="90">
        <v>371</v>
      </c>
      <c r="R31" s="90">
        <v>359</v>
      </c>
      <c r="S31" s="90">
        <v>387</v>
      </c>
      <c r="T31" s="90">
        <v>350</v>
      </c>
      <c r="U31" s="90">
        <v>350</v>
      </c>
      <c r="V31" s="90">
        <v>354</v>
      </c>
      <c r="W31" s="90">
        <v>363</v>
      </c>
      <c r="X31" s="90">
        <v>400</v>
      </c>
      <c r="Y31" s="90">
        <v>400</v>
      </c>
      <c r="Z31" s="91"/>
      <c r="AA31" s="69">
        <f t="shared" ref="AA31:AA36" si="3">SUM(B31:Z31)</f>
        <v>8846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400</v>
      </c>
      <c r="E32" s="94">
        <v>400</v>
      </c>
      <c r="F32" s="94">
        <v>400</v>
      </c>
      <c r="G32" s="94">
        <v>400</v>
      </c>
      <c r="H32" s="94">
        <v>400</v>
      </c>
      <c r="I32" s="94">
        <v>370</v>
      </c>
      <c r="J32" s="94">
        <v>370</v>
      </c>
      <c r="K32" s="94">
        <v>353</v>
      </c>
      <c r="L32" s="94">
        <v>353</v>
      </c>
      <c r="M32" s="94">
        <v>354</v>
      </c>
      <c r="N32" s="94">
        <v>362</v>
      </c>
      <c r="O32" s="94">
        <v>358</v>
      </c>
      <c r="P32" s="94">
        <v>348</v>
      </c>
      <c r="Q32" s="94">
        <v>353</v>
      </c>
      <c r="R32" s="94">
        <v>388</v>
      </c>
      <c r="S32" s="94">
        <v>381</v>
      </c>
      <c r="T32" s="94">
        <v>375</v>
      </c>
      <c r="U32" s="94">
        <v>375</v>
      </c>
      <c r="V32" s="94">
        <v>355</v>
      </c>
      <c r="W32" s="94">
        <v>400</v>
      </c>
      <c r="X32" s="94">
        <v>400</v>
      </c>
      <c r="Y32" s="94">
        <v>400</v>
      </c>
      <c r="Z32" s="95"/>
      <c r="AA32" s="74">
        <f t="shared" si="3"/>
        <v>9095</v>
      </c>
    </row>
    <row r="33" spans="1:27" ht="24.95" customHeight="1" x14ac:dyDescent="0.2">
      <c r="A33" s="92" t="s">
        <v>26</v>
      </c>
      <c r="B33" s="93">
        <v>713</v>
      </c>
      <c r="C33" s="94">
        <v>673</v>
      </c>
      <c r="D33" s="94">
        <v>644</v>
      </c>
      <c r="E33" s="94">
        <v>714</v>
      </c>
      <c r="F33" s="94">
        <v>722</v>
      </c>
      <c r="G33" s="94">
        <v>750</v>
      </c>
      <c r="H33" s="94">
        <v>703</v>
      </c>
      <c r="I33" s="94">
        <v>654</v>
      </c>
      <c r="J33" s="94">
        <v>651</v>
      </c>
      <c r="K33" s="94">
        <v>619</v>
      </c>
      <c r="L33" s="94">
        <v>552.70799999999997</v>
      </c>
      <c r="M33" s="94">
        <v>560</v>
      </c>
      <c r="N33" s="94">
        <v>687.99900000000002</v>
      </c>
      <c r="O33" s="94">
        <v>674</v>
      </c>
      <c r="P33" s="94">
        <v>697</v>
      </c>
      <c r="Q33" s="94">
        <v>720</v>
      </c>
      <c r="R33" s="94">
        <v>682</v>
      </c>
      <c r="S33" s="94">
        <v>711.39200000000005</v>
      </c>
      <c r="T33" s="94">
        <v>750</v>
      </c>
      <c r="U33" s="94">
        <v>734</v>
      </c>
      <c r="V33" s="94">
        <v>739</v>
      </c>
      <c r="W33" s="94">
        <v>750</v>
      </c>
      <c r="X33" s="94">
        <v>750</v>
      </c>
      <c r="Y33" s="94">
        <v>750</v>
      </c>
      <c r="Z33" s="95"/>
      <c r="AA33" s="74">
        <f t="shared" si="3"/>
        <v>16601.099000000002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48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1198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1563</v>
      </c>
      <c r="C36" s="83">
        <f t="shared" ref="C36:Z36" si="4">IF(LEN(C$2)&gt;0,SUM(C31:C35),"")</f>
        <v>1523</v>
      </c>
      <c r="D36" s="83">
        <f t="shared" si="4"/>
        <v>1494</v>
      </c>
      <c r="E36" s="83">
        <f t="shared" si="4"/>
        <v>1564</v>
      </c>
      <c r="F36" s="83">
        <f t="shared" si="4"/>
        <v>1572</v>
      </c>
      <c r="G36" s="83">
        <f t="shared" si="4"/>
        <v>1600</v>
      </c>
      <c r="H36" s="83">
        <f t="shared" si="4"/>
        <v>1553</v>
      </c>
      <c r="I36" s="83">
        <f t="shared" si="4"/>
        <v>1455</v>
      </c>
      <c r="J36" s="83">
        <f t="shared" si="4"/>
        <v>1399</v>
      </c>
      <c r="K36" s="83">
        <f t="shared" si="4"/>
        <v>1344</v>
      </c>
      <c r="L36" s="83">
        <f t="shared" si="4"/>
        <v>1278.7080000000001</v>
      </c>
      <c r="M36" s="83">
        <f t="shared" si="4"/>
        <v>1286</v>
      </c>
      <c r="N36" s="83">
        <f t="shared" si="4"/>
        <v>1422.999</v>
      </c>
      <c r="O36" s="83">
        <f t="shared" si="4"/>
        <v>1436</v>
      </c>
      <c r="P36" s="83">
        <f t="shared" si="4"/>
        <v>1454</v>
      </c>
      <c r="Q36" s="83">
        <f t="shared" si="4"/>
        <v>1494</v>
      </c>
      <c r="R36" s="83">
        <f t="shared" si="4"/>
        <v>1479</v>
      </c>
      <c r="S36" s="83">
        <f t="shared" si="4"/>
        <v>1529.3920000000001</v>
      </c>
      <c r="T36" s="83">
        <f t="shared" si="4"/>
        <v>1523</v>
      </c>
      <c r="U36" s="83">
        <f t="shared" si="4"/>
        <v>1509</v>
      </c>
      <c r="V36" s="83">
        <f t="shared" si="4"/>
        <v>1498</v>
      </c>
      <c r="W36" s="83">
        <f t="shared" si="4"/>
        <v>1563</v>
      </c>
      <c r="X36" s="83">
        <f t="shared" si="4"/>
        <v>1600</v>
      </c>
      <c r="Y36" s="83">
        <f t="shared" si="4"/>
        <v>1600</v>
      </c>
      <c r="Z36" s="84" t="str">
        <f t="shared" si="4"/>
        <v/>
      </c>
      <c r="AA36" s="85">
        <f t="shared" si="3"/>
        <v>35740.099000000002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5707.26</v>
      </c>
      <c r="C47" s="83">
        <f t="shared" ref="C47:Z47" si="8">IF(LEN(C$2)&gt;0,C14+C22+C36,"")</f>
        <v>5667.8549999999996</v>
      </c>
      <c r="D47" s="83">
        <f t="shared" si="8"/>
        <v>5611.0209999999997</v>
      </c>
      <c r="E47" s="83">
        <f t="shared" si="8"/>
        <v>5665.7950000000001</v>
      </c>
      <c r="F47" s="83">
        <f t="shared" si="8"/>
        <v>5736.2840000000006</v>
      </c>
      <c r="G47" s="83">
        <f t="shared" si="8"/>
        <v>6074.7830000000004</v>
      </c>
      <c r="H47" s="83">
        <f t="shared" si="8"/>
        <v>6631.5869999999995</v>
      </c>
      <c r="I47" s="83">
        <f t="shared" si="8"/>
        <v>7602.735999999999</v>
      </c>
      <c r="J47" s="83">
        <f t="shared" si="8"/>
        <v>8224.0920000000006</v>
      </c>
      <c r="K47" s="83">
        <f t="shared" si="8"/>
        <v>8443.7839999999997</v>
      </c>
      <c r="L47" s="83">
        <f t="shared" si="8"/>
        <v>8495.2260000000006</v>
      </c>
      <c r="M47" s="83">
        <f t="shared" si="8"/>
        <v>8417.7160000000003</v>
      </c>
      <c r="N47" s="83">
        <f t="shared" si="8"/>
        <v>8049.8209999999999</v>
      </c>
      <c r="O47" s="83">
        <f t="shared" si="8"/>
        <v>7751.487000000001</v>
      </c>
      <c r="P47" s="83">
        <f t="shared" si="8"/>
        <v>7632.9549999999999</v>
      </c>
      <c r="Q47" s="83">
        <f t="shared" si="8"/>
        <v>7497.5740000000005</v>
      </c>
      <c r="R47" s="83">
        <f t="shared" si="8"/>
        <v>7621.3679999999995</v>
      </c>
      <c r="S47" s="83">
        <f t="shared" si="8"/>
        <v>8487.0750000000007</v>
      </c>
      <c r="T47" s="83">
        <f t="shared" si="8"/>
        <v>8582.5040000000008</v>
      </c>
      <c r="U47" s="83">
        <f t="shared" si="8"/>
        <v>8604.3329999999987</v>
      </c>
      <c r="V47" s="83">
        <f t="shared" si="8"/>
        <v>8236.5349999999999</v>
      </c>
      <c r="W47" s="83">
        <f t="shared" si="8"/>
        <v>7550.42</v>
      </c>
      <c r="X47" s="83">
        <f t="shared" si="8"/>
        <v>7005.3419999999996</v>
      </c>
      <c r="Y47" s="83">
        <f t="shared" si="8"/>
        <v>6474.277</v>
      </c>
      <c r="Z47" s="84" t="str">
        <f t="shared" si="8"/>
        <v/>
      </c>
      <c r="AA47" s="100">
        <f>SUM(B47:Z47)</f>
        <v>175771.83000000002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5707.2710000000006</v>
      </c>
      <c r="C4" s="18">
        <v>5667.8640000000014</v>
      </c>
      <c r="D4" s="18">
        <v>5610.9969999999994</v>
      </c>
      <c r="E4" s="18">
        <v>5665.8169999999982</v>
      </c>
      <c r="F4" s="18">
        <v>5736.2569999999996</v>
      </c>
      <c r="G4" s="18">
        <v>6074.8270000000002</v>
      </c>
      <c r="H4" s="18">
        <v>6631.6250000000009</v>
      </c>
      <c r="I4" s="18">
        <v>7602.7700000000013</v>
      </c>
      <c r="J4" s="18">
        <v>8224.0920000000006</v>
      </c>
      <c r="K4" s="18">
        <v>8443.7839999999997</v>
      </c>
      <c r="L4" s="18">
        <v>8495.2260000000006</v>
      </c>
      <c r="M4" s="18">
        <v>8417.7159999999985</v>
      </c>
      <c r="N4" s="18">
        <v>8049.7829999999994</v>
      </c>
      <c r="O4" s="18">
        <v>7751.487000000001</v>
      </c>
      <c r="P4" s="18">
        <v>7632.9550000000017</v>
      </c>
      <c r="Q4" s="18">
        <v>7497.5739999999996</v>
      </c>
      <c r="R4" s="18">
        <v>7621.3680000000004</v>
      </c>
      <c r="S4" s="18">
        <v>8487.0749999999989</v>
      </c>
      <c r="T4" s="18">
        <v>8582.516999999998</v>
      </c>
      <c r="U4" s="18">
        <v>8604.35</v>
      </c>
      <c r="V4" s="18">
        <v>8236.5349999999999</v>
      </c>
      <c r="W4" s="18">
        <v>7550.4199999999992</v>
      </c>
      <c r="X4" s="18">
        <v>7005.3050000000021</v>
      </c>
      <c r="Y4" s="18">
        <v>6474.3029999999981</v>
      </c>
      <c r="Z4" s="19"/>
      <c r="AA4" s="20">
        <f>SUM(B4:Z4)</f>
        <v>175771.91800000001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49.01</v>
      </c>
      <c r="C7" s="28">
        <v>44.5</v>
      </c>
      <c r="D7" s="28">
        <v>39.6</v>
      </c>
      <c r="E7" s="28">
        <v>44.5</v>
      </c>
      <c r="F7" s="28">
        <v>45.7</v>
      </c>
      <c r="G7" s="28">
        <v>53.65</v>
      </c>
      <c r="H7" s="28">
        <v>63.84</v>
      </c>
      <c r="I7" s="28">
        <v>70.209999999999994</v>
      </c>
      <c r="J7" s="28">
        <v>62.94</v>
      </c>
      <c r="K7" s="28">
        <v>65.849999999999994</v>
      </c>
      <c r="L7" s="28">
        <v>61.03</v>
      </c>
      <c r="M7" s="28">
        <v>59.28</v>
      </c>
      <c r="N7" s="28">
        <v>58</v>
      </c>
      <c r="O7" s="28">
        <v>53.52</v>
      </c>
      <c r="P7" s="28">
        <v>53.52</v>
      </c>
      <c r="Q7" s="28">
        <v>53.52</v>
      </c>
      <c r="R7" s="28">
        <v>53.52</v>
      </c>
      <c r="S7" s="28">
        <v>69.02</v>
      </c>
      <c r="T7" s="28">
        <v>80.97</v>
      </c>
      <c r="U7" s="28">
        <v>72.11</v>
      </c>
      <c r="V7" s="28">
        <v>62.94</v>
      </c>
      <c r="W7" s="28">
        <v>59.28</v>
      </c>
      <c r="X7" s="28">
        <v>57</v>
      </c>
      <c r="Y7" s="28">
        <v>53.52</v>
      </c>
      <c r="Z7" s="29"/>
      <c r="AA7" s="30">
        <v>57.792916666666656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1014.081</v>
      </c>
      <c r="C17" s="67">
        <v>1030.08</v>
      </c>
      <c r="D17" s="67">
        <v>1040.0729999999999</v>
      </c>
      <c r="E17" s="67">
        <v>1040.0810000000001</v>
      </c>
      <c r="F17" s="67">
        <v>1041.0709999999999</v>
      </c>
      <c r="G17" s="67">
        <v>1038.0740000000001</v>
      </c>
      <c r="H17" s="67">
        <v>1022.36</v>
      </c>
      <c r="I17" s="67">
        <v>1003.349</v>
      </c>
      <c r="J17" s="67">
        <v>974.34900000000005</v>
      </c>
      <c r="K17" s="67">
        <v>936.34900000000005</v>
      </c>
      <c r="L17" s="67">
        <v>839.36099999999999</v>
      </c>
      <c r="M17" s="67">
        <v>813.35599999999999</v>
      </c>
      <c r="N17" s="67">
        <v>796.34699999999998</v>
      </c>
      <c r="O17" s="67">
        <v>790.34699999999998</v>
      </c>
      <c r="P17" s="67">
        <v>848.35799999999995</v>
      </c>
      <c r="Q17" s="67">
        <v>849.35</v>
      </c>
      <c r="R17" s="67">
        <v>864.36900000000003</v>
      </c>
      <c r="S17" s="67">
        <v>968.74599999999998</v>
      </c>
      <c r="T17" s="67">
        <v>903.74199999999996</v>
      </c>
      <c r="U17" s="67">
        <v>905.68000000000006</v>
      </c>
      <c r="V17" s="67">
        <v>910.36200000000008</v>
      </c>
      <c r="W17" s="67">
        <v>936.09100000000001</v>
      </c>
      <c r="X17" s="67">
        <v>827.096</v>
      </c>
      <c r="Y17" s="67">
        <v>992.11699999999996</v>
      </c>
      <c r="Z17" s="68"/>
      <c r="AA17" s="69">
        <f>SUM(B17:Z17)</f>
        <v>22385.189000000002</v>
      </c>
    </row>
    <row r="18" spans="1:27" ht="24.95" customHeight="1" x14ac:dyDescent="0.2">
      <c r="A18" s="70" t="s">
        <v>13</v>
      </c>
      <c r="B18" s="71">
        <v>983.76099999999997</v>
      </c>
      <c r="C18" s="72">
        <v>966.85199999999986</v>
      </c>
      <c r="D18" s="72">
        <v>957.83099999999968</v>
      </c>
      <c r="E18" s="72">
        <v>956.9380000000001</v>
      </c>
      <c r="F18" s="72">
        <v>971.42899999999997</v>
      </c>
      <c r="G18" s="72">
        <v>1078.5030000000002</v>
      </c>
      <c r="H18" s="72">
        <v>1233.7359999999999</v>
      </c>
      <c r="I18" s="72">
        <v>1387.1539999999995</v>
      </c>
      <c r="J18" s="72">
        <v>1467.2640000000001</v>
      </c>
      <c r="K18" s="72">
        <v>1482.904</v>
      </c>
      <c r="L18" s="72">
        <v>1496.3889999999997</v>
      </c>
      <c r="M18" s="72">
        <v>1488.5179999999998</v>
      </c>
      <c r="N18" s="72">
        <v>1458.6589999999999</v>
      </c>
      <c r="O18" s="72">
        <v>1402.7950000000001</v>
      </c>
      <c r="P18" s="72">
        <v>1345.2080000000001</v>
      </c>
      <c r="Q18" s="72">
        <v>1292.932</v>
      </c>
      <c r="R18" s="72">
        <v>1274.1260000000002</v>
      </c>
      <c r="S18" s="72">
        <v>1307.4730000000002</v>
      </c>
      <c r="T18" s="72">
        <v>1334.5419999999997</v>
      </c>
      <c r="U18" s="72">
        <v>1302.1069999999997</v>
      </c>
      <c r="V18" s="72">
        <v>1241.6960000000004</v>
      </c>
      <c r="W18" s="72">
        <v>1141.5639999999999</v>
      </c>
      <c r="X18" s="72">
        <v>1105.4979999999998</v>
      </c>
      <c r="Y18" s="72">
        <v>1038.5120000000002</v>
      </c>
      <c r="Z18" s="73"/>
      <c r="AA18" s="74">
        <f>SUM(B18:Z18)</f>
        <v>29716.391</v>
      </c>
    </row>
    <row r="19" spans="1:27" ht="24.95" customHeight="1" x14ac:dyDescent="0.2">
      <c r="A19" s="70" t="s">
        <v>14</v>
      </c>
      <c r="B19" s="75">
        <v>3314.6289999999999</v>
      </c>
      <c r="C19" s="76">
        <v>3241.5319999999997</v>
      </c>
      <c r="D19" s="76">
        <v>3132.3930000000005</v>
      </c>
      <c r="E19" s="76">
        <v>3080.9979999999996</v>
      </c>
      <c r="F19" s="76">
        <v>3101.357</v>
      </c>
      <c r="G19" s="76">
        <v>3400.25</v>
      </c>
      <c r="H19" s="76">
        <v>3973.8289999999997</v>
      </c>
      <c r="I19" s="76">
        <v>4504.0670000000018</v>
      </c>
      <c r="J19" s="76">
        <v>4942.9790000000003</v>
      </c>
      <c r="K19" s="76">
        <v>5162.5309999999981</v>
      </c>
      <c r="L19" s="76">
        <v>5259.4759999999997</v>
      </c>
      <c r="M19" s="76">
        <v>5226.3420000000006</v>
      </c>
      <c r="N19" s="76">
        <v>5042.4769999999999</v>
      </c>
      <c r="O19" s="76">
        <v>4724.3449999999993</v>
      </c>
      <c r="P19" s="76">
        <v>4632.389000000001</v>
      </c>
      <c r="Q19" s="76">
        <v>4567.2920000000004</v>
      </c>
      <c r="R19" s="76">
        <v>4674.3729999999996</v>
      </c>
      <c r="S19" s="76">
        <v>5299.3559999999998</v>
      </c>
      <c r="T19" s="76">
        <v>5635.5330000000004</v>
      </c>
      <c r="U19" s="76">
        <v>5542.0629999999992</v>
      </c>
      <c r="V19" s="76">
        <v>5202.9769999999999</v>
      </c>
      <c r="W19" s="76">
        <v>4628.2650000000012</v>
      </c>
      <c r="X19" s="76">
        <v>4317.4110000000001</v>
      </c>
      <c r="Y19" s="76">
        <v>3689.2740000000003</v>
      </c>
      <c r="Z19" s="73"/>
      <c r="AA19" s="74">
        <f>SUM(B19:Z19)</f>
        <v>106296.13799999998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110</v>
      </c>
    </row>
    <row r="21" spans="1:27" ht="24.95" customHeight="1" x14ac:dyDescent="0.2">
      <c r="A21" s="80" t="s">
        <v>16</v>
      </c>
      <c r="B21" s="72">
        <v>159</v>
      </c>
      <c r="C21" s="72">
        <v>179.5</v>
      </c>
      <c r="D21" s="72">
        <v>173.5</v>
      </c>
      <c r="E21" s="72">
        <v>165</v>
      </c>
      <c r="F21" s="72">
        <v>150.5</v>
      </c>
      <c r="G21" s="72">
        <v>137.5</v>
      </c>
      <c r="H21" s="72">
        <v>171</v>
      </c>
      <c r="I21" s="72">
        <v>157.5</v>
      </c>
      <c r="J21" s="72">
        <v>160.5</v>
      </c>
      <c r="K21" s="72">
        <v>165</v>
      </c>
      <c r="L21" s="72">
        <v>180</v>
      </c>
      <c r="M21" s="72">
        <v>181.5</v>
      </c>
      <c r="N21" s="72">
        <v>180</v>
      </c>
      <c r="O21" s="72">
        <v>182</v>
      </c>
      <c r="P21" s="72">
        <v>183</v>
      </c>
      <c r="Q21" s="72">
        <v>182</v>
      </c>
      <c r="R21" s="72">
        <v>171.5</v>
      </c>
      <c r="S21" s="72">
        <v>200.5</v>
      </c>
      <c r="T21" s="72">
        <v>209</v>
      </c>
      <c r="U21" s="72">
        <v>194.5</v>
      </c>
      <c r="V21" s="72">
        <v>177.5</v>
      </c>
      <c r="W21" s="72">
        <v>149.5</v>
      </c>
      <c r="X21" s="72">
        <v>140.5</v>
      </c>
      <c r="Y21" s="72">
        <v>138.5</v>
      </c>
      <c r="Z21" s="72"/>
      <c r="AA21" s="74">
        <f>SUM(B21:Z21)</f>
        <v>4089</v>
      </c>
    </row>
    <row r="22" spans="1:27" ht="30" customHeight="1" thickBot="1" x14ac:dyDescent="0.25">
      <c r="A22" s="81" t="s">
        <v>17</v>
      </c>
      <c r="B22" s="82">
        <f t="shared" ref="B22:AA22" si="1">SUM(B17:B21)</f>
        <v>5471.4709999999995</v>
      </c>
      <c r="C22" s="83">
        <f t="shared" si="1"/>
        <v>5417.9639999999999</v>
      </c>
      <c r="D22" s="83">
        <f t="shared" si="1"/>
        <v>5413.7970000000005</v>
      </c>
      <c r="E22" s="83">
        <f t="shared" si="1"/>
        <v>5243.0169999999998</v>
      </c>
      <c r="F22" s="83">
        <f t="shared" si="1"/>
        <v>5264.357</v>
      </c>
      <c r="G22" s="83">
        <f t="shared" si="1"/>
        <v>5654.3270000000002</v>
      </c>
      <c r="H22" s="83">
        <f t="shared" si="1"/>
        <v>6400.9249999999993</v>
      </c>
      <c r="I22" s="83">
        <f t="shared" si="1"/>
        <v>7052.0700000000015</v>
      </c>
      <c r="J22" s="83">
        <f t="shared" si="1"/>
        <v>7545.0920000000006</v>
      </c>
      <c r="K22" s="83">
        <f t="shared" si="1"/>
        <v>7746.7839999999978</v>
      </c>
      <c r="L22" s="83">
        <f t="shared" si="1"/>
        <v>7775.2259999999987</v>
      </c>
      <c r="M22" s="83">
        <f t="shared" si="1"/>
        <v>7709.7160000000003</v>
      </c>
      <c r="N22" s="83">
        <f t="shared" si="1"/>
        <v>7477.4830000000002</v>
      </c>
      <c r="O22" s="83">
        <f t="shared" si="1"/>
        <v>7099.4869999999992</v>
      </c>
      <c r="P22" s="83">
        <f t="shared" si="1"/>
        <v>7008.9550000000008</v>
      </c>
      <c r="Q22" s="83">
        <f t="shared" si="1"/>
        <v>6891.5740000000005</v>
      </c>
      <c r="R22" s="83">
        <f t="shared" si="1"/>
        <v>6984.3680000000004</v>
      </c>
      <c r="S22" s="83">
        <f t="shared" si="1"/>
        <v>7776.0749999999998</v>
      </c>
      <c r="T22" s="83">
        <f t="shared" si="1"/>
        <v>8082.817</v>
      </c>
      <c r="U22" s="83">
        <f t="shared" si="1"/>
        <v>7944.3499999999985</v>
      </c>
      <c r="V22" s="83">
        <f t="shared" si="1"/>
        <v>7532.5349999999999</v>
      </c>
      <c r="W22" s="83">
        <f t="shared" si="1"/>
        <v>6855.420000000001</v>
      </c>
      <c r="X22" s="83">
        <f t="shared" si="1"/>
        <v>6390.5050000000001</v>
      </c>
      <c r="Y22" s="83">
        <f t="shared" si="1"/>
        <v>5858.4030000000002</v>
      </c>
      <c r="Z22" s="84">
        <f t="shared" si="1"/>
        <v>0</v>
      </c>
      <c r="AA22" s="85">
        <f t="shared" si="1"/>
        <v>162596.71799999999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829</v>
      </c>
      <c r="C25" s="67">
        <v>849.5</v>
      </c>
      <c r="D25" s="67">
        <v>843.5</v>
      </c>
      <c r="E25" s="67">
        <v>835</v>
      </c>
      <c r="F25" s="67">
        <v>828.5</v>
      </c>
      <c r="G25" s="67">
        <v>807.5</v>
      </c>
      <c r="H25" s="67">
        <v>841</v>
      </c>
      <c r="I25" s="67">
        <v>827.5</v>
      </c>
      <c r="J25" s="67">
        <v>830.5</v>
      </c>
      <c r="K25" s="67">
        <v>835</v>
      </c>
      <c r="L25" s="67">
        <v>857</v>
      </c>
      <c r="M25" s="67">
        <v>858.5</v>
      </c>
      <c r="N25" s="67">
        <v>857</v>
      </c>
      <c r="O25" s="67">
        <v>859</v>
      </c>
      <c r="P25" s="67">
        <v>860</v>
      </c>
      <c r="Q25" s="67">
        <v>852</v>
      </c>
      <c r="R25" s="67">
        <v>848.5</v>
      </c>
      <c r="S25" s="67">
        <v>877.5</v>
      </c>
      <c r="T25" s="67">
        <v>879</v>
      </c>
      <c r="U25" s="67">
        <v>864.5</v>
      </c>
      <c r="V25" s="67">
        <v>847.5</v>
      </c>
      <c r="W25" s="67">
        <v>819.5</v>
      </c>
      <c r="X25" s="67">
        <v>810.5</v>
      </c>
      <c r="Y25" s="67">
        <v>808.5</v>
      </c>
      <c r="Z25" s="68"/>
      <c r="AA25" s="69">
        <f>SUM(B25:Z25)</f>
        <v>20226</v>
      </c>
    </row>
    <row r="26" spans="1:27" ht="24.95" customHeight="1" x14ac:dyDescent="0.2">
      <c r="A26" s="70" t="s">
        <v>20</v>
      </c>
      <c r="B26" s="71">
        <v>4794.4709999999995</v>
      </c>
      <c r="C26" s="72">
        <v>4621.4639999999999</v>
      </c>
      <c r="D26" s="72">
        <v>4579.2969999999996</v>
      </c>
      <c r="E26" s="72">
        <v>4417.0169999999998</v>
      </c>
      <c r="F26" s="72">
        <v>4452.857</v>
      </c>
      <c r="G26" s="72">
        <v>4855.8270000000002</v>
      </c>
      <c r="H26" s="72">
        <v>5568.9250000000002</v>
      </c>
      <c r="I26" s="72">
        <v>6295.57</v>
      </c>
      <c r="J26" s="72">
        <v>6893.5919999999996</v>
      </c>
      <c r="K26" s="72">
        <v>7108.7839999999997</v>
      </c>
      <c r="L26" s="72">
        <v>7138.2259999999997</v>
      </c>
      <c r="M26" s="72">
        <v>7059.2160000000003</v>
      </c>
      <c r="N26" s="72">
        <v>6814.4830000000002</v>
      </c>
      <c r="O26" s="72">
        <v>6392.4870000000001</v>
      </c>
      <c r="P26" s="72">
        <v>6272.9549999999999</v>
      </c>
      <c r="Q26" s="72">
        <v>6145.5739999999996</v>
      </c>
      <c r="R26" s="72">
        <v>6272.8680000000004</v>
      </c>
      <c r="S26" s="72">
        <v>7109.5749999999998</v>
      </c>
      <c r="T26" s="72">
        <v>7419.817</v>
      </c>
      <c r="U26" s="72">
        <v>7290.85</v>
      </c>
      <c r="V26" s="72">
        <v>6889.0349999999999</v>
      </c>
      <c r="W26" s="72">
        <v>6230.92</v>
      </c>
      <c r="X26" s="72">
        <v>5796.0050000000001</v>
      </c>
      <c r="Y26" s="72">
        <v>5257.9030000000002</v>
      </c>
      <c r="Z26" s="73"/>
      <c r="AA26" s="74">
        <f>SUM(B26:Z26)</f>
        <v>145677.71799999999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5623.4709999999995</v>
      </c>
      <c r="C28" s="57">
        <f t="shared" si="2"/>
        <v>5470.9639999999999</v>
      </c>
      <c r="D28" s="57">
        <f t="shared" si="2"/>
        <v>5422.7969999999996</v>
      </c>
      <c r="E28" s="57">
        <f t="shared" si="2"/>
        <v>5252.0169999999998</v>
      </c>
      <c r="F28" s="57">
        <f t="shared" si="2"/>
        <v>5281.357</v>
      </c>
      <c r="G28" s="57">
        <f t="shared" si="2"/>
        <v>5663.3270000000002</v>
      </c>
      <c r="H28" s="57">
        <f t="shared" si="2"/>
        <v>6409.9250000000002</v>
      </c>
      <c r="I28" s="57">
        <f t="shared" si="2"/>
        <v>7123.07</v>
      </c>
      <c r="J28" s="57">
        <f t="shared" si="2"/>
        <v>7724.0919999999996</v>
      </c>
      <c r="K28" s="57">
        <f t="shared" si="2"/>
        <v>7943.7839999999997</v>
      </c>
      <c r="L28" s="57">
        <f t="shared" si="2"/>
        <v>7995.2259999999997</v>
      </c>
      <c r="M28" s="57">
        <f t="shared" si="2"/>
        <v>7917.7160000000003</v>
      </c>
      <c r="N28" s="57">
        <f t="shared" si="2"/>
        <v>7671.4830000000002</v>
      </c>
      <c r="O28" s="57">
        <f t="shared" si="2"/>
        <v>7251.4870000000001</v>
      </c>
      <c r="P28" s="57">
        <f t="shared" si="2"/>
        <v>7132.9549999999999</v>
      </c>
      <c r="Q28" s="57">
        <f t="shared" si="2"/>
        <v>6997.5739999999996</v>
      </c>
      <c r="R28" s="57">
        <f t="shared" si="2"/>
        <v>7121.3680000000004</v>
      </c>
      <c r="S28" s="57">
        <f t="shared" si="2"/>
        <v>7987.0749999999998</v>
      </c>
      <c r="T28" s="57">
        <f t="shared" si="2"/>
        <v>8298.8169999999991</v>
      </c>
      <c r="U28" s="57">
        <f t="shared" si="2"/>
        <v>8155.35</v>
      </c>
      <c r="V28" s="57">
        <f t="shared" si="2"/>
        <v>7736.5349999999999</v>
      </c>
      <c r="W28" s="57">
        <f t="shared" si="2"/>
        <v>7050.42</v>
      </c>
      <c r="X28" s="57">
        <f t="shared" si="2"/>
        <v>6606.5050000000001</v>
      </c>
      <c r="Y28" s="57">
        <f t="shared" si="2"/>
        <v>6066.4030000000002</v>
      </c>
      <c r="Z28" s="58">
        <f t="shared" si="2"/>
        <v>0</v>
      </c>
      <c r="AA28" s="59">
        <f t="shared" si="2"/>
        <v>165903.71799999999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>
        <v>1</v>
      </c>
      <c r="S31" s="90">
        <v>1</v>
      </c>
      <c r="T31" s="90">
        <v>1</v>
      </c>
      <c r="U31" s="90">
        <v>1</v>
      </c>
      <c r="V31" s="90">
        <v>6</v>
      </c>
      <c r="W31" s="90"/>
      <c r="X31" s="90"/>
      <c r="Y31" s="90"/>
      <c r="Z31" s="91"/>
      <c r="AA31" s="69">
        <f t="shared" ref="AA31:AA36" si="3">SUM(B31:Z31)</f>
        <v>10</v>
      </c>
    </row>
    <row r="32" spans="1:27" ht="24.95" customHeight="1" x14ac:dyDescent="0.2">
      <c r="A32" s="92" t="s">
        <v>37</v>
      </c>
      <c r="B32" s="93">
        <v>152</v>
      </c>
      <c r="C32" s="94">
        <v>53</v>
      </c>
      <c r="D32" s="94">
        <v>9</v>
      </c>
      <c r="E32" s="94">
        <v>9</v>
      </c>
      <c r="F32" s="94">
        <v>9</v>
      </c>
      <c r="G32" s="94">
        <v>9</v>
      </c>
      <c r="H32" s="94">
        <v>9</v>
      </c>
      <c r="I32" s="94">
        <v>71</v>
      </c>
      <c r="J32" s="94">
        <v>154</v>
      </c>
      <c r="K32" s="94">
        <v>197</v>
      </c>
      <c r="L32" s="94">
        <v>203</v>
      </c>
      <c r="M32" s="94">
        <v>191</v>
      </c>
      <c r="N32" s="94">
        <v>177</v>
      </c>
      <c r="O32" s="94">
        <v>135</v>
      </c>
      <c r="P32" s="94">
        <v>107</v>
      </c>
      <c r="Q32" s="94">
        <v>106</v>
      </c>
      <c r="R32" s="94">
        <v>129</v>
      </c>
      <c r="S32" s="94">
        <v>203</v>
      </c>
      <c r="T32" s="94">
        <v>215</v>
      </c>
      <c r="U32" s="94">
        <v>210</v>
      </c>
      <c r="V32" s="94">
        <v>198</v>
      </c>
      <c r="W32" s="94">
        <v>195</v>
      </c>
      <c r="X32" s="94">
        <v>216</v>
      </c>
      <c r="Y32" s="94">
        <v>208</v>
      </c>
      <c r="Z32" s="95"/>
      <c r="AA32" s="74">
        <f t="shared" si="3"/>
        <v>3165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>
        <v>8</v>
      </c>
      <c r="G33" s="94"/>
      <c r="H33" s="94"/>
      <c r="I33" s="94"/>
      <c r="J33" s="94">
        <v>25</v>
      </c>
      <c r="K33" s="94"/>
      <c r="L33" s="94">
        <v>17</v>
      </c>
      <c r="M33" s="94">
        <v>17</v>
      </c>
      <c r="N33" s="94">
        <v>17</v>
      </c>
      <c r="O33" s="94">
        <v>17</v>
      </c>
      <c r="P33" s="94">
        <v>17</v>
      </c>
      <c r="Q33" s="94"/>
      <c r="R33" s="94">
        <v>7</v>
      </c>
      <c r="S33" s="94">
        <v>7</v>
      </c>
      <c r="T33" s="94"/>
      <c r="U33" s="94"/>
      <c r="V33" s="94"/>
      <c r="W33" s="94"/>
      <c r="X33" s="94"/>
      <c r="Y33" s="94"/>
      <c r="Z33" s="95"/>
      <c r="AA33" s="74">
        <f t="shared" si="3"/>
        <v>132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83.8</v>
      </c>
      <c r="C35" s="94">
        <v>196.9</v>
      </c>
      <c r="D35" s="94">
        <v>188.2</v>
      </c>
      <c r="E35" s="94">
        <v>413.8</v>
      </c>
      <c r="F35" s="94">
        <v>454.9</v>
      </c>
      <c r="G35" s="94">
        <v>411.5</v>
      </c>
      <c r="H35" s="94">
        <v>221.7</v>
      </c>
      <c r="I35" s="94">
        <v>479.7</v>
      </c>
      <c r="J35" s="94">
        <v>500</v>
      </c>
      <c r="K35" s="94">
        <v>500</v>
      </c>
      <c r="L35" s="94">
        <v>500</v>
      </c>
      <c r="M35" s="94">
        <v>500</v>
      </c>
      <c r="N35" s="94">
        <v>378.3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283.7</v>
      </c>
      <c r="U35" s="94">
        <v>449</v>
      </c>
      <c r="V35" s="94">
        <v>500</v>
      </c>
      <c r="W35" s="94">
        <v>500</v>
      </c>
      <c r="X35" s="94">
        <v>398.8</v>
      </c>
      <c r="Y35" s="94">
        <v>407.9</v>
      </c>
      <c r="Z35" s="95"/>
      <c r="AA35" s="74">
        <f t="shared" si="3"/>
        <v>9868.1999999999989</v>
      </c>
    </row>
    <row r="36" spans="1:27" ht="30" customHeight="1" thickBot="1" x14ac:dyDescent="0.25">
      <c r="A36" s="81" t="s">
        <v>41</v>
      </c>
      <c r="B36" s="82">
        <f>SUM(B31:B35)</f>
        <v>235.8</v>
      </c>
      <c r="C36" s="83">
        <f t="shared" ref="C36:Z36" si="4">SUM(C31:C35)</f>
        <v>249.9</v>
      </c>
      <c r="D36" s="83">
        <f t="shared" si="4"/>
        <v>197.2</v>
      </c>
      <c r="E36" s="83">
        <f t="shared" si="4"/>
        <v>422.8</v>
      </c>
      <c r="F36" s="83">
        <f t="shared" si="4"/>
        <v>471.9</v>
      </c>
      <c r="G36" s="83">
        <f t="shared" si="4"/>
        <v>420.5</v>
      </c>
      <c r="H36" s="83">
        <f t="shared" si="4"/>
        <v>230.7</v>
      </c>
      <c r="I36" s="83">
        <f t="shared" si="4"/>
        <v>550.70000000000005</v>
      </c>
      <c r="J36" s="83">
        <f t="shared" si="4"/>
        <v>679</v>
      </c>
      <c r="K36" s="83">
        <f t="shared" si="4"/>
        <v>697</v>
      </c>
      <c r="L36" s="83">
        <f t="shared" si="4"/>
        <v>720</v>
      </c>
      <c r="M36" s="83">
        <f t="shared" si="4"/>
        <v>708</v>
      </c>
      <c r="N36" s="83">
        <f t="shared" si="4"/>
        <v>572.29999999999995</v>
      </c>
      <c r="O36" s="83">
        <f t="shared" si="4"/>
        <v>652</v>
      </c>
      <c r="P36" s="83">
        <f t="shared" si="4"/>
        <v>624</v>
      </c>
      <c r="Q36" s="83">
        <f t="shared" si="4"/>
        <v>606</v>
      </c>
      <c r="R36" s="83">
        <f t="shared" si="4"/>
        <v>637</v>
      </c>
      <c r="S36" s="83">
        <f t="shared" si="4"/>
        <v>711</v>
      </c>
      <c r="T36" s="83">
        <f t="shared" si="4"/>
        <v>499.7</v>
      </c>
      <c r="U36" s="83">
        <f t="shared" si="4"/>
        <v>660</v>
      </c>
      <c r="V36" s="83">
        <f t="shared" si="4"/>
        <v>704</v>
      </c>
      <c r="W36" s="83">
        <f t="shared" si="4"/>
        <v>695</v>
      </c>
      <c r="X36" s="83">
        <f t="shared" si="4"/>
        <v>614.79999999999995</v>
      </c>
      <c r="Y36" s="83">
        <f t="shared" si="4"/>
        <v>615.9</v>
      </c>
      <c r="Z36" s="84">
        <f t="shared" si="4"/>
        <v>0</v>
      </c>
      <c r="AA36" s="85">
        <f t="shared" si="3"/>
        <v>13175.199999999999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83.8</v>
      </c>
      <c r="C43" s="94">
        <v>196.9</v>
      </c>
      <c r="D43" s="94">
        <v>188.2</v>
      </c>
      <c r="E43" s="94">
        <v>413.8</v>
      </c>
      <c r="F43" s="94">
        <v>454.9</v>
      </c>
      <c r="G43" s="94">
        <v>411.5</v>
      </c>
      <c r="H43" s="94">
        <v>221.7</v>
      </c>
      <c r="I43" s="94">
        <v>479.7</v>
      </c>
      <c r="J43" s="94">
        <v>500</v>
      </c>
      <c r="K43" s="94">
        <v>500</v>
      </c>
      <c r="L43" s="94">
        <v>500</v>
      </c>
      <c r="M43" s="94">
        <v>500</v>
      </c>
      <c r="N43" s="94">
        <v>378.3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283.7</v>
      </c>
      <c r="U43" s="94">
        <v>449</v>
      </c>
      <c r="V43" s="94">
        <v>500</v>
      </c>
      <c r="W43" s="94">
        <v>500</v>
      </c>
      <c r="X43" s="94">
        <v>398.8</v>
      </c>
      <c r="Y43" s="94">
        <v>407.9</v>
      </c>
      <c r="Z43" s="95"/>
      <c r="AA43" s="74">
        <f t="shared" si="5"/>
        <v>9868.1999999999989</v>
      </c>
    </row>
    <row r="44" spans="1:27" ht="30" customHeight="1" thickBot="1" x14ac:dyDescent="0.25">
      <c r="A44" s="81" t="s">
        <v>43</v>
      </c>
      <c r="B44" s="82">
        <f>SUM(B39:B43)</f>
        <v>83.8</v>
      </c>
      <c r="C44" s="83">
        <f t="shared" ref="C44:Z44" si="6">SUM(C39:C43)</f>
        <v>196.9</v>
      </c>
      <c r="D44" s="83">
        <f t="shared" si="6"/>
        <v>188.2</v>
      </c>
      <c r="E44" s="83">
        <f t="shared" si="6"/>
        <v>413.8</v>
      </c>
      <c r="F44" s="83">
        <f t="shared" si="6"/>
        <v>454.9</v>
      </c>
      <c r="G44" s="83">
        <f t="shared" si="6"/>
        <v>411.5</v>
      </c>
      <c r="H44" s="83">
        <f t="shared" si="6"/>
        <v>221.7</v>
      </c>
      <c r="I44" s="83">
        <f t="shared" si="6"/>
        <v>479.7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378.3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283.7</v>
      </c>
      <c r="U44" s="83">
        <f t="shared" si="6"/>
        <v>449</v>
      </c>
      <c r="V44" s="83">
        <f t="shared" si="6"/>
        <v>500</v>
      </c>
      <c r="W44" s="83">
        <f t="shared" si="6"/>
        <v>500</v>
      </c>
      <c r="X44" s="83">
        <f t="shared" si="6"/>
        <v>398.8</v>
      </c>
      <c r="Y44" s="83">
        <f t="shared" si="6"/>
        <v>407.9</v>
      </c>
      <c r="Z44" s="84">
        <f t="shared" si="6"/>
        <v>0</v>
      </c>
      <c r="AA44" s="85">
        <f t="shared" si="5"/>
        <v>9868.1999999999989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5707.2709999999997</v>
      </c>
      <c r="C47" s="83">
        <f t="shared" ref="C47:Z47" si="8">SUM(C10:C13)+C22+C36</f>
        <v>5667.8639999999996</v>
      </c>
      <c r="D47" s="83">
        <f t="shared" si="8"/>
        <v>5610.9970000000003</v>
      </c>
      <c r="E47" s="83">
        <f t="shared" si="8"/>
        <v>5665.817</v>
      </c>
      <c r="F47" s="83">
        <f t="shared" si="8"/>
        <v>5736.2569999999996</v>
      </c>
      <c r="G47" s="83">
        <f t="shared" si="8"/>
        <v>6074.8270000000002</v>
      </c>
      <c r="H47" s="83">
        <f t="shared" si="8"/>
        <v>6631.6249999999991</v>
      </c>
      <c r="I47" s="83">
        <f t="shared" si="8"/>
        <v>7602.7700000000013</v>
      </c>
      <c r="J47" s="83">
        <f t="shared" si="8"/>
        <v>8224.0920000000006</v>
      </c>
      <c r="K47" s="83">
        <f t="shared" si="8"/>
        <v>8443.7839999999978</v>
      </c>
      <c r="L47" s="83">
        <f t="shared" si="8"/>
        <v>8495.2259999999987</v>
      </c>
      <c r="M47" s="83">
        <f t="shared" si="8"/>
        <v>8417.7160000000003</v>
      </c>
      <c r="N47" s="83">
        <f t="shared" si="8"/>
        <v>8049.7830000000004</v>
      </c>
      <c r="O47" s="83">
        <f t="shared" si="8"/>
        <v>7751.4869999999992</v>
      </c>
      <c r="P47" s="83">
        <f t="shared" si="8"/>
        <v>7632.9550000000008</v>
      </c>
      <c r="Q47" s="83">
        <f t="shared" si="8"/>
        <v>7497.5740000000005</v>
      </c>
      <c r="R47" s="83">
        <f t="shared" si="8"/>
        <v>7621.3680000000004</v>
      </c>
      <c r="S47" s="83">
        <f t="shared" si="8"/>
        <v>8487.0750000000007</v>
      </c>
      <c r="T47" s="83">
        <f t="shared" si="8"/>
        <v>8582.5169999999998</v>
      </c>
      <c r="U47" s="83">
        <f t="shared" si="8"/>
        <v>8604.3499999999985</v>
      </c>
      <c r="V47" s="83">
        <f t="shared" si="8"/>
        <v>8236.5349999999999</v>
      </c>
      <c r="W47" s="83">
        <f t="shared" si="8"/>
        <v>7550.420000000001</v>
      </c>
      <c r="X47" s="83">
        <f t="shared" si="8"/>
        <v>7005.3050000000003</v>
      </c>
      <c r="Y47" s="83">
        <f t="shared" si="8"/>
        <v>6474.3029999999999</v>
      </c>
      <c r="Z47" s="84">
        <f t="shared" si="8"/>
        <v>0</v>
      </c>
      <c r="AA47" s="100">
        <f>SUM(B47:Z47)</f>
        <v>175771.91800000001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83.8</v>
      </c>
      <c r="C4" s="18">
        <v>196.9</v>
      </c>
      <c r="D4" s="18">
        <v>188.2</v>
      </c>
      <c r="E4" s="18">
        <v>413.8</v>
      </c>
      <c r="F4" s="18">
        <v>454.9</v>
      </c>
      <c r="G4" s="18">
        <v>411.5</v>
      </c>
      <c r="H4" s="18">
        <v>221.7</v>
      </c>
      <c r="I4" s="18">
        <v>479.7</v>
      </c>
      <c r="J4" s="18">
        <v>500</v>
      </c>
      <c r="K4" s="18">
        <v>500</v>
      </c>
      <c r="L4" s="18">
        <v>500</v>
      </c>
      <c r="M4" s="18">
        <v>500</v>
      </c>
      <c r="N4" s="18">
        <v>378.3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283.7</v>
      </c>
      <c r="U4" s="18">
        <v>449</v>
      </c>
      <c r="V4" s="18">
        <v>500</v>
      </c>
      <c r="W4" s="18">
        <v>500</v>
      </c>
      <c r="X4" s="18">
        <v>398.8</v>
      </c>
      <c r="Y4" s="18">
        <v>407.9</v>
      </c>
      <c r="Z4" s="19"/>
      <c r="AA4" s="106">
        <f>SUM(B4:Z4)</f>
        <v>9868.1999999999989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49.01</v>
      </c>
      <c r="C7" s="112">
        <v>44.5</v>
      </c>
      <c r="D7" s="112">
        <v>39.6</v>
      </c>
      <c r="E7" s="112">
        <v>44.5</v>
      </c>
      <c r="F7" s="112">
        <v>45.7</v>
      </c>
      <c r="G7" s="112">
        <v>53.65</v>
      </c>
      <c r="H7" s="112">
        <v>63.84</v>
      </c>
      <c r="I7" s="112">
        <v>70.209999999999994</v>
      </c>
      <c r="J7" s="112">
        <v>62.94</v>
      </c>
      <c r="K7" s="112">
        <v>65.849999999999994</v>
      </c>
      <c r="L7" s="112">
        <v>61.03</v>
      </c>
      <c r="M7" s="112">
        <v>59.28</v>
      </c>
      <c r="N7" s="112">
        <v>58</v>
      </c>
      <c r="O7" s="112">
        <v>53.52</v>
      </c>
      <c r="P7" s="112">
        <v>53.52</v>
      </c>
      <c r="Q7" s="112">
        <v>53.52</v>
      </c>
      <c r="R7" s="112">
        <v>53.52</v>
      </c>
      <c r="S7" s="112">
        <v>69.02</v>
      </c>
      <c r="T7" s="112">
        <v>80.97</v>
      </c>
      <c r="U7" s="112">
        <v>72.11</v>
      </c>
      <c r="V7" s="112">
        <v>62.94</v>
      </c>
      <c r="W7" s="112">
        <v>59.28</v>
      </c>
      <c r="X7" s="112">
        <v>57</v>
      </c>
      <c r="Y7" s="112">
        <v>53.52</v>
      </c>
      <c r="Z7" s="113"/>
      <c r="AA7" s="114">
        <v>57.792916666666656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83.8</v>
      </c>
      <c r="C23" s="128">
        <v>196.9</v>
      </c>
      <c r="D23" s="128">
        <v>188.2</v>
      </c>
      <c r="E23" s="128">
        <v>413.8</v>
      </c>
      <c r="F23" s="128">
        <v>454.9</v>
      </c>
      <c r="G23" s="128">
        <v>411.5</v>
      </c>
      <c r="H23" s="128">
        <v>221.7</v>
      </c>
      <c r="I23" s="128">
        <v>479.7</v>
      </c>
      <c r="J23" s="128">
        <v>500</v>
      </c>
      <c r="K23" s="128">
        <v>500</v>
      </c>
      <c r="L23" s="128">
        <v>500</v>
      </c>
      <c r="M23" s="128">
        <v>500</v>
      </c>
      <c r="N23" s="128">
        <v>378.3</v>
      </c>
      <c r="O23" s="128">
        <v>500</v>
      </c>
      <c r="P23" s="128">
        <v>500</v>
      </c>
      <c r="Q23" s="128">
        <v>500</v>
      </c>
      <c r="R23" s="128">
        <v>500</v>
      </c>
      <c r="S23" s="128">
        <v>500</v>
      </c>
      <c r="T23" s="128">
        <v>283.7</v>
      </c>
      <c r="U23" s="128">
        <v>449</v>
      </c>
      <c r="V23" s="124">
        <v>500</v>
      </c>
      <c r="W23" s="128">
        <v>500</v>
      </c>
      <c r="X23" s="128">
        <v>398.8</v>
      </c>
      <c r="Y23" s="128">
        <v>407.9</v>
      </c>
      <c r="Z23" s="126"/>
      <c r="AA23" s="127">
        <f t="shared" si="2"/>
        <v>9868.1999999999989</v>
      </c>
    </row>
    <row r="24" spans="1:27" ht="30" customHeight="1" thickBot="1" x14ac:dyDescent="0.25">
      <c r="A24" s="81" t="s">
        <v>43</v>
      </c>
      <c r="B24" s="129">
        <f>IF(LEN(B$2)&gt;0,SUM(B19:B23),"")</f>
        <v>83.8</v>
      </c>
      <c r="C24" s="130">
        <f t="shared" ref="C24:Z24" si="3">IF(LEN(C$2)&gt;0,SUM(C19:C23),"")</f>
        <v>196.9</v>
      </c>
      <c r="D24" s="130">
        <f t="shared" si="3"/>
        <v>188.2</v>
      </c>
      <c r="E24" s="130">
        <f t="shared" si="3"/>
        <v>413.8</v>
      </c>
      <c r="F24" s="130">
        <f t="shared" si="3"/>
        <v>454.9</v>
      </c>
      <c r="G24" s="130">
        <f t="shared" si="3"/>
        <v>411.5</v>
      </c>
      <c r="H24" s="130">
        <f t="shared" si="3"/>
        <v>221.7</v>
      </c>
      <c r="I24" s="130">
        <f t="shared" si="3"/>
        <v>479.7</v>
      </c>
      <c r="J24" s="130">
        <f t="shared" si="3"/>
        <v>500</v>
      </c>
      <c r="K24" s="130">
        <f t="shared" si="3"/>
        <v>500</v>
      </c>
      <c r="L24" s="130">
        <f t="shared" si="3"/>
        <v>500</v>
      </c>
      <c r="M24" s="130">
        <f t="shared" si="3"/>
        <v>500</v>
      </c>
      <c r="N24" s="130">
        <f t="shared" si="3"/>
        <v>378.3</v>
      </c>
      <c r="O24" s="130">
        <f t="shared" si="3"/>
        <v>500</v>
      </c>
      <c r="P24" s="130">
        <f t="shared" si="3"/>
        <v>500</v>
      </c>
      <c r="Q24" s="130">
        <f t="shared" si="3"/>
        <v>500</v>
      </c>
      <c r="R24" s="130">
        <f t="shared" si="3"/>
        <v>500</v>
      </c>
      <c r="S24" s="130">
        <f t="shared" si="3"/>
        <v>500</v>
      </c>
      <c r="T24" s="130">
        <f t="shared" si="3"/>
        <v>283.7</v>
      </c>
      <c r="U24" s="130">
        <f t="shared" si="3"/>
        <v>449</v>
      </c>
      <c r="V24" s="130">
        <f t="shared" si="3"/>
        <v>500</v>
      </c>
      <c r="W24" s="130">
        <f t="shared" si="3"/>
        <v>500</v>
      </c>
      <c r="X24" s="130">
        <f t="shared" si="3"/>
        <v>398.8</v>
      </c>
      <c r="Y24" s="130">
        <f t="shared" si="3"/>
        <v>407.9</v>
      </c>
      <c r="Z24" s="131" t="str">
        <f t="shared" si="3"/>
        <v/>
      </c>
      <c r="AA24" s="85">
        <f t="shared" si="2"/>
        <v>9868.1999999999989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2021-02-17T12:27:02Z</dcterms:created>
  <dcterms:modified xsi:type="dcterms:W3CDTF">2021-02-17T12:27:03Z</dcterms:modified>
</cp:coreProperties>
</file>