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[1]SPOT_Orders_OverView_01!$A$48:$A$83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<sst xmlns="http://schemas.openxmlformats.org/spreadsheetml/2006/main" count="109" uniqueCount="49">
  <si>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16/02/2021 14:21:54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</si>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</sst>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821</c:v>
                </c:pt>
                <c:pt idx="1">
                  <c:v>821</c:v>
                </c:pt>
                <c:pt idx="2">
                  <c:v>821</c:v>
                </c:pt>
                <c:pt idx="3">
                  <c:v>821</c:v>
                </c:pt>
                <c:pt idx="4">
                  <c:v>821</c:v>
                </c:pt>
                <c:pt idx="5">
                  <c:v>821</c:v>
                </c:pt>
                <c:pt idx="6">
                  <c:v>821</c:v>
                </c:pt>
                <c:pt idx="7">
                  <c:v>821</c:v>
                </c:pt>
                <c:pt idx="8">
                  <c:v>821</c:v>
                </c:pt>
                <c:pt idx="9">
                  <c:v>821</c:v>
                </c:pt>
                <c:pt idx="10">
                  <c:v>821</c:v>
                </c:pt>
                <c:pt idx="11">
                  <c:v>821</c:v>
                </c:pt>
                <c:pt idx="12">
                  <c:v>821</c:v>
                </c:pt>
                <c:pt idx="13">
                  <c:v>821</c:v>
                </c:pt>
                <c:pt idx="14">
                  <c:v>821</c:v>
                </c:pt>
                <c:pt idx="15">
                  <c:v>821</c:v>
                </c:pt>
                <c:pt idx="16">
                  <c:v>821</c:v>
                </c:pt>
                <c:pt idx="17">
                  <c:v>931</c:v>
                </c:pt>
                <c:pt idx="18">
                  <c:v>931</c:v>
                </c:pt>
                <c:pt idx="19">
                  <c:v>931</c:v>
                </c:pt>
                <c:pt idx="20">
                  <c:v>821</c:v>
                </c:pt>
                <c:pt idx="21">
                  <c:v>821</c:v>
                </c:pt>
                <c:pt idx="22">
                  <c:v>821</c:v>
                </c:pt>
                <c:pt idx="23">
                  <c:v>821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1277.9000000000001</c:v>
                </c:pt>
                <c:pt idx="1">
                  <c:v>1277.9000000000001</c:v>
                </c:pt>
                <c:pt idx="2">
                  <c:v>1277.9000000000001</c:v>
                </c:pt>
                <c:pt idx="3">
                  <c:v>1459.9</c:v>
                </c:pt>
                <c:pt idx="4">
                  <c:v>1747.9</c:v>
                </c:pt>
                <c:pt idx="5">
                  <c:v>1952.6220000000001</c:v>
                </c:pt>
                <c:pt idx="6">
                  <c:v>2666.241</c:v>
                </c:pt>
                <c:pt idx="7">
                  <c:v>2598.7570000000001</c:v>
                </c:pt>
                <c:pt idx="8">
                  <c:v>2620.357</c:v>
                </c:pt>
                <c:pt idx="9">
                  <c:v>2604.5650000000001</c:v>
                </c:pt>
                <c:pt idx="10">
                  <c:v>2551.0569999999998</c:v>
                </c:pt>
                <c:pt idx="11">
                  <c:v>2721.7939999999999</c:v>
                </c:pt>
                <c:pt idx="12">
                  <c:v>2840.0749999999998</c:v>
                </c:pt>
                <c:pt idx="13">
                  <c:v>2667.16</c:v>
                </c:pt>
                <c:pt idx="14">
                  <c:v>2945.52</c:v>
                </c:pt>
                <c:pt idx="15">
                  <c:v>2910</c:v>
                </c:pt>
                <c:pt idx="16">
                  <c:v>2926.13</c:v>
                </c:pt>
                <c:pt idx="17">
                  <c:v>3014.585</c:v>
                </c:pt>
                <c:pt idx="18">
                  <c:v>3169.59</c:v>
                </c:pt>
                <c:pt idx="19">
                  <c:v>3050.9349999999999</c:v>
                </c:pt>
                <c:pt idx="20">
                  <c:v>2927.5309999999999</c:v>
                </c:pt>
                <c:pt idx="21">
                  <c:v>2858.8050000000003</c:v>
                </c:pt>
                <c:pt idx="22">
                  <c:v>2847.5909999999999</c:v>
                </c:pt>
                <c:pt idx="23">
                  <c:v>2375.3109999999997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1473</c:v>
                </c:pt>
                <c:pt idx="1">
                  <c:v>1399</c:v>
                </c:pt>
                <c:pt idx="2">
                  <c:v>1411</c:v>
                </c:pt>
                <c:pt idx="3">
                  <c:v>1443.5340000000001</c:v>
                </c:pt>
                <c:pt idx="4">
                  <c:v>1374</c:v>
                </c:pt>
                <c:pt idx="5">
                  <c:v>1458</c:v>
                </c:pt>
                <c:pt idx="6">
                  <c:v>1421</c:v>
                </c:pt>
                <c:pt idx="7">
                  <c:v>1165.3</c:v>
                </c:pt>
                <c:pt idx="8">
                  <c:v>1062.3</c:v>
                </c:pt>
                <c:pt idx="9">
                  <c:v>1249.9000000000001</c:v>
                </c:pt>
                <c:pt idx="10">
                  <c:v>1580</c:v>
                </c:pt>
                <c:pt idx="11">
                  <c:v>1586</c:v>
                </c:pt>
                <c:pt idx="12">
                  <c:v>1708</c:v>
                </c:pt>
                <c:pt idx="13">
                  <c:v>1696</c:v>
                </c:pt>
                <c:pt idx="14">
                  <c:v>1658</c:v>
                </c:pt>
                <c:pt idx="15">
                  <c:v>1613</c:v>
                </c:pt>
                <c:pt idx="16">
                  <c:v>1510.4</c:v>
                </c:pt>
                <c:pt idx="17">
                  <c:v>1732</c:v>
                </c:pt>
                <c:pt idx="18">
                  <c:v>1785</c:v>
                </c:pt>
                <c:pt idx="19">
                  <c:v>1727.3</c:v>
                </c:pt>
                <c:pt idx="20">
                  <c:v>1848.7950000000001</c:v>
                </c:pt>
                <c:pt idx="21">
                  <c:v>1780.5</c:v>
                </c:pt>
                <c:pt idx="22">
                  <c:v>1534.3</c:v>
                </c:pt>
                <c:pt idx="23">
                  <c:v>1721.7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1365.6239999999998</c:v>
                </c:pt>
                <c:pt idx="1">
                  <c:v>1331.7550000000001</c:v>
                </c:pt>
                <c:pt idx="2">
                  <c:v>1305.0349999999999</c:v>
                </c:pt>
                <c:pt idx="3">
                  <c:v>1268.6410000000001</c:v>
                </c:pt>
                <c:pt idx="4">
                  <c:v>1216.8200000000002</c:v>
                </c:pt>
                <c:pt idx="5">
                  <c:v>1154.2740000000001</c:v>
                </c:pt>
                <c:pt idx="6">
                  <c:v>1115.722</c:v>
                </c:pt>
                <c:pt idx="7">
                  <c:v>1296.4069999999999</c:v>
                </c:pt>
                <c:pt idx="8">
                  <c:v>1639.7979999999995</c:v>
                </c:pt>
                <c:pt idx="9">
                  <c:v>1905.98</c:v>
                </c:pt>
                <c:pt idx="10">
                  <c:v>2035.7190000000001</c:v>
                </c:pt>
                <c:pt idx="11">
                  <c:v>2050.1530000000002</c:v>
                </c:pt>
                <c:pt idx="12">
                  <c:v>1981.2900000000002</c:v>
                </c:pt>
                <c:pt idx="13">
                  <c:v>1810.1210000000001</c:v>
                </c:pt>
                <c:pt idx="14">
                  <c:v>1514.4760000000001</c:v>
                </c:pt>
                <c:pt idx="15">
                  <c:v>1092.5620000000001</c:v>
                </c:pt>
                <c:pt idx="16">
                  <c:v>725.96799999999996</c:v>
                </c:pt>
                <c:pt idx="17">
                  <c:v>606.77699999999993</c:v>
                </c:pt>
                <c:pt idx="18">
                  <c:v>605.68399999999986</c:v>
                </c:pt>
                <c:pt idx="19">
                  <c:v>609.76900000000012</c:v>
                </c:pt>
                <c:pt idx="20">
                  <c:v>609.25200000000007</c:v>
                </c:pt>
                <c:pt idx="21">
                  <c:v>615.17399999999998</c:v>
                </c:pt>
                <c:pt idx="22">
                  <c:v>625.20699999999999</c:v>
                </c:pt>
                <c:pt idx="23">
                  <c:v>638.98899999999992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929</c:v>
                </c:pt>
                <c:pt idx="1">
                  <c:v>929</c:v>
                </c:pt>
                <c:pt idx="2">
                  <c:v>909</c:v>
                </c:pt>
                <c:pt idx="3">
                  <c:v>904</c:v>
                </c:pt>
                <c:pt idx="4">
                  <c:v>904</c:v>
                </c:pt>
                <c:pt idx="5">
                  <c:v>1009</c:v>
                </c:pt>
                <c:pt idx="6">
                  <c:v>1090</c:v>
                </c:pt>
                <c:pt idx="7">
                  <c:v>1692</c:v>
                </c:pt>
                <c:pt idx="8">
                  <c:v>2132</c:v>
                </c:pt>
                <c:pt idx="9">
                  <c:v>2076</c:v>
                </c:pt>
                <c:pt idx="10">
                  <c:v>1911</c:v>
                </c:pt>
                <c:pt idx="11">
                  <c:v>1710</c:v>
                </c:pt>
                <c:pt idx="12">
                  <c:v>1365</c:v>
                </c:pt>
                <c:pt idx="13">
                  <c:v>1349</c:v>
                </c:pt>
                <c:pt idx="14">
                  <c:v>1341</c:v>
                </c:pt>
                <c:pt idx="15">
                  <c:v>1595</c:v>
                </c:pt>
                <c:pt idx="16">
                  <c:v>1950</c:v>
                </c:pt>
                <c:pt idx="17">
                  <c:v>2375</c:v>
                </c:pt>
                <c:pt idx="18">
                  <c:v>2345</c:v>
                </c:pt>
                <c:pt idx="19">
                  <c:v>2325</c:v>
                </c:pt>
                <c:pt idx="20">
                  <c:v>1905</c:v>
                </c:pt>
                <c:pt idx="21">
                  <c:v>1340</c:v>
                </c:pt>
                <c:pt idx="22">
                  <c:v>1154</c:v>
                </c:pt>
                <c:pt idx="23">
                  <c:v>1030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6934552"/>
        <c:axId val="266934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5866.5619999999999</c:v>
                </c:pt>
                <c:pt idx="1">
                  <c:v>5758.6579999999994</c:v>
                </c:pt>
                <c:pt idx="2">
                  <c:v>5723.9310000000014</c:v>
                </c:pt>
                <c:pt idx="3">
                  <c:v>5897.0750000000007</c:v>
                </c:pt>
                <c:pt idx="4">
                  <c:v>6063.723</c:v>
                </c:pt>
                <c:pt idx="5">
                  <c:v>6394.8960000000006</c:v>
                </c:pt>
                <c:pt idx="6">
                  <c:v>7113.9500000000007</c:v>
                </c:pt>
                <c:pt idx="7">
                  <c:v>7573.4239999999972</c:v>
                </c:pt>
                <c:pt idx="8">
                  <c:v>8275.49</c:v>
                </c:pt>
                <c:pt idx="9">
                  <c:v>8657.4700000000012</c:v>
                </c:pt>
                <c:pt idx="10">
                  <c:v>8898.7760000000035</c:v>
                </c:pt>
                <c:pt idx="11">
                  <c:v>8888.9470000000001</c:v>
                </c:pt>
                <c:pt idx="12">
                  <c:v>8715.3650000000016</c:v>
                </c:pt>
                <c:pt idx="13">
                  <c:v>8343.2810000000009</c:v>
                </c:pt>
                <c:pt idx="14">
                  <c:v>8279.996000000001</c:v>
                </c:pt>
                <c:pt idx="15">
                  <c:v>8031.561999999999</c:v>
                </c:pt>
                <c:pt idx="16">
                  <c:v>7933.4550000000008</c:v>
                </c:pt>
                <c:pt idx="17">
                  <c:v>8659.362000000001</c:v>
                </c:pt>
                <c:pt idx="18">
                  <c:v>8836.2739999999976</c:v>
                </c:pt>
                <c:pt idx="19">
                  <c:v>8643.9850000000024</c:v>
                </c:pt>
                <c:pt idx="20">
                  <c:v>8111.5780000000013</c:v>
                </c:pt>
                <c:pt idx="21">
                  <c:v>7415.5030000000024</c:v>
                </c:pt>
                <c:pt idx="22">
                  <c:v>6982.1170000000002</c:v>
                </c:pt>
                <c:pt idx="23">
                  <c:v>6586.9589999999998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34552"/>
        <c:axId val="266934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49.58</c:v>
                </c:pt>
                <c:pt idx="1">
                  <c:v>44.8</c:v>
                </c:pt>
                <c:pt idx="2">
                  <c:v>44</c:v>
                </c:pt>
                <c:pt idx="3">
                  <c:v>45.99</c:v>
                </c:pt>
                <c:pt idx="4">
                  <c:v>43</c:v>
                </c:pt>
                <c:pt idx="5">
                  <c:v>52.23</c:v>
                </c:pt>
                <c:pt idx="6">
                  <c:v>66.760000000000005</c:v>
                </c:pt>
                <c:pt idx="7">
                  <c:v>69.72</c:v>
                </c:pt>
                <c:pt idx="8">
                  <c:v>75</c:v>
                </c:pt>
                <c:pt idx="9">
                  <c:v>70</c:v>
                </c:pt>
                <c:pt idx="10">
                  <c:v>68.09</c:v>
                </c:pt>
                <c:pt idx="11">
                  <c:v>68.84</c:v>
                </c:pt>
                <c:pt idx="12">
                  <c:v>68</c:v>
                </c:pt>
                <c:pt idx="13">
                  <c:v>65.44</c:v>
                </c:pt>
                <c:pt idx="14">
                  <c:v>68.099999999999994</c:v>
                </c:pt>
                <c:pt idx="15">
                  <c:v>68.69</c:v>
                </c:pt>
                <c:pt idx="16">
                  <c:v>69.260000000000005</c:v>
                </c:pt>
                <c:pt idx="17">
                  <c:v>82.15</c:v>
                </c:pt>
                <c:pt idx="18">
                  <c:v>90.96</c:v>
                </c:pt>
                <c:pt idx="19">
                  <c:v>78.819999999999993</c:v>
                </c:pt>
                <c:pt idx="20">
                  <c:v>70.58</c:v>
                </c:pt>
                <c:pt idx="21">
                  <c:v>65.19</c:v>
                </c:pt>
                <c:pt idx="22">
                  <c:v>60</c:v>
                </c:pt>
                <c:pt idx="23">
                  <c:v>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35728"/>
        <c:axId val="266935336"/>
      </c:lineChart>
      <c:catAx>
        <c:axId val="266934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34944"/>
        <c:crosses val="autoZero"/>
        <c:auto val="1"/>
        <c:lblAlgn val="ctr"/>
        <c:lblOffset val="100"/>
        <c:noMultiLvlLbl val="0"/>
      </c:catAx>
      <c:valAx>
        <c:axId val="26693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34552"/>
        <c:crosses val="autoZero"/>
        <c:crossBetween val="between"/>
      </c:valAx>
      <c:valAx>
        <c:axId val="266935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35728"/>
        <c:crosses val="max"/>
        <c:crossBetween val="between"/>
      </c:valAx>
      <c:catAx>
        <c:axId val="266935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93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44244</v>
          </cell>
        </row>
        <row r="5">
          <cell r="C5" t="str">
            <v>DAM</v>
          </cell>
        </row>
        <row r="26">
          <cell r="C26">
            <v>20034</v>
          </cell>
        </row>
        <row r="27">
          <cell r="C27">
            <v>59290.126000000047</v>
          </cell>
        </row>
        <row r="28">
          <cell r="C28">
            <v>36269</v>
          </cell>
        </row>
        <row r="29">
          <cell r="C29">
            <v>36938.029000000002</v>
          </cell>
        </row>
        <row r="30">
          <cell r="C30">
            <v>29121.197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22368.097000000002</v>
          </cell>
        </row>
        <row r="39">
          <cell r="C39">
            <v>31665.703000000001</v>
          </cell>
        </row>
        <row r="40">
          <cell r="C40">
            <v>115874.18100000001</v>
          </cell>
        </row>
        <row r="41">
          <cell r="C41">
            <v>102.158</v>
          </cell>
        </row>
        <row r="42">
          <cell r="C42">
            <v>6956.7000000000007</v>
          </cell>
        </row>
        <row r="43">
          <cell r="C43">
            <v>4685.5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49.58</v>
          </cell>
          <cell r="C7">
            <v>44.8</v>
          </cell>
          <cell r="D7">
            <v>44</v>
          </cell>
          <cell r="E7">
            <v>45.99</v>
          </cell>
          <cell r="F7">
            <v>43</v>
          </cell>
          <cell r="G7">
            <v>52.23</v>
          </cell>
          <cell r="H7">
            <v>66.760000000000005</v>
          </cell>
          <cell r="I7">
            <v>69.72</v>
          </cell>
          <cell r="J7">
            <v>75</v>
          </cell>
          <cell r="K7">
            <v>70</v>
          </cell>
          <cell r="L7">
            <v>68.09</v>
          </cell>
          <cell r="M7">
            <v>68.84</v>
          </cell>
          <cell r="N7">
            <v>68</v>
          </cell>
          <cell r="O7">
            <v>65.44</v>
          </cell>
          <cell r="P7">
            <v>68.099999999999994</v>
          </cell>
          <cell r="Q7">
            <v>68.69</v>
          </cell>
          <cell r="R7">
            <v>69.260000000000005</v>
          </cell>
          <cell r="S7">
            <v>82.15</v>
          </cell>
          <cell r="T7">
            <v>90.96</v>
          </cell>
          <cell r="U7">
            <v>78.819999999999993</v>
          </cell>
          <cell r="V7">
            <v>70.58</v>
          </cell>
          <cell r="W7">
            <v>65.19</v>
          </cell>
          <cell r="X7">
            <v>60</v>
          </cell>
          <cell r="Y7">
            <v>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49.58</v>
          </cell>
          <cell r="C7">
            <v>44.8</v>
          </cell>
          <cell r="D7">
            <v>44</v>
          </cell>
          <cell r="E7">
            <v>45.99</v>
          </cell>
          <cell r="F7">
            <v>43</v>
          </cell>
          <cell r="G7">
            <v>52.23</v>
          </cell>
          <cell r="H7">
            <v>66.760000000000005</v>
          </cell>
          <cell r="I7">
            <v>69.72</v>
          </cell>
          <cell r="J7">
            <v>75</v>
          </cell>
          <cell r="K7">
            <v>70</v>
          </cell>
          <cell r="L7">
            <v>68.09</v>
          </cell>
          <cell r="M7">
            <v>68.84</v>
          </cell>
          <cell r="N7">
            <v>68</v>
          </cell>
          <cell r="O7">
            <v>65.44</v>
          </cell>
          <cell r="P7">
            <v>68.099999999999994</v>
          </cell>
          <cell r="Q7">
            <v>68.69</v>
          </cell>
          <cell r="R7">
            <v>69.260000000000005</v>
          </cell>
          <cell r="S7">
            <v>82.15</v>
          </cell>
          <cell r="T7">
            <v>90.96</v>
          </cell>
          <cell r="U7">
            <v>78.819999999999993</v>
          </cell>
          <cell r="V7">
            <v>70.58</v>
          </cell>
          <cell r="W7">
            <v>65.19</v>
          </cell>
          <cell r="X7">
            <v>60</v>
          </cell>
          <cell r="Y7">
            <v>58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B17">
            <v>156</v>
          </cell>
          <cell r="C17">
            <v>156</v>
          </cell>
          <cell r="D17">
            <v>156</v>
          </cell>
          <cell r="E17">
            <v>156</v>
          </cell>
          <cell r="F17">
            <v>156</v>
          </cell>
          <cell r="G17">
            <v>156</v>
          </cell>
          <cell r="H17">
            <v>156</v>
          </cell>
          <cell r="I17">
            <v>156</v>
          </cell>
          <cell r="J17">
            <v>156</v>
          </cell>
          <cell r="K17">
            <v>156</v>
          </cell>
          <cell r="L17">
            <v>156</v>
          </cell>
          <cell r="M17">
            <v>156</v>
          </cell>
          <cell r="N17">
            <v>156</v>
          </cell>
          <cell r="O17">
            <v>156</v>
          </cell>
          <cell r="P17">
            <v>156</v>
          </cell>
          <cell r="Q17">
            <v>156</v>
          </cell>
          <cell r="R17">
            <v>156</v>
          </cell>
          <cell r="S17">
            <v>156</v>
          </cell>
          <cell r="T17">
            <v>156</v>
          </cell>
          <cell r="U17">
            <v>156</v>
          </cell>
          <cell r="V17">
            <v>156</v>
          </cell>
          <cell r="W17">
            <v>156</v>
          </cell>
          <cell r="X17">
            <v>156</v>
          </cell>
          <cell r="Y17">
            <v>156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E25">
            <v>182</v>
          </cell>
          <cell r="F25">
            <v>250</v>
          </cell>
          <cell r="G25">
            <v>413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H26">
            <v>100</v>
          </cell>
          <cell r="I26">
            <v>163</v>
          </cell>
          <cell r="J26">
            <v>163</v>
          </cell>
          <cell r="K26">
            <v>163</v>
          </cell>
          <cell r="L26">
            <v>112.23699999999999</v>
          </cell>
          <cell r="M26">
            <v>163</v>
          </cell>
          <cell r="N26">
            <v>100</v>
          </cell>
          <cell r="O26">
            <v>100</v>
          </cell>
          <cell r="P26">
            <v>204.68799999999999</v>
          </cell>
          <cell r="Q26">
            <v>206.46700000000001</v>
          </cell>
          <cell r="R26">
            <v>163</v>
          </cell>
          <cell r="S26">
            <v>163</v>
          </cell>
          <cell r="T26">
            <v>163</v>
          </cell>
          <cell r="U26">
            <v>163</v>
          </cell>
          <cell r="V26">
            <v>163</v>
          </cell>
          <cell r="W26">
            <v>100</v>
          </cell>
          <cell r="X26">
            <v>100</v>
          </cell>
          <cell r="Y26">
            <v>100</v>
          </cell>
        </row>
        <row r="27">
          <cell r="F27">
            <v>220</v>
          </cell>
          <cell r="G27">
            <v>220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B28">
            <v>175</v>
          </cell>
          <cell r="C28">
            <v>175</v>
          </cell>
          <cell r="D28">
            <v>175</v>
          </cell>
          <cell r="E28">
            <v>175</v>
          </cell>
          <cell r="F28">
            <v>175</v>
          </cell>
          <cell r="G28">
            <v>175</v>
          </cell>
          <cell r="H28">
            <v>426</v>
          </cell>
          <cell r="I28">
            <v>222</v>
          </cell>
          <cell r="J28">
            <v>222</v>
          </cell>
          <cell r="K28">
            <v>222</v>
          </cell>
          <cell r="L28">
            <v>222</v>
          </cell>
          <cell r="M28">
            <v>341.08300000000003</v>
          </cell>
          <cell r="N28">
            <v>426</v>
          </cell>
          <cell r="O28">
            <v>255.488</v>
          </cell>
          <cell r="P28">
            <v>426</v>
          </cell>
          <cell r="Q28">
            <v>426</v>
          </cell>
          <cell r="R28">
            <v>222</v>
          </cell>
          <cell r="S28">
            <v>272.32</v>
          </cell>
          <cell r="T28">
            <v>380.69</v>
          </cell>
          <cell r="U28">
            <v>328.01499999999999</v>
          </cell>
          <cell r="V28">
            <v>222</v>
          </cell>
          <cell r="W28">
            <v>222</v>
          </cell>
          <cell r="X28">
            <v>222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291.72199999999998</v>
          </cell>
          <cell r="H29">
            <v>402</v>
          </cell>
          <cell r="I29">
            <v>402</v>
          </cell>
          <cell r="J29">
            <v>402</v>
          </cell>
          <cell r="K29">
            <v>402</v>
          </cell>
          <cell r="L29">
            <v>402</v>
          </cell>
          <cell r="M29">
            <v>402</v>
          </cell>
          <cell r="N29">
            <v>499.36200000000002</v>
          </cell>
          <cell r="O29">
            <v>500</v>
          </cell>
          <cell r="P29">
            <v>500</v>
          </cell>
          <cell r="Q29">
            <v>402</v>
          </cell>
          <cell r="R29">
            <v>402</v>
          </cell>
          <cell r="S29">
            <v>402</v>
          </cell>
          <cell r="T29">
            <v>402</v>
          </cell>
          <cell r="U29">
            <v>402</v>
          </cell>
          <cell r="V29">
            <v>402</v>
          </cell>
          <cell r="W29">
            <v>402</v>
          </cell>
          <cell r="X29">
            <v>402</v>
          </cell>
          <cell r="Y29">
            <v>402</v>
          </cell>
        </row>
        <row r="31"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10</v>
          </cell>
          <cell r="S31">
            <v>10</v>
          </cell>
          <cell r="T31">
            <v>10</v>
          </cell>
          <cell r="U31">
            <v>10</v>
          </cell>
          <cell r="V31">
            <v>10</v>
          </cell>
          <cell r="W31">
            <v>10</v>
          </cell>
          <cell r="X31">
            <v>10</v>
          </cell>
          <cell r="Y31">
            <v>10</v>
          </cell>
        </row>
        <row r="32">
          <cell r="B32">
            <v>15</v>
          </cell>
          <cell r="C32">
            <v>15</v>
          </cell>
          <cell r="D32">
            <v>15</v>
          </cell>
          <cell r="E32">
            <v>15</v>
          </cell>
          <cell r="F32">
            <v>15</v>
          </cell>
          <cell r="G32">
            <v>15</v>
          </cell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320</v>
          </cell>
          <cell r="J34">
            <v>320</v>
          </cell>
          <cell r="K34">
            <v>320</v>
          </cell>
          <cell r="L34">
            <v>320</v>
          </cell>
          <cell r="M34">
            <v>320</v>
          </cell>
          <cell r="N34">
            <v>320</v>
          </cell>
          <cell r="O34">
            <v>320</v>
          </cell>
          <cell r="P34">
            <v>320</v>
          </cell>
          <cell r="Q34">
            <v>320</v>
          </cell>
          <cell r="R34">
            <v>320</v>
          </cell>
          <cell r="S34">
            <v>320</v>
          </cell>
          <cell r="T34">
            <v>320</v>
          </cell>
          <cell r="U34">
            <v>320</v>
          </cell>
          <cell r="V34">
            <v>320</v>
          </cell>
          <cell r="W34">
            <v>320</v>
          </cell>
          <cell r="X34">
            <v>300</v>
          </cell>
          <cell r="Y34">
            <v>200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210</v>
          </cell>
          <cell r="C37">
            <v>210</v>
          </cell>
          <cell r="D37">
            <v>210</v>
          </cell>
          <cell r="E37">
            <v>210</v>
          </cell>
          <cell r="F37">
            <v>210</v>
          </cell>
          <cell r="G37">
            <v>210</v>
          </cell>
          <cell r="H37">
            <v>294.34100000000001</v>
          </cell>
          <cell r="I37">
            <v>297.85700000000003</v>
          </cell>
          <cell r="J37">
            <v>319.45699999999999</v>
          </cell>
          <cell r="K37">
            <v>298.66500000000002</v>
          </cell>
          <cell r="L37">
            <v>295.92</v>
          </cell>
          <cell r="M37">
            <v>296.81099999999998</v>
          </cell>
          <cell r="N37">
            <v>295.81299999999999</v>
          </cell>
          <cell r="O37">
            <v>292.77199999999999</v>
          </cell>
          <cell r="P37">
            <v>295.93200000000002</v>
          </cell>
          <cell r="Q37">
            <v>296.63299999999998</v>
          </cell>
          <cell r="R37">
            <v>290.78399999999999</v>
          </cell>
          <cell r="S37">
            <v>310.065</v>
          </cell>
          <cell r="T37">
            <v>340</v>
          </cell>
          <cell r="U37">
            <v>297.85899999999998</v>
          </cell>
          <cell r="V37">
            <v>291.76</v>
          </cell>
          <cell r="W37">
            <v>287.77100000000002</v>
          </cell>
          <cell r="X37">
            <v>357.976</v>
          </cell>
          <cell r="Y37">
            <v>355.411</v>
          </cell>
        </row>
        <row r="38">
          <cell r="Q38">
            <v>60</v>
          </cell>
          <cell r="R38">
            <v>324.44600000000003</v>
          </cell>
          <cell r="S38">
            <v>343.3</v>
          </cell>
          <cell r="T38">
            <v>360</v>
          </cell>
          <cell r="U38">
            <v>336.161</v>
          </cell>
          <cell r="V38">
            <v>324.87099999999998</v>
          </cell>
          <cell r="W38">
            <v>323.13400000000001</v>
          </cell>
          <cell r="X38">
            <v>261.71499999999997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240</v>
          </cell>
          <cell r="H41">
            <v>240</v>
          </cell>
          <cell r="I41">
            <v>280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S43">
            <v>50</v>
          </cell>
          <cell r="T43">
            <v>120</v>
          </cell>
        </row>
        <row r="44">
          <cell r="B44">
            <v>50</v>
          </cell>
          <cell r="C44">
            <v>50</v>
          </cell>
          <cell r="D44">
            <v>30</v>
          </cell>
          <cell r="E44">
            <v>25</v>
          </cell>
          <cell r="F44">
            <v>25</v>
          </cell>
          <cell r="G44">
            <v>50</v>
          </cell>
          <cell r="H44">
            <v>115</v>
          </cell>
          <cell r="I44">
            <v>115</v>
          </cell>
          <cell r="J44">
            <v>115</v>
          </cell>
          <cell r="K44">
            <v>115</v>
          </cell>
          <cell r="L44">
            <v>115</v>
          </cell>
          <cell r="M44">
            <v>115</v>
          </cell>
          <cell r="N44">
            <v>115</v>
          </cell>
          <cell r="O44">
            <v>115</v>
          </cell>
          <cell r="P44">
            <v>115</v>
          </cell>
          <cell r="Q44">
            <v>115</v>
          </cell>
          <cell r="R44">
            <v>155</v>
          </cell>
          <cell r="S44">
            <v>230</v>
          </cell>
          <cell r="T44">
            <v>230</v>
          </cell>
          <cell r="U44">
            <v>230</v>
          </cell>
          <cell r="V44">
            <v>230</v>
          </cell>
          <cell r="W44">
            <v>115</v>
          </cell>
          <cell r="X44">
            <v>115</v>
          </cell>
          <cell r="Y44">
            <v>115</v>
          </cell>
        </row>
        <row r="45">
          <cell r="J45">
            <v>130</v>
          </cell>
          <cell r="K45">
            <v>210</v>
          </cell>
          <cell r="L45">
            <v>105</v>
          </cell>
          <cell r="M45">
            <v>90</v>
          </cell>
          <cell r="N45">
            <v>105</v>
          </cell>
          <cell r="O45">
            <v>105</v>
          </cell>
          <cell r="P45">
            <v>105</v>
          </cell>
          <cell r="Q45">
            <v>105</v>
          </cell>
          <cell r="R45">
            <v>200</v>
          </cell>
          <cell r="S45">
            <v>210</v>
          </cell>
          <cell r="T45">
            <v>210</v>
          </cell>
          <cell r="U45">
            <v>210</v>
          </cell>
        </row>
        <row r="46">
          <cell r="I46">
            <v>54</v>
          </cell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54</v>
          </cell>
          <cell r="W46">
            <v>54</v>
          </cell>
          <cell r="X46">
            <v>54</v>
          </cell>
          <cell r="Y46">
            <v>36</v>
          </cell>
        </row>
        <row r="48"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30</v>
          </cell>
        </row>
        <row r="49">
          <cell r="I49">
            <v>90</v>
          </cell>
          <cell r="J49">
            <v>90</v>
          </cell>
          <cell r="K49">
            <v>90</v>
          </cell>
          <cell r="L49">
            <v>90</v>
          </cell>
          <cell r="Q49">
            <v>30</v>
          </cell>
          <cell r="R49">
            <v>90</v>
          </cell>
          <cell r="S49">
            <v>90</v>
          </cell>
          <cell r="T49">
            <v>90</v>
          </cell>
          <cell r="U49">
            <v>90</v>
          </cell>
          <cell r="V49">
            <v>90</v>
          </cell>
          <cell r="W49">
            <v>30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300</v>
          </cell>
          <cell r="J51">
            <v>300</v>
          </cell>
          <cell r="K51">
            <v>200</v>
          </cell>
          <cell r="L51">
            <v>300</v>
          </cell>
          <cell r="M51">
            <v>300</v>
          </cell>
          <cell r="Q51">
            <v>200</v>
          </cell>
          <cell r="R51">
            <v>300</v>
          </cell>
          <cell r="S51">
            <v>300</v>
          </cell>
          <cell r="T51">
            <v>200</v>
          </cell>
          <cell r="U51">
            <v>300</v>
          </cell>
          <cell r="V51">
            <v>300</v>
          </cell>
          <cell r="W51">
            <v>120</v>
          </cell>
        </row>
        <row r="52">
          <cell r="H52">
            <v>16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16</v>
          </cell>
          <cell r="N52">
            <v>16</v>
          </cell>
          <cell r="O52">
            <v>16</v>
          </cell>
          <cell r="P52">
            <v>8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26</v>
          </cell>
        </row>
        <row r="53">
          <cell r="J53">
            <v>210</v>
          </cell>
          <cell r="K53">
            <v>160</v>
          </cell>
          <cell r="S53">
            <v>210</v>
          </cell>
          <cell r="T53">
            <v>210</v>
          </cell>
          <cell r="U53">
            <v>210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I57">
            <v>2</v>
          </cell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1365.6239999999998</v>
          </cell>
          <cell r="C59">
            <v>1331.7550000000001</v>
          </cell>
          <cell r="D59">
            <v>1305.0349999999999</v>
          </cell>
          <cell r="E59">
            <v>1268.6410000000001</v>
          </cell>
          <cell r="F59">
            <v>1216.8200000000002</v>
          </cell>
          <cell r="G59">
            <v>1154.2740000000001</v>
          </cell>
          <cell r="H59">
            <v>1115.722</v>
          </cell>
          <cell r="I59">
            <v>1296.4069999999999</v>
          </cell>
          <cell r="J59">
            <v>1639.7979999999995</v>
          </cell>
          <cell r="K59">
            <v>1905.98</v>
          </cell>
          <cell r="L59">
            <v>2035.7190000000001</v>
          </cell>
          <cell r="M59">
            <v>2050.1530000000002</v>
          </cell>
          <cell r="N59">
            <v>1981.2900000000002</v>
          </cell>
          <cell r="O59">
            <v>1810.1210000000001</v>
          </cell>
          <cell r="P59">
            <v>1514.4760000000001</v>
          </cell>
          <cell r="Q59">
            <v>1092.5620000000001</v>
          </cell>
          <cell r="R59">
            <v>725.96799999999996</v>
          </cell>
          <cell r="S59">
            <v>606.77699999999993</v>
          </cell>
          <cell r="T59">
            <v>605.68399999999986</v>
          </cell>
          <cell r="U59">
            <v>609.76900000000012</v>
          </cell>
          <cell r="V59">
            <v>609.25200000000007</v>
          </cell>
          <cell r="W59">
            <v>615.17399999999998</v>
          </cell>
          <cell r="X59">
            <v>625.20699999999999</v>
          </cell>
          <cell r="Y59">
            <v>638.98899999999992</v>
          </cell>
        </row>
        <row r="72">
          <cell r="B72">
            <v>368</v>
          </cell>
          <cell r="C72">
            <v>351</v>
          </cell>
          <cell r="D72">
            <v>357</v>
          </cell>
          <cell r="E72">
            <v>382</v>
          </cell>
          <cell r="F72">
            <v>337</v>
          </cell>
          <cell r="G72">
            <v>349</v>
          </cell>
          <cell r="H72">
            <v>400</v>
          </cell>
          <cell r="I72">
            <v>331</v>
          </cell>
          <cell r="J72">
            <v>252</v>
          </cell>
          <cell r="K72">
            <v>249</v>
          </cell>
          <cell r="L72">
            <v>249</v>
          </cell>
          <cell r="M72">
            <v>249</v>
          </cell>
          <cell r="N72">
            <v>307</v>
          </cell>
          <cell r="O72">
            <v>287</v>
          </cell>
          <cell r="P72">
            <v>300</v>
          </cell>
          <cell r="Q72">
            <v>242</v>
          </cell>
          <cell r="R72">
            <v>278</v>
          </cell>
          <cell r="S72">
            <v>273</v>
          </cell>
          <cell r="T72">
            <v>273</v>
          </cell>
          <cell r="U72">
            <v>288</v>
          </cell>
          <cell r="V72">
            <v>328.79500000000002</v>
          </cell>
          <cell r="W72">
            <v>324</v>
          </cell>
          <cell r="X72">
            <v>371</v>
          </cell>
          <cell r="Y72">
            <v>396</v>
          </cell>
        </row>
        <row r="73">
          <cell r="B73">
            <v>368</v>
          </cell>
          <cell r="C73">
            <v>371</v>
          </cell>
          <cell r="D73">
            <v>339</v>
          </cell>
          <cell r="E73">
            <v>356</v>
          </cell>
          <cell r="F73">
            <v>354</v>
          </cell>
          <cell r="G73">
            <v>342</v>
          </cell>
          <cell r="H73">
            <v>363</v>
          </cell>
          <cell r="I73">
            <v>248</v>
          </cell>
          <cell r="J73">
            <v>256</v>
          </cell>
          <cell r="K73">
            <v>215</v>
          </cell>
          <cell r="L73">
            <v>271</v>
          </cell>
          <cell r="M73">
            <v>257</v>
          </cell>
          <cell r="N73">
            <v>253</v>
          </cell>
          <cell r="O73">
            <v>261</v>
          </cell>
          <cell r="P73">
            <v>220</v>
          </cell>
          <cell r="Q73">
            <v>256</v>
          </cell>
          <cell r="R73">
            <v>256</v>
          </cell>
          <cell r="S73">
            <v>286</v>
          </cell>
          <cell r="T73">
            <v>298</v>
          </cell>
          <cell r="U73">
            <v>288</v>
          </cell>
          <cell r="V73">
            <v>258</v>
          </cell>
          <cell r="W73">
            <v>357</v>
          </cell>
          <cell r="X73">
            <v>310</v>
          </cell>
          <cell r="Y73">
            <v>296</v>
          </cell>
        </row>
        <row r="74">
          <cell r="B74">
            <v>687</v>
          </cell>
          <cell r="C74">
            <v>627</v>
          </cell>
          <cell r="D74">
            <v>665</v>
          </cell>
          <cell r="E74">
            <v>655.53399999999999</v>
          </cell>
          <cell r="F74">
            <v>633</v>
          </cell>
          <cell r="G74">
            <v>717</v>
          </cell>
          <cell r="H74">
            <v>608</v>
          </cell>
          <cell r="I74">
            <v>520</v>
          </cell>
          <cell r="J74">
            <v>495</v>
          </cell>
          <cell r="K74">
            <v>490</v>
          </cell>
          <cell r="L74">
            <v>510</v>
          </cell>
          <cell r="M74">
            <v>530</v>
          </cell>
          <cell r="N74">
            <v>598</v>
          </cell>
          <cell r="O74">
            <v>598</v>
          </cell>
          <cell r="P74">
            <v>588</v>
          </cell>
          <cell r="Q74">
            <v>565</v>
          </cell>
          <cell r="R74">
            <v>568</v>
          </cell>
          <cell r="S74">
            <v>623</v>
          </cell>
          <cell r="T74">
            <v>664</v>
          </cell>
          <cell r="U74">
            <v>614</v>
          </cell>
          <cell r="V74">
            <v>712</v>
          </cell>
          <cell r="W74">
            <v>670</v>
          </cell>
          <cell r="X74">
            <v>687</v>
          </cell>
          <cell r="Y74">
            <v>707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I76">
            <v>16.3</v>
          </cell>
          <cell r="J76">
            <v>9.3000000000000007</v>
          </cell>
          <cell r="K76">
            <v>245.9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358.4</v>
          </cell>
          <cell r="S76">
            <v>500</v>
          </cell>
          <cell r="T76">
            <v>500</v>
          </cell>
          <cell r="U76">
            <v>487.3</v>
          </cell>
          <cell r="V76">
            <v>500</v>
          </cell>
          <cell r="W76">
            <v>379.5</v>
          </cell>
          <cell r="X76">
            <v>116.3</v>
          </cell>
          <cell r="Y76">
            <v>272.7</v>
          </cell>
        </row>
      </sheetData>
      <sheetData sheetId="17">
        <row r="64">
          <cell r="B64">
            <v>1014.87</v>
          </cell>
          <cell r="C64">
            <v>1030.8600000000001</v>
          </cell>
          <cell r="D64">
            <v>1040.867</v>
          </cell>
          <cell r="E64">
            <v>1040.8690000000001</v>
          </cell>
          <cell r="F64">
            <v>1041.8579999999999</v>
          </cell>
          <cell r="G64">
            <v>1038.867</v>
          </cell>
          <cell r="H64">
            <v>1023.169</v>
          </cell>
          <cell r="I64">
            <v>1004.1660000000001</v>
          </cell>
          <cell r="J64">
            <v>975.16399999999999</v>
          </cell>
          <cell r="K64">
            <v>937.16899999999998</v>
          </cell>
          <cell r="L64">
            <v>840.173</v>
          </cell>
          <cell r="M64">
            <v>814.16499999999996</v>
          </cell>
          <cell r="N64">
            <v>797.16</v>
          </cell>
          <cell r="O64">
            <v>791.13499999999999</v>
          </cell>
          <cell r="P64">
            <v>848.30799999999999</v>
          </cell>
          <cell r="Q64">
            <v>848.90099999999995</v>
          </cell>
          <cell r="R64">
            <v>863.553</v>
          </cell>
          <cell r="S64">
            <v>959.02300000000002</v>
          </cell>
          <cell r="T64">
            <v>894.02099999999996</v>
          </cell>
          <cell r="U64">
            <v>896.02199999999993</v>
          </cell>
          <cell r="V64">
            <v>910.86599999999999</v>
          </cell>
          <cell r="W64">
            <v>936.17899999999997</v>
          </cell>
          <cell r="X64">
            <v>827.86300000000006</v>
          </cell>
          <cell r="Y64">
            <v>992.86900000000003</v>
          </cell>
        </row>
        <row r="65">
          <cell r="B65">
            <v>1002.981</v>
          </cell>
          <cell r="C65">
            <v>990.57399999999996</v>
          </cell>
          <cell r="D65">
            <v>976.01099999999997</v>
          </cell>
          <cell r="E65">
            <v>975.23099999999999</v>
          </cell>
          <cell r="F65">
            <v>993.97400000000005</v>
          </cell>
          <cell r="G65">
            <v>1105.1460000000002</v>
          </cell>
          <cell r="H65">
            <v>1291.201</v>
          </cell>
          <cell r="I65">
            <v>1457.0539999999999</v>
          </cell>
          <cell r="J65">
            <v>1554.8980000000006</v>
          </cell>
          <cell r="K65">
            <v>1595.634</v>
          </cell>
          <cell r="L65">
            <v>1628.9329999999998</v>
          </cell>
          <cell r="M65">
            <v>1635.6320000000001</v>
          </cell>
          <cell r="N65">
            <v>1616.1669999999999</v>
          </cell>
          <cell r="O65">
            <v>1561.84</v>
          </cell>
          <cell r="P65">
            <v>1504.9189999999999</v>
          </cell>
          <cell r="Q65">
            <v>1436.5950000000003</v>
          </cell>
          <cell r="R65">
            <v>1393.723</v>
          </cell>
          <cell r="S65">
            <v>1411.9250000000002</v>
          </cell>
          <cell r="T65">
            <v>1423.0509999999999</v>
          </cell>
          <cell r="U65">
            <v>1380.2630000000001</v>
          </cell>
          <cell r="V65">
            <v>1302.5620000000001</v>
          </cell>
          <cell r="W65">
            <v>1189.8609999999999</v>
          </cell>
          <cell r="X65">
            <v>1147.933</v>
          </cell>
          <cell r="Y65">
            <v>1089.595</v>
          </cell>
        </row>
        <row r="66">
          <cell r="B66">
            <v>3368.011</v>
          </cell>
          <cell r="C66">
            <v>3309.924</v>
          </cell>
          <cell r="D66">
            <v>3192.453</v>
          </cell>
          <cell r="E66">
            <v>3122.9750000000008</v>
          </cell>
          <cell r="F66">
            <v>3159.7330000000002</v>
          </cell>
          <cell r="G66">
            <v>3473.8829999999994</v>
          </cell>
          <cell r="H66">
            <v>4117.9799999999996</v>
          </cell>
          <cell r="I66">
            <v>4707.7039999999997</v>
          </cell>
          <cell r="J66">
            <v>5331.4280000000008</v>
          </cell>
          <cell r="K66">
            <v>5669.1670000000004</v>
          </cell>
          <cell r="L66">
            <v>5909.67</v>
          </cell>
          <cell r="M66">
            <v>5977.6499999999987</v>
          </cell>
          <cell r="N66">
            <v>5867.0379999999996</v>
          </cell>
          <cell r="O66">
            <v>5601.8060000000005</v>
          </cell>
          <cell r="P66">
            <v>5552.7690000000002</v>
          </cell>
          <cell r="Q66">
            <v>5400.5659999999989</v>
          </cell>
          <cell r="R66">
            <v>5312.6790000000001</v>
          </cell>
          <cell r="S66">
            <v>5803.9139999999989</v>
          </cell>
          <cell r="T66">
            <v>6048.2020000000011</v>
          </cell>
          <cell r="U66">
            <v>5921.7000000000007</v>
          </cell>
          <cell r="V66">
            <v>5512.6500000000005</v>
          </cell>
          <cell r="W66">
            <v>4918.9629999999997</v>
          </cell>
          <cell r="X66">
            <v>4551.8210000000008</v>
          </cell>
          <cell r="Y66">
            <v>4041.4949999999999</v>
          </cell>
        </row>
        <row r="67">
          <cell r="F67">
            <v>102.158</v>
          </cell>
        </row>
        <row r="68">
          <cell r="B68">
            <v>145.5</v>
          </cell>
          <cell r="C68">
            <v>154</v>
          </cell>
          <cell r="D68">
            <v>155.5</v>
          </cell>
          <cell r="E68">
            <v>154</v>
          </cell>
          <cell r="F68">
            <v>154</v>
          </cell>
          <cell r="G68">
            <v>169</v>
          </cell>
          <cell r="H68">
            <v>186.5</v>
          </cell>
          <cell r="I68">
            <v>197.5</v>
          </cell>
          <cell r="J68">
            <v>219</v>
          </cell>
          <cell r="K68">
            <v>212.5</v>
          </cell>
          <cell r="L68">
            <v>210</v>
          </cell>
          <cell r="M68">
            <v>210.5</v>
          </cell>
          <cell r="N68">
            <v>226</v>
          </cell>
          <cell r="O68">
            <v>230.5</v>
          </cell>
          <cell r="P68">
            <v>226</v>
          </cell>
          <cell r="Q68">
            <v>207.5</v>
          </cell>
          <cell r="R68">
            <v>198.5</v>
          </cell>
          <cell r="S68">
            <v>216.5</v>
          </cell>
          <cell r="T68">
            <v>213</v>
          </cell>
          <cell r="U68">
            <v>205</v>
          </cell>
          <cell r="V68">
            <v>196.5</v>
          </cell>
          <cell r="W68">
            <v>194.5</v>
          </cell>
          <cell r="X68">
            <v>193.5</v>
          </cell>
          <cell r="Y68">
            <v>210</v>
          </cell>
        </row>
        <row r="72"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  <cell r="P72">
            <v>6</v>
          </cell>
          <cell r="Q72">
            <v>6</v>
          </cell>
          <cell r="R72">
            <v>7</v>
          </cell>
          <cell r="S72">
            <v>7</v>
          </cell>
          <cell r="T72">
            <v>7</v>
          </cell>
          <cell r="U72">
            <v>7</v>
          </cell>
          <cell r="V72">
            <v>7</v>
          </cell>
        </row>
        <row r="73">
          <cell r="B73">
            <v>223</v>
          </cell>
          <cell r="C73">
            <v>125</v>
          </cell>
          <cell r="D73">
            <v>79</v>
          </cell>
          <cell r="E73">
            <v>79</v>
          </cell>
          <cell r="F73">
            <v>79</v>
          </cell>
          <cell r="G73">
            <v>81</v>
          </cell>
          <cell r="H73">
            <v>102</v>
          </cell>
          <cell r="I73">
            <v>172</v>
          </cell>
          <cell r="J73">
            <v>145</v>
          </cell>
          <cell r="K73">
            <v>205</v>
          </cell>
          <cell r="L73">
            <v>247</v>
          </cell>
          <cell r="M73">
            <v>228</v>
          </cell>
          <cell r="N73">
            <v>186</v>
          </cell>
          <cell r="O73">
            <v>135</v>
          </cell>
          <cell r="P73">
            <v>129</v>
          </cell>
          <cell r="Q73">
            <v>132</v>
          </cell>
          <cell r="R73">
            <v>150</v>
          </cell>
          <cell r="S73">
            <v>213</v>
          </cell>
          <cell r="T73">
            <v>213</v>
          </cell>
          <cell r="U73">
            <v>204</v>
          </cell>
          <cell r="V73">
            <v>182</v>
          </cell>
          <cell r="W73">
            <v>176</v>
          </cell>
          <cell r="X73">
            <v>261</v>
          </cell>
          <cell r="Y73">
            <v>253</v>
          </cell>
        </row>
        <row r="74">
          <cell r="E74">
            <v>5</v>
          </cell>
          <cell r="F74">
            <v>13</v>
          </cell>
          <cell r="G74">
            <v>7</v>
          </cell>
          <cell r="I74">
            <v>35</v>
          </cell>
          <cell r="J74">
            <v>50</v>
          </cell>
          <cell r="K74">
            <v>38</v>
          </cell>
          <cell r="L74">
            <v>63</v>
          </cell>
          <cell r="M74">
            <v>23</v>
          </cell>
          <cell r="N74">
            <v>23</v>
          </cell>
          <cell r="O74">
            <v>23</v>
          </cell>
          <cell r="P74">
            <v>13</v>
          </cell>
          <cell r="R74">
            <v>8</v>
          </cell>
          <cell r="S74">
            <v>48</v>
          </cell>
          <cell r="T74">
            <v>38</v>
          </cell>
          <cell r="U74">
            <v>30</v>
          </cell>
        </row>
        <row r="76">
          <cell r="B76">
            <v>112.2</v>
          </cell>
          <cell r="C76">
            <v>128.30000000000001</v>
          </cell>
          <cell r="D76">
            <v>260.10000000000002</v>
          </cell>
          <cell r="E76">
            <v>500</v>
          </cell>
          <cell r="F76">
            <v>500</v>
          </cell>
          <cell r="G76">
            <v>500</v>
          </cell>
          <cell r="H76">
            <v>393.1</v>
          </cell>
        </row>
      </sheetData>
      <sheetData sheetId="18">
        <row r="7">
          <cell r="B7">
            <v>49.58</v>
          </cell>
          <cell r="C7">
            <v>44.8</v>
          </cell>
          <cell r="D7">
            <v>44</v>
          </cell>
          <cell r="E7">
            <v>45.99</v>
          </cell>
          <cell r="F7">
            <v>43</v>
          </cell>
          <cell r="G7">
            <v>52.23</v>
          </cell>
          <cell r="H7">
            <v>66.760000000000005</v>
          </cell>
          <cell r="I7">
            <v>69.72</v>
          </cell>
          <cell r="J7">
            <v>75</v>
          </cell>
          <cell r="K7">
            <v>70</v>
          </cell>
          <cell r="L7">
            <v>68.09</v>
          </cell>
          <cell r="M7">
            <v>68.84</v>
          </cell>
          <cell r="N7">
            <v>68</v>
          </cell>
          <cell r="O7">
            <v>65.44</v>
          </cell>
          <cell r="P7">
            <v>68.099999999999994</v>
          </cell>
          <cell r="Q7">
            <v>68.69</v>
          </cell>
          <cell r="R7">
            <v>69.260000000000005</v>
          </cell>
          <cell r="S7">
            <v>82.15</v>
          </cell>
          <cell r="T7">
            <v>90.96</v>
          </cell>
          <cell r="U7">
            <v>78.819999999999993</v>
          </cell>
          <cell r="V7">
            <v>70.58</v>
          </cell>
          <cell r="W7">
            <v>65.19</v>
          </cell>
          <cell r="X7">
            <v>60</v>
          </cell>
          <cell r="Y7">
            <v>58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5866.5240000000013</v>
      </c>
      <c r="C4" s="18">
        <v>5758.6550000000016</v>
      </c>
      <c r="D4" s="18">
        <v>5723.9350000000004</v>
      </c>
      <c r="E4" s="18">
        <v>5897.0749999999998</v>
      </c>
      <c r="F4" s="18">
        <v>6063.7200000000012</v>
      </c>
      <c r="G4" s="18">
        <v>6394.8960000000006</v>
      </c>
      <c r="H4" s="18">
        <v>7113.9630000000006</v>
      </c>
      <c r="I4" s="18">
        <v>7573.4640000000009</v>
      </c>
      <c r="J4" s="18">
        <v>8275.4549999999999</v>
      </c>
      <c r="K4" s="18">
        <v>8657.4450000000015</v>
      </c>
      <c r="L4" s="18">
        <v>8898.775999999998</v>
      </c>
      <c r="M4" s="18">
        <v>8888.9470000000001</v>
      </c>
      <c r="N4" s="18">
        <v>8715.3650000000052</v>
      </c>
      <c r="O4" s="18">
        <v>8343.2810000000009</v>
      </c>
      <c r="P4" s="18">
        <v>8279.996000000001</v>
      </c>
      <c r="Q4" s="18">
        <v>8031.5620000000017</v>
      </c>
      <c r="R4" s="18">
        <v>7933.4980000000014</v>
      </c>
      <c r="S4" s="18">
        <v>8659.362000000001</v>
      </c>
      <c r="T4" s="18">
        <v>8836.2740000000013</v>
      </c>
      <c r="U4" s="18">
        <v>8644.0040000000008</v>
      </c>
      <c r="V4" s="18">
        <v>8111.5780000000013</v>
      </c>
      <c r="W4" s="18">
        <v>7415.4790000000003</v>
      </c>
      <c r="X4" s="18">
        <v>6982.0980000000009</v>
      </c>
      <c r="Y4" s="18">
        <v>6586.9999999999991</v>
      </c>
      <c r="Z4" s="19"/>
      <c r="AA4" s="20">
        <f>SUM(B4:Z4)</f>
        <v>181652.35200000004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49.58</v>
      </c>
      <c r="C7" s="28">
        <v>44.8</v>
      </c>
      <c r="D7" s="28">
        <v>44</v>
      </c>
      <c r="E7" s="28">
        <v>45.99</v>
      </c>
      <c r="F7" s="28">
        <v>43</v>
      </c>
      <c r="G7" s="28">
        <v>52.23</v>
      </c>
      <c r="H7" s="28">
        <v>66.760000000000005</v>
      </c>
      <c r="I7" s="28">
        <v>69.72</v>
      </c>
      <c r="J7" s="28">
        <v>75</v>
      </c>
      <c r="K7" s="28">
        <v>70</v>
      </c>
      <c r="L7" s="28">
        <v>68.09</v>
      </c>
      <c r="M7" s="28">
        <v>68.84</v>
      </c>
      <c r="N7" s="28">
        <v>68</v>
      </c>
      <c r="O7" s="28">
        <v>65.44</v>
      </c>
      <c r="P7" s="28">
        <v>68.099999999999994</v>
      </c>
      <c r="Q7" s="28">
        <v>68.69</v>
      </c>
      <c r="R7" s="28">
        <v>69.260000000000005</v>
      </c>
      <c r="S7" s="28">
        <v>82.15</v>
      </c>
      <c r="T7" s="28">
        <v>90.96</v>
      </c>
      <c r="U7" s="28">
        <v>78.819999999999993</v>
      </c>
      <c r="V7" s="28">
        <v>70.58</v>
      </c>
      <c r="W7" s="28">
        <v>65.19</v>
      </c>
      <c r="X7" s="28">
        <v>60</v>
      </c>
      <c r="Y7" s="28">
        <v>58</v>
      </c>
      <c r="Z7" s="29"/>
      <c r="AA7" s="30">
        <f>IF(SUM(GR_MAINLAND_MCP_SUM_SELL)&lt;&gt;0,AVERAGEIF(GR_MAINLAND_MCP_SUM_SELL,"&lt;&gt;"""),"")</f>
        <v>64.3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821</v>
      </c>
      <c r="C10" s="42">
        <v>821</v>
      </c>
      <c r="D10" s="42">
        <v>821</v>
      </c>
      <c r="E10" s="42">
        <v>821</v>
      </c>
      <c r="F10" s="42">
        <v>821</v>
      </c>
      <c r="G10" s="42">
        <v>821</v>
      </c>
      <c r="H10" s="42">
        <v>821</v>
      </c>
      <c r="I10" s="42">
        <v>821</v>
      </c>
      <c r="J10" s="42">
        <v>821</v>
      </c>
      <c r="K10" s="42">
        <v>821</v>
      </c>
      <c r="L10" s="42">
        <v>821</v>
      </c>
      <c r="M10" s="42">
        <v>821</v>
      </c>
      <c r="N10" s="42">
        <v>821</v>
      </c>
      <c r="O10" s="42">
        <v>821</v>
      </c>
      <c r="P10" s="42">
        <v>821</v>
      </c>
      <c r="Q10" s="42">
        <v>821</v>
      </c>
      <c r="R10" s="42">
        <v>821</v>
      </c>
      <c r="S10" s="42">
        <v>931</v>
      </c>
      <c r="T10" s="42">
        <v>931</v>
      </c>
      <c r="U10" s="42">
        <v>931</v>
      </c>
      <c r="V10" s="42">
        <v>821</v>
      </c>
      <c r="W10" s="42">
        <v>821</v>
      </c>
      <c r="X10" s="42">
        <v>821</v>
      </c>
      <c r="Y10" s="42">
        <v>821</v>
      </c>
      <c r="Z10" s="43"/>
      <c r="AA10" s="44">
        <f>SUM(B10:Z10)</f>
        <v>20034</v>
      </c>
    </row>
    <row r="11" spans="1:27" ht="24.95" customHeight="1" x14ac:dyDescent="0.2">
      <c r="A11" s="45" t="s">
        <v>7</v>
      </c>
      <c r="B11" s="46">
        <v>1277.9000000000001</v>
      </c>
      <c r="C11" s="47">
        <v>1277.9000000000001</v>
      </c>
      <c r="D11" s="47">
        <v>1277.9000000000001</v>
      </c>
      <c r="E11" s="47">
        <v>1459.9</v>
      </c>
      <c r="F11" s="47">
        <v>1747.9</v>
      </c>
      <c r="G11" s="47">
        <v>1952.6220000000001</v>
      </c>
      <c r="H11" s="47">
        <v>2666.241</v>
      </c>
      <c r="I11" s="47">
        <v>2598.7570000000001</v>
      </c>
      <c r="J11" s="47">
        <v>2620.357</v>
      </c>
      <c r="K11" s="47">
        <v>2604.5650000000001</v>
      </c>
      <c r="L11" s="47">
        <v>2551.0569999999998</v>
      </c>
      <c r="M11" s="47">
        <v>2721.7939999999999</v>
      </c>
      <c r="N11" s="47">
        <v>2840.0749999999998</v>
      </c>
      <c r="O11" s="47">
        <v>2667.16</v>
      </c>
      <c r="P11" s="47">
        <v>2945.52</v>
      </c>
      <c r="Q11" s="47">
        <v>2910</v>
      </c>
      <c r="R11" s="47">
        <v>2926.13</v>
      </c>
      <c r="S11" s="47">
        <v>3014.585</v>
      </c>
      <c r="T11" s="47">
        <v>3169.59</v>
      </c>
      <c r="U11" s="47">
        <v>3050.9349999999999</v>
      </c>
      <c r="V11" s="47">
        <v>2927.5309999999999</v>
      </c>
      <c r="W11" s="47">
        <v>2858.8050000000003</v>
      </c>
      <c r="X11" s="47">
        <v>2847.5909999999999</v>
      </c>
      <c r="Y11" s="47">
        <v>2375.3109999999997</v>
      </c>
      <c r="Z11" s="48"/>
      <c r="AA11" s="49">
        <f>SUM(B11:Z11)</f>
        <v>59290.125999999997</v>
      </c>
    </row>
    <row r="12" spans="1:27" ht="24.95" customHeight="1" x14ac:dyDescent="0.2">
      <c r="A12" s="45" t="s">
        <v>8</v>
      </c>
      <c r="B12" s="46">
        <v>929</v>
      </c>
      <c r="C12" s="47">
        <v>929</v>
      </c>
      <c r="D12" s="47">
        <v>909</v>
      </c>
      <c r="E12" s="47">
        <v>904</v>
      </c>
      <c r="F12" s="47">
        <v>904</v>
      </c>
      <c r="G12" s="47">
        <v>1009</v>
      </c>
      <c r="H12" s="47">
        <v>1090</v>
      </c>
      <c r="I12" s="47">
        <v>1692</v>
      </c>
      <c r="J12" s="47">
        <v>2132</v>
      </c>
      <c r="K12" s="47">
        <v>2076</v>
      </c>
      <c r="L12" s="47">
        <v>1911</v>
      </c>
      <c r="M12" s="47">
        <v>1710</v>
      </c>
      <c r="N12" s="47">
        <v>1365</v>
      </c>
      <c r="O12" s="47">
        <v>1349</v>
      </c>
      <c r="P12" s="47">
        <v>1341</v>
      </c>
      <c r="Q12" s="47">
        <v>1595</v>
      </c>
      <c r="R12" s="47">
        <v>1950</v>
      </c>
      <c r="S12" s="47">
        <v>2375</v>
      </c>
      <c r="T12" s="47">
        <v>2345</v>
      </c>
      <c r="U12" s="47">
        <v>2325</v>
      </c>
      <c r="V12" s="47">
        <v>1905</v>
      </c>
      <c r="W12" s="47">
        <v>1340</v>
      </c>
      <c r="X12" s="47">
        <v>1154</v>
      </c>
      <c r="Y12" s="47">
        <v>1030</v>
      </c>
      <c r="Z12" s="48"/>
      <c r="AA12" s="49">
        <f>SUM(B12:Z12)</f>
        <v>36269</v>
      </c>
    </row>
    <row r="13" spans="1:27" ht="24.95" customHeight="1" x14ac:dyDescent="0.2">
      <c r="A13" s="50" t="s">
        <v>9</v>
      </c>
      <c r="B13" s="51">
        <v>1365.6239999999998</v>
      </c>
      <c r="C13" s="52">
        <v>1331.7550000000001</v>
      </c>
      <c r="D13" s="52">
        <v>1305.0349999999999</v>
      </c>
      <c r="E13" s="52">
        <v>1268.6410000000001</v>
      </c>
      <c r="F13" s="52">
        <v>1216.8200000000002</v>
      </c>
      <c r="G13" s="52">
        <v>1154.2740000000001</v>
      </c>
      <c r="H13" s="52">
        <v>1115.722</v>
      </c>
      <c r="I13" s="52">
        <v>1296.4069999999999</v>
      </c>
      <c r="J13" s="52">
        <v>1639.7979999999995</v>
      </c>
      <c r="K13" s="52">
        <v>1905.98</v>
      </c>
      <c r="L13" s="52">
        <v>2035.7190000000001</v>
      </c>
      <c r="M13" s="52">
        <v>2050.1530000000002</v>
      </c>
      <c r="N13" s="52">
        <v>1981.2900000000002</v>
      </c>
      <c r="O13" s="52">
        <v>1810.1210000000001</v>
      </c>
      <c r="P13" s="52">
        <v>1514.4760000000001</v>
      </c>
      <c r="Q13" s="52">
        <v>1092.5620000000001</v>
      </c>
      <c r="R13" s="52">
        <v>725.96799999999996</v>
      </c>
      <c r="S13" s="52">
        <v>606.77699999999993</v>
      </c>
      <c r="T13" s="52">
        <v>605.68399999999986</v>
      </c>
      <c r="U13" s="52">
        <v>609.76900000000012</v>
      </c>
      <c r="V13" s="52">
        <v>609.25200000000007</v>
      </c>
      <c r="W13" s="52">
        <v>615.17399999999998</v>
      </c>
      <c r="X13" s="52">
        <v>625.20699999999999</v>
      </c>
      <c r="Y13" s="52">
        <v>638.98899999999992</v>
      </c>
      <c r="Z13" s="53"/>
      <c r="AA13" s="54">
        <f>SUM(B13:Z13)</f>
        <v>29121.197</v>
      </c>
    </row>
    <row r="14" spans="1:27" ht="30" customHeight="1" thickBot="1" x14ac:dyDescent="0.25">
      <c r="A14" s="55" t="s">
        <v>10</v>
      </c>
      <c r="B14" s="56">
        <f>IF(LEN(B$2)&gt;0,SUM(B10:B13),"")</f>
        <v>4393.5239999999994</v>
      </c>
      <c r="C14" s="57">
        <f t="shared" ref="C14:Z14" si="0">IF(LEN(C$2)&gt;0,SUM(C10:C13),"")</f>
        <v>4359.6550000000007</v>
      </c>
      <c r="D14" s="57">
        <f t="shared" si="0"/>
        <v>4312.9349999999995</v>
      </c>
      <c r="E14" s="57">
        <f t="shared" si="0"/>
        <v>4453.5410000000002</v>
      </c>
      <c r="F14" s="57">
        <f t="shared" si="0"/>
        <v>4689.72</v>
      </c>
      <c r="G14" s="57">
        <f t="shared" si="0"/>
        <v>4936.8960000000006</v>
      </c>
      <c r="H14" s="57">
        <f t="shared" si="0"/>
        <v>5692.9629999999997</v>
      </c>
      <c r="I14" s="57">
        <f t="shared" si="0"/>
        <v>6408.1639999999998</v>
      </c>
      <c r="J14" s="57">
        <f t="shared" si="0"/>
        <v>7213.1549999999997</v>
      </c>
      <c r="K14" s="57">
        <f t="shared" si="0"/>
        <v>7407.5450000000001</v>
      </c>
      <c r="L14" s="57">
        <f t="shared" si="0"/>
        <v>7318.7759999999998</v>
      </c>
      <c r="M14" s="57">
        <f t="shared" si="0"/>
        <v>7302.9470000000001</v>
      </c>
      <c r="N14" s="57">
        <f t="shared" si="0"/>
        <v>7007.3649999999998</v>
      </c>
      <c r="O14" s="57">
        <f t="shared" si="0"/>
        <v>6647.2809999999999</v>
      </c>
      <c r="P14" s="57">
        <f t="shared" si="0"/>
        <v>6621.996000000001</v>
      </c>
      <c r="Q14" s="57">
        <f t="shared" si="0"/>
        <v>6418.5619999999999</v>
      </c>
      <c r="R14" s="57">
        <f t="shared" si="0"/>
        <v>6423.098</v>
      </c>
      <c r="S14" s="57">
        <f t="shared" si="0"/>
        <v>6927.3620000000001</v>
      </c>
      <c r="T14" s="57">
        <f t="shared" si="0"/>
        <v>7051.2740000000003</v>
      </c>
      <c r="U14" s="57">
        <f t="shared" si="0"/>
        <v>6916.7039999999997</v>
      </c>
      <c r="V14" s="57">
        <f t="shared" si="0"/>
        <v>6262.7830000000004</v>
      </c>
      <c r="W14" s="57">
        <f t="shared" si="0"/>
        <v>5634.9790000000003</v>
      </c>
      <c r="X14" s="57">
        <f t="shared" si="0"/>
        <v>5447.7980000000007</v>
      </c>
      <c r="Y14" s="57">
        <f t="shared" si="0"/>
        <v>4865.2999999999993</v>
      </c>
      <c r="Z14" s="58" t="str">
        <f t="shared" si="0"/>
        <v/>
      </c>
      <c r="AA14" s="59">
        <f>SUM(AA9:AA13)</f>
        <v>144714.32299999997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3171.9</v>
      </c>
      <c r="C25" s="67">
        <v>3105.9</v>
      </c>
      <c r="D25" s="67">
        <v>3066.9</v>
      </c>
      <c r="E25" s="67">
        <v>3031.9</v>
      </c>
      <c r="F25" s="67">
        <v>2984.9</v>
      </c>
      <c r="G25" s="67">
        <v>3041.9</v>
      </c>
      <c r="H25" s="67">
        <v>3152.9</v>
      </c>
      <c r="I25" s="67">
        <v>3866.9</v>
      </c>
      <c r="J25" s="67">
        <v>4547.8999999999996</v>
      </c>
      <c r="K25" s="67">
        <v>4674.8999999999996</v>
      </c>
      <c r="L25" s="67">
        <v>4729.8999999999996</v>
      </c>
      <c r="M25" s="67">
        <v>4557.8999999999996</v>
      </c>
      <c r="N25" s="67">
        <v>4155.8999999999996</v>
      </c>
      <c r="O25" s="67">
        <v>3985.9</v>
      </c>
      <c r="P25" s="67">
        <v>3725.9</v>
      </c>
      <c r="Q25" s="67">
        <v>3647.9</v>
      </c>
      <c r="R25" s="67">
        <v>3738.9</v>
      </c>
      <c r="S25" s="67">
        <v>4059.9</v>
      </c>
      <c r="T25" s="67">
        <v>4031.9</v>
      </c>
      <c r="U25" s="67">
        <v>3820.9</v>
      </c>
      <c r="V25" s="67">
        <v>3619.9</v>
      </c>
      <c r="W25" s="67">
        <v>3059.9</v>
      </c>
      <c r="X25" s="67">
        <v>2889.9</v>
      </c>
      <c r="Y25" s="67">
        <v>2784.9</v>
      </c>
      <c r="Z25" s="68"/>
      <c r="AA25" s="69">
        <f>SUM(B25:Z25)</f>
        <v>87455.599999999977</v>
      </c>
    </row>
    <row r="26" spans="1:27" ht="24.95" customHeight="1" x14ac:dyDescent="0.2">
      <c r="A26" s="70" t="s">
        <v>20</v>
      </c>
      <c r="B26" s="71">
        <v>1393.624</v>
      </c>
      <c r="C26" s="72">
        <v>1351.7550000000001</v>
      </c>
      <c r="D26" s="72">
        <v>1356.0350000000001</v>
      </c>
      <c r="E26" s="72">
        <v>1382.175</v>
      </c>
      <c r="F26" s="72">
        <v>1307.82</v>
      </c>
      <c r="G26" s="72">
        <v>1581.9960000000001</v>
      </c>
      <c r="H26" s="72">
        <v>2010.0630000000001</v>
      </c>
      <c r="I26" s="72">
        <v>1794.2639999999999</v>
      </c>
      <c r="J26" s="72">
        <v>1822.2550000000001</v>
      </c>
      <c r="K26" s="72">
        <v>1835.645</v>
      </c>
      <c r="L26" s="72">
        <v>1767.876</v>
      </c>
      <c r="M26" s="72">
        <v>1930.047</v>
      </c>
      <c r="N26" s="72">
        <v>2158.4650000000001</v>
      </c>
      <c r="O26" s="72">
        <v>1956.3810000000001</v>
      </c>
      <c r="P26" s="72">
        <v>2153.096</v>
      </c>
      <c r="Q26" s="72">
        <v>1922.662</v>
      </c>
      <c r="R26" s="72">
        <v>1610.1980000000001</v>
      </c>
      <c r="S26" s="72">
        <v>1873.462</v>
      </c>
      <c r="T26" s="72">
        <v>2078.3739999999998</v>
      </c>
      <c r="U26" s="72">
        <v>2109.8040000000001</v>
      </c>
      <c r="V26" s="72">
        <v>1765.6780000000001</v>
      </c>
      <c r="W26" s="72">
        <v>1750.079</v>
      </c>
      <c r="X26" s="72">
        <v>1769.8979999999999</v>
      </c>
      <c r="Y26" s="72">
        <v>1531.4</v>
      </c>
      <c r="Z26" s="73"/>
      <c r="AA26" s="74">
        <f>SUM(B26:Z26)</f>
        <v>42213.052000000003</v>
      </c>
    </row>
    <row r="27" spans="1:27" ht="24.95" customHeight="1" x14ac:dyDescent="0.2">
      <c r="A27" s="77" t="s">
        <v>21</v>
      </c>
      <c r="B27" s="75">
        <v>1301</v>
      </c>
      <c r="C27" s="76">
        <v>1301</v>
      </c>
      <c r="D27" s="76">
        <v>1301</v>
      </c>
      <c r="E27" s="76">
        <v>1483</v>
      </c>
      <c r="F27" s="76">
        <v>1771</v>
      </c>
      <c r="G27" s="76">
        <v>1771</v>
      </c>
      <c r="H27" s="76">
        <v>1951</v>
      </c>
      <c r="I27" s="76">
        <v>1896</v>
      </c>
      <c r="J27" s="76">
        <v>1896</v>
      </c>
      <c r="K27" s="76">
        <v>1901</v>
      </c>
      <c r="L27" s="76">
        <v>1901</v>
      </c>
      <c r="M27" s="76">
        <v>1901</v>
      </c>
      <c r="N27" s="76">
        <v>1901</v>
      </c>
      <c r="O27" s="76">
        <v>1901</v>
      </c>
      <c r="P27" s="76">
        <v>1901</v>
      </c>
      <c r="Q27" s="76">
        <v>1961</v>
      </c>
      <c r="R27" s="76">
        <v>2226</v>
      </c>
      <c r="S27" s="76">
        <v>2226</v>
      </c>
      <c r="T27" s="76">
        <v>2226</v>
      </c>
      <c r="U27" s="76">
        <v>2226</v>
      </c>
      <c r="V27" s="76">
        <v>2226</v>
      </c>
      <c r="W27" s="76">
        <v>2226</v>
      </c>
      <c r="X27" s="76">
        <v>2206</v>
      </c>
      <c r="Y27" s="76">
        <v>1998</v>
      </c>
      <c r="Z27" s="78"/>
      <c r="AA27" s="79">
        <f>SUM(B27:Z27)</f>
        <v>45598</v>
      </c>
    </row>
    <row r="28" spans="1:27" ht="30" customHeight="1" thickBot="1" x14ac:dyDescent="0.25">
      <c r="A28" s="55" t="s">
        <v>22</v>
      </c>
      <c r="B28" s="56">
        <f>IF(LEN(B$2)&gt;0,SUM(B25:B27),"")</f>
        <v>5866.5240000000003</v>
      </c>
      <c r="C28" s="57">
        <f t="shared" ref="C28:Z28" si="2">IF(LEN(C$2)&gt;0,SUM(C25:C27),"")</f>
        <v>5758.6550000000007</v>
      </c>
      <c r="D28" s="57">
        <f t="shared" si="2"/>
        <v>5723.9350000000004</v>
      </c>
      <c r="E28" s="57">
        <f t="shared" si="2"/>
        <v>5897.0749999999998</v>
      </c>
      <c r="F28" s="57">
        <f t="shared" si="2"/>
        <v>6063.72</v>
      </c>
      <c r="G28" s="57">
        <f t="shared" si="2"/>
        <v>6394.8960000000006</v>
      </c>
      <c r="H28" s="57">
        <f t="shared" si="2"/>
        <v>7113.9629999999997</v>
      </c>
      <c r="I28" s="57">
        <f t="shared" si="2"/>
        <v>7557.1639999999998</v>
      </c>
      <c r="J28" s="57">
        <f t="shared" si="2"/>
        <v>8266.1549999999988</v>
      </c>
      <c r="K28" s="57">
        <f t="shared" si="2"/>
        <v>8411.5450000000001</v>
      </c>
      <c r="L28" s="57">
        <f t="shared" si="2"/>
        <v>8398.7759999999998</v>
      </c>
      <c r="M28" s="57">
        <f t="shared" si="2"/>
        <v>8388.9470000000001</v>
      </c>
      <c r="N28" s="57">
        <f t="shared" si="2"/>
        <v>8215.3649999999998</v>
      </c>
      <c r="O28" s="57">
        <f t="shared" si="2"/>
        <v>7843.2809999999999</v>
      </c>
      <c r="P28" s="57">
        <f t="shared" si="2"/>
        <v>7779.9960000000001</v>
      </c>
      <c r="Q28" s="57">
        <f t="shared" si="2"/>
        <v>7531.5619999999999</v>
      </c>
      <c r="R28" s="57">
        <f t="shared" si="2"/>
        <v>7575.098</v>
      </c>
      <c r="S28" s="57">
        <f t="shared" si="2"/>
        <v>8159.3620000000001</v>
      </c>
      <c r="T28" s="57">
        <f t="shared" si="2"/>
        <v>8336.2739999999994</v>
      </c>
      <c r="U28" s="57">
        <f t="shared" si="2"/>
        <v>8156.7039999999997</v>
      </c>
      <c r="V28" s="57">
        <f t="shared" si="2"/>
        <v>7611.5780000000004</v>
      </c>
      <c r="W28" s="57">
        <f t="shared" si="2"/>
        <v>7035.9790000000003</v>
      </c>
      <c r="X28" s="57">
        <f t="shared" si="2"/>
        <v>6865.7979999999998</v>
      </c>
      <c r="Y28" s="57">
        <f t="shared" si="2"/>
        <v>6314.3</v>
      </c>
      <c r="Z28" s="58" t="str">
        <f t="shared" si="2"/>
        <v/>
      </c>
      <c r="AA28" s="59">
        <f>SUM(AA25:AA27)</f>
        <v>175266.65199999997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368</v>
      </c>
      <c r="C31" s="90">
        <v>351</v>
      </c>
      <c r="D31" s="90">
        <v>357</v>
      </c>
      <c r="E31" s="90">
        <v>382</v>
      </c>
      <c r="F31" s="90">
        <v>337</v>
      </c>
      <c r="G31" s="90">
        <v>349</v>
      </c>
      <c r="H31" s="90">
        <v>400</v>
      </c>
      <c r="I31" s="90">
        <v>331</v>
      </c>
      <c r="J31" s="90">
        <v>252</v>
      </c>
      <c r="K31" s="90">
        <v>249</v>
      </c>
      <c r="L31" s="90">
        <v>249</v>
      </c>
      <c r="M31" s="90">
        <v>249</v>
      </c>
      <c r="N31" s="90">
        <v>307</v>
      </c>
      <c r="O31" s="90">
        <v>287</v>
      </c>
      <c r="P31" s="90">
        <v>300</v>
      </c>
      <c r="Q31" s="90">
        <v>242</v>
      </c>
      <c r="R31" s="90">
        <v>278</v>
      </c>
      <c r="S31" s="90">
        <v>273</v>
      </c>
      <c r="T31" s="90">
        <v>273</v>
      </c>
      <c r="U31" s="90">
        <v>288</v>
      </c>
      <c r="V31" s="90">
        <v>328.79500000000002</v>
      </c>
      <c r="W31" s="90">
        <v>324</v>
      </c>
      <c r="X31" s="90">
        <v>371</v>
      </c>
      <c r="Y31" s="90">
        <v>396</v>
      </c>
      <c r="Z31" s="91"/>
      <c r="AA31" s="69">
        <f t="shared" ref="AA31:AA36" si="3">SUM(B31:Z31)</f>
        <v>7541.7950000000001</v>
      </c>
    </row>
    <row r="32" spans="1:27" ht="24.95" customHeight="1" x14ac:dyDescent="0.2">
      <c r="A32" s="92" t="s">
        <v>25</v>
      </c>
      <c r="B32" s="93">
        <v>368</v>
      </c>
      <c r="C32" s="94">
        <v>371</v>
      </c>
      <c r="D32" s="94">
        <v>339</v>
      </c>
      <c r="E32" s="94">
        <v>356</v>
      </c>
      <c r="F32" s="94">
        <v>354</v>
      </c>
      <c r="G32" s="94">
        <v>342</v>
      </c>
      <c r="H32" s="94">
        <v>363</v>
      </c>
      <c r="I32" s="94">
        <v>248</v>
      </c>
      <c r="J32" s="94">
        <v>256</v>
      </c>
      <c r="K32" s="94">
        <v>215</v>
      </c>
      <c r="L32" s="94">
        <v>271</v>
      </c>
      <c r="M32" s="94">
        <v>257</v>
      </c>
      <c r="N32" s="94">
        <v>253</v>
      </c>
      <c r="O32" s="94">
        <v>261</v>
      </c>
      <c r="P32" s="94">
        <v>220</v>
      </c>
      <c r="Q32" s="94">
        <v>256</v>
      </c>
      <c r="R32" s="94">
        <v>256</v>
      </c>
      <c r="S32" s="94">
        <v>286</v>
      </c>
      <c r="T32" s="94">
        <v>298</v>
      </c>
      <c r="U32" s="94">
        <v>288</v>
      </c>
      <c r="V32" s="94">
        <v>258</v>
      </c>
      <c r="W32" s="94">
        <v>357</v>
      </c>
      <c r="X32" s="94">
        <v>310</v>
      </c>
      <c r="Y32" s="94">
        <v>296</v>
      </c>
      <c r="Z32" s="95"/>
      <c r="AA32" s="74">
        <f t="shared" si="3"/>
        <v>7079</v>
      </c>
    </row>
    <row r="33" spans="1:27" ht="24.95" customHeight="1" x14ac:dyDescent="0.2">
      <c r="A33" s="92" t="s">
        <v>26</v>
      </c>
      <c r="B33" s="93">
        <v>687</v>
      </c>
      <c r="C33" s="94">
        <v>627</v>
      </c>
      <c r="D33" s="94">
        <v>665</v>
      </c>
      <c r="E33" s="94">
        <v>655.53399999999999</v>
      </c>
      <c r="F33" s="94">
        <v>633</v>
      </c>
      <c r="G33" s="94">
        <v>717</v>
      </c>
      <c r="H33" s="94">
        <v>608</v>
      </c>
      <c r="I33" s="94">
        <v>520</v>
      </c>
      <c r="J33" s="94">
        <v>495</v>
      </c>
      <c r="K33" s="94">
        <v>490</v>
      </c>
      <c r="L33" s="94">
        <v>510</v>
      </c>
      <c r="M33" s="94">
        <v>530</v>
      </c>
      <c r="N33" s="94">
        <v>598</v>
      </c>
      <c r="O33" s="94">
        <v>598</v>
      </c>
      <c r="P33" s="94">
        <v>588</v>
      </c>
      <c r="Q33" s="94">
        <v>565</v>
      </c>
      <c r="R33" s="94">
        <v>568</v>
      </c>
      <c r="S33" s="94">
        <v>623</v>
      </c>
      <c r="T33" s="94">
        <v>664</v>
      </c>
      <c r="U33" s="94">
        <v>614</v>
      </c>
      <c r="V33" s="94">
        <v>712</v>
      </c>
      <c r="W33" s="94">
        <v>670</v>
      </c>
      <c r="X33" s="94">
        <v>687</v>
      </c>
      <c r="Y33" s="94">
        <v>707</v>
      </c>
      <c r="Z33" s="95"/>
      <c r="AA33" s="74">
        <f t="shared" si="3"/>
        <v>14731.534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16.3</v>
      </c>
      <c r="J35" s="94">
        <v>9.3000000000000007</v>
      </c>
      <c r="K35" s="94">
        <v>245.9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358.4</v>
      </c>
      <c r="S35" s="94">
        <v>500</v>
      </c>
      <c r="T35" s="94">
        <v>500</v>
      </c>
      <c r="U35" s="94">
        <v>487.3</v>
      </c>
      <c r="V35" s="94">
        <v>500</v>
      </c>
      <c r="W35" s="94">
        <v>379.5</v>
      </c>
      <c r="X35" s="94">
        <v>116.3</v>
      </c>
      <c r="Y35" s="94">
        <v>272.7</v>
      </c>
      <c r="Z35" s="95"/>
      <c r="AA35" s="74">
        <f t="shared" si="3"/>
        <v>6385.7</v>
      </c>
    </row>
    <row r="36" spans="1:27" ht="30" customHeight="1" thickBot="1" x14ac:dyDescent="0.25">
      <c r="A36" s="81" t="s">
        <v>29</v>
      </c>
      <c r="B36" s="82">
        <f>IF(LEN(B$2)&gt;0,SUM(B31:B35),"")</f>
        <v>1473</v>
      </c>
      <c r="C36" s="83">
        <f t="shared" ref="C36:Z36" si="4">IF(LEN(C$2)&gt;0,SUM(C31:C35),"")</f>
        <v>1399</v>
      </c>
      <c r="D36" s="83">
        <f t="shared" si="4"/>
        <v>1411</v>
      </c>
      <c r="E36" s="83">
        <f t="shared" si="4"/>
        <v>1443.5340000000001</v>
      </c>
      <c r="F36" s="83">
        <f t="shared" si="4"/>
        <v>1374</v>
      </c>
      <c r="G36" s="83">
        <f t="shared" si="4"/>
        <v>1458</v>
      </c>
      <c r="H36" s="83">
        <f t="shared" si="4"/>
        <v>1421</v>
      </c>
      <c r="I36" s="83">
        <f t="shared" si="4"/>
        <v>1165.3</v>
      </c>
      <c r="J36" s="83">
        <f t="shared" si="4"/>
        <v>1062.3</v>
      </c>
      <c r="K36" s="83">
        <f t="shared" si="4"/>
        <v>1249.9000000000001</v>
      </c>
      <c r="L36" s="83">
        <f t="shared" si="4"/>
        <v>1580</v>
      </c>
      <c r="M36" s="83">
        <f t="shared" si="4"/>
        <v>1586</v>
      </c>
      <c r="N36" s="83">
        <f t="shared" si="4"/>
        <v>1708</v>
      </c>
      <c r="O36" s="83">
        <f t="shared" si="4"/>
        <v>1696</v>
      </c>
      <c r="P36" s="83">
        <f t="shared" si="4"/>
        <v>1658</v>
      </c>
      <c r="Q36" s="83">
        <f t="shared" si="4"/>
        <v>1613</v>
      </c>
      <c r="R36" s="83">
        <f t="shared" si="4"/>
        <v>1510.4</v>
      </c>
      <c r="S36" s="83">
        <f t="shared" si="4"/>
        <v>1732</v>
      </c>
      <c r="T36" s="83">
        <f t="shared" si="4"/>
        <v>1785</v>
      </c>
      <c r="U36" s="83">
        <f t="shared" si="4"/>
        <v>1727.3</v>
      </c>
      <c r="V36" s="83">
        <f t="shared" si="4"/>
        <v>1848.7950000000001</v>
      </c>
      <c r="W36" s="83">
        <f t="shared" si="4"/>
        <v>1780.5</v>
      </c>
      <c r="X36" s="83">
        <f t="shared" si="4"/>
        <v>1534.3</v>
      </c>
      <c r="Y36" s="83">
        <f t="shared" si="4"/>
        <v>1721.7</v>
      </c>
      <c r="Z36" s="84" t="str">
        <f t="shared" si="4"/>
        <v/>
      </c>
      <c r="AA36" s="85">
        <f t="shared" si="3"/>
        <v>36938.029000000002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16.3</v>
      </c>
      <c r="J43" s="94">
        <v>9.3000000000000007</v>
      </c>
      <c r="K43" s="94">
        <v>245.9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358.4</v>
      </c>
      <c r="S43" s="94">
        <v>500</v>
      </c>
      <c r="T43" s="94">
        <v>500</v>
      </c>
      <c r="U43" s="94">
        <v>487.3</v>
      </c>
      <c r="V43" s="94">
        <v>500</v>
      </c>
      <c r="W43" s="94">
        <v>379.5</v>
      </c>
      <c r="X43" s="94">
        <v>116.3</v>
      </c>
      <c r="Y43" s="94">
        <v>272.7</v>
      </c>
      <c r="Z43" s="95"/>
      <c r="AA43" s="74">
        <f t="shared" si="5"/>
        <v>6385.7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16.3</v>
      </c>
      <c r="J44" s="83">
        <f t="shared" si="6"/>
        <v>9.3000000000000007</v>
      </c>
      <c r="K44" s="83">
        <f t="shared" si="6"/>
        <v>245.9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358.4</v>
      </c>
      <c r="S44" s="83">
        <f t="shared" si="6"/>
        <v>500</v>
      </c>
      <c r="T44" s="83">
        <f t="shared" si="6"/>
        <v>500</v>
      </c>
      <c r="U44" s="83">
        <f t="shared" si="6"/>
        <v>487.3</v>
      </c>
      <c r="V44" s="83">
        <f t="shared" si="6"/>
        <v>500</v>
      </c>
      <c r="W44" s="83">
        <f t="shared" si="6"/>
        <v>379.5</v>
      </c>
      <c r="X44" s="83">
        <f t="shared" si="6"/>
        <v>116.3</v>
      </c>
      <c r="Y44" s="83">
        <f t="shared" si="6"/>
        <v>272.7</v>
      </c>
      <c r="Z44" s="84" t="str">
        <f t="shared" si="6"/>
        <v/>
      </c>
      <c r="AA44" s="85">
        <f t="shared" si="5"/>
        <v>6385.7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5866.5239999999994</v>
      </c>
      <c r="C47" s="83">
        <f t="shared" ref="C47:Z47" si="8">IF(LEN(C$2)&gt;0,C14+C22+C36,"")</f>
        <v>5758.6550000000007</v>
      </c>
      <c r="D47" s="83">
        <f t="shared" si="8"/>
        <v>5723.9349999999995</v>
      </c>
      <c r="E47" s="83">
        <f t="shared" si="8"/>
        <v>5897.0750000000007</v>
      </c>
      <c r="F47" s="83">
        <f t="shared" si="8"/>
        <v>6063.72</v>
      </c>
      <c r="G47" s="83">
        <f t="shared" si="8"/>
        <v>6394.8960000000006</v>
      </c>
      <c r="H47" s="83">
        <f t="shared" si="8"/>
        <v>7113.9629999999997</v>
      </c>
      <c r="I47" s="83">
        <f t="shared" si="8"/>
        <v>7573.4639999999999</v>
      </c>
      <c r="J47" s="83">
        <f t="shared" si="8"/>
        <v>8275.4549999999999</v>
      </c>
      <c r="K47" s="83">
        <f t="shared" si="8"/>
        <v>8657.4449999999997</v>
      </c>
      <c r="L47" s="83">
        <f t="shared" si="8"/>
        <v>8898.7759999999998</v>
      </c>
      <c r="M47" s="83">
        <f t="shared" si="8"/>
        <v>8888.9470000000001</v>
      </c>
      <c r="N47" s="83">
        <f t="shared" si="8"/>
        <v>8715.3649999999998</v>
      </c>
      <c r="O47" s="83">
        <f t="shared" si="8"/>
        <v>8343.280999999999</v>
      </c>
      <c r="P47" s="83">
        <f t="shared" si="8"/>
        <v>8279.996000000001</v>
      </c>
      <c r="Q47" s="83">
        <f t="shared" si="8"/>
        <v>8031.5619999999999</v>
      </c>
      <c r="R47" s="83">
        <f t="shared" si="8"/>
        <v>7933.4979999999996</v>
      </c>
      <c r="S47" s="83">
        <f t="shared" si="8"/>
        <v>8659.362000000001</v>
      </c>
      <c r="T47" s="83">
        <f t="shared" si="8"/>
        <v>8836.2740000000013</v>
      </c>
      <c r="U47" s="83">
        <f t="shared" si="8"/>
        <v>8644.003999999999</v>
      </c>
      <c r="V47" s="83">
        <f t="shared" si="8"/>
        <v>8111.5780000000004</v>
      </c>
      <c r="W47" s="83">
        <f t="shared" si="8"/>
        <v>7415.4790000000003</v>
      </c>
      <c r="X47" s="83">
        <f t="shared" si="8"/>
        <v>6982.0980000000009</v>
      </c>
      <c r="Y47" s="83">
        <f t="shared" si="8"/>
        <v>6586.9999999999991</v>
      </c>
      <c r="Z47" s="84" t="str">
        <f t="shared" si="8"/>
        <v/>
      </c>
      <c r="AA47" s="100">
        <f>SUM(B47:Z47)</f>
        <v>181652.35200000001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5866.5619999999999</v>
      </c>
      <c r="C4" s="18">
        <v>5758.6579999999994</v>
      </c>
      <c r="D4" s="18">
        <v>5723.9310000000014</v>
      </c>
      <c r="E4" s="18">
        <v>5897.0750000000007</v>
      </c>
      <c r="F4" s="18">
        <v>6063.723</v>
      </c>
      <c r="G4" s="18">
        <v>6394.8960000000006</v>
      </c>
      <c r="H4" s="18">
        <v>7113.9500000000007</v>
      </c>
      <c r="I4" s="18">
        <v>7573.4239999999972</v>
      </c>
      <c r="J4" s="18">
        <v>8275.49</v>
      </c>
      <c r="K4" s="18">
        <v>8657.4700000000012</v>
      </c>
      <c r="L4" s="18">
        <v>8898.7760000000035</v>
      </c>
      <c r="M4" s="18">
        <v>8888.9470000000001</v>
      </c>
      <c r="N4" s="18">
        <v>8715.3650000000016</v>
      </c>
      <c r="O4" s="18">
        <v>8343.2810000000009</v>
      </c>
      <c r="P4" s="18">
        <v>8279.996000000001</v>
      </c>
      <c r="Q4" s="18">
        <v>8031.561999999999</v>
      </c>
      <c r="R4" s="18">
        <v>7933.4550000000008</v>
      </c>
      <c r="S4" s="18">
        <v>8659.362000000001</v>
      </c>
      <c r="T4" s="18">
        <v>8836.2739999999976</v>
      </c>
      <c r="U4" s="18">
        <v>8643.9850000000024</v>
      </c>
      <c r="V4" s="18">
        <v>8111.5780000000013</v>
      </c>
      <c r="W4" s="18">
        <v>7415.5030000000024</v>
      </c>
      <c r="X4" s="18">
        <v>6982.1170000000002</v>
      </c>
      <c r="Y4" s="18">
        <v>6586.9589999999998</v>
      </c>
      <c r="Z4" s="19"/>
      <c r="AA4" s="20">
        <f>SUM(B4:Z4)</f>
        <v>181652.33900000004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49.58</v>
      </c>
      <c r="C7" s="28">
        <v>44.8</v>
      </c>
      <c r="D7" s="28">
        <v>44</v>
      </c>
      <c r="E7" s="28">
        <v>45.99</v>
      </c>
      <c r="F7" s="28">
        <v>43</v>
      </c>
      <c r="G7" s="28">
        <v>52.23</v>
      </c>
      <c r="H7" s="28">
        <v>66.760000000000005</v>
      </c>
      <c r="I7" s="28">
        <v>69.72</v>
      </c>
      <c r="J7" s="28">
        <v>75</v>
      </c>
      <c r="K7" s="28">
        <v>70</v>
      </c>
      <c r="L7" s="28">
        <v>68.09</v>
      </c>
      <c r="M7" s="28">
        <v>68.84</v>
      </c>
      <c r="N7" s="28">
        <v>68</v>
      </c>
      <c r="O7" s="28">
        <v>65.44</v>
      </c>
      <c r="P7" s="28">
        <v>68.099999999999994</v>
      </c>
      <c r="Q7" s="28">
        <v>68.69</v>
      </c>
      <c r="R7" s="28">
        <v>69.260000000000005</v>
      </c>
      <c r="S7" s="28">
        <v>82.15</v>
      </c>
      <c r="T7" s="28">
        <v>90.96</v>
      </c>
      <c r="U7" s="28">
        <v>78.819999999999993</v>
      </c>
      <c r="V7" s="28">
        <v>70.58</v>
      </c>
      <c r="W7" s="28">
        <v>65.19</v>
      </c>
      <c r="X7" s="28">
        <v>60</v>
      </c>
      <c r="Y7" s="28">
        <v>58</v>
      </c>
      <c r="Z7" s="29"/>
      <c r="AA7" s="30">
        <v>64.3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1014.87</v>
      </c>
      <c r="C17" s="67">
        <v>1030.8600000000001</v>
      </c>
      <c r="D17" s="67">
        <v>1040.867</v>
      </c>
      <c r="E17" s="67">
        <v>1040.8690000000001</v>
      </c>
      <c r="F17" s="67">
        <v>1041.8579999999999</v>
      </c>
      <c r="G17" s="67">
        <v>1038.867</v>
      </c>
      <c r="H17" s="67">
        <v>1023.169</v>
      </c>
      <c r="I17" s="67">
        <v>1004.1660000000001</v>
      </c>
      <c r="J17" s="67">
        <v>975.16399999999999</v>
      </c>
      <c r="K17" s="67">
        <v>937.16899999999998</v>
      </c>
      <c r="L17" s="67">
        <v>840.173</v>
      </c>
      <c r="M17" s="67">
        <v>814.16499999999996</v>
      </c>
      <c r="N17" s="67">
        <v>797.16</v>
      </c>
      <c r="O17" s="67">
        <v>791.13499999999999</v>
      </c>
      <c r="P17" s="67">
        <v>848.30799999999999</v>
      </c>
      <c r="Q17" s="67">
        <v>848.90099999999995</v>
      </c>
      <c r="R17" s="67">
        <v>863.553</v>
      </c>
      <c r="S17" s="67">
        <v>959.02300000000002</v>
      </c>
      <c r="T17" s="67">
        <v>894.02099999999996</v>
      </c>
      <c r="U17" s="67">
        <v>896.02199999999993</v>
      </c>
      <c r="V17" s="67">
        <v>910.86599999999999</v>
      </c>
      <c r="W17" s="67">
        <v>936.17899999999997</v>
      </c>
      <c r="X17" s="67">
        <v>827.86300000000006</v>
      </c>
      <c r="Y17" s="67">
        <v>992.86900000000003</v>
      </c>
      <c r="Z17" s="68"/>
      <c r="AA17" s="69">
        <f>SUM(B17:Z17)</f>
        <v>22368.097000000002</v>
      </c>
    </row>
    <row r="18" spans="1:27" ht="24.95" customHeight="1" x14ac:dyDescent="0.2">
      <c r="A18" s="70" t="s">
        <v>13</v>
      </c>
      <c r="B18" s="71">
        <v>1002.981</v>
      </c>
      <c r="C18" s="72">
        <v>990.57399999999996</v>
      </c>
      <c r="D18" s="72">
        <v>976.01099999999997</v>
      </c>
      <c r="E18" s="72">
        <v>975.23099999999999</v>
      </c>
      <c r="F18" s="72">
        <v>993.97400000000005</v>
      </c>
      <c r="G18" s="72">
        <v>1105.1460000000002</v>
      </c>
      <c r="H18" s="72">
        <v>1291.201</v>
      </c>
      <c r="I18" s="72">
        <v>1457.0539999999999</v>
      </c>
      <c r="J18" s="72">
        <v>1554.8980000000006</v>
      </c>
      <c r="K18" s="72">
        <v>1595.634</v>
      </c>
      <c r="L18" s="72">
        <v>1628.9329999999998</v>
      </c>
      <c r="M18" s="72">
        <v>1635.6320000000001</v>
      </c>
      <c r="N18" s="72">
        <v>1616.1669999999999</v>
      </c>
      <c r="O18" s="72">
        <v>1561.84</v>
      </c>
      <c r="P18" s="72">
        <v>1504.9189999999999</v>
      </c>
      <c r="Q18" s="72">
        <v>1436.5950000000003</v>
      </c>
      <c r="R18" s="72">
        <v>1393.723</v>
      </c>
      <c r="S18" s="72">
        <v>1411.9250000000002</v>
      </c>
      <c r="T18" s="72">
        <v>1423.0509999999999</v>
      </c>
      <c r="U18" s="72">
        <v>1380.2630000000001</v>
      </c>
      <c r="V18" s="72">
        <v>1302.5620000000001</v>
      </c>
      <c r="W18" s="72">
        <v>1189.8609999999999</v>
      </c>
      <c r="X18" s="72">
        <v>1147.933</v>
      </c>
      <c r="Y18" s="72">
        <v>1089.595</v>
      </c>
      <c r="Z18" s="73"/>
      <c r="AA18" s="74">
        <f>SUM(B18:Z18)</f>
        <v>31665.703000000001</v>
      </c>
    </row>
    <row r="19" spans="1:27" ht="24.95" customHeight="1" x14ac:dyDescent="0.2">
      <c r="A19" s="70" t="s">
        <v>14</v>
      </c>
      <c r="B19" s="75">
        <v>3368.011</v>
      </c>
      <c r="C19" s="76">
        <v>3309.924</v>
      </c>
      <c r="D19" s="76">
        <v>3192.453</v>
      </c>
      <c r="E19" s="76">
        <v>3122.9750000000008</v>
      </c>
      <c r="F19" s="76">
        <v>3159.7330000000002</v>
      </c>
      <c r="G19" s="76">
        <v>3473.8829999999994</v>
      </c>
      <c r="H19" s="76">
        <v>4117.9799999999996</v>
      </c>
      <c r="I19" s="76">
        <v>4707.7039999999997</v>
      </c>
      <c r="J19" s="76">
        <v>5331.4280000000008</v>
      </c>
      <c r="K19" s="76">
        <v>5669.1670000000004</v>
      </c>
      <c r="L19" s="76">
        <v>5909.67</v>
      </c>
      <c r="M19" s="76">
        <v>5977.6499999999987</v>
      </c>
      <c r="N19" s="76">
        <v>5867.0379999999996</v>
      </c>
      <c r="O19" s="76">
        <v>5601.8060000000005</v>
      </c>
      <c r="P19" s="76">
        <v>5552.7690000000002</v>
      </c>
      <c r="Q19" s="76">
        <v>5400.5659999999989</v>
      </c>
      <c r="R19" s="76">
        <v>5312.6790000000001</v>
      </c>
      <c r="S19" s="76">
        <v>5803.9139999999989</v>
      </c>
      <c r="T19" s="76">
        <v>6048.2020000000011</v>
      </c>
      <c r="U19" s="76">
        <v>5921.7000000000007</v>
      </c>
      <c r="V19" s="76">
        <v>5512.6500000000005</v>
      </c>
      <c r="W19" s="76">
        <v>4918.9629999999997</v>
      </c>
      <c r="X19" s="76">
        <v>4551.8210000000008</v>
      </c>
      <c r="Y19" s="76">
        <v>4041.4949999999999</v>
      </c>
      <c r="Z19" s="73"/>
      <c r="AA19" s="74">
        <f>SUM(B19:Z19)</f>
        <v>115874.18100000001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102.158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102.158</v>
      </c>
    </row>
    <row r="21" spans="1:27" ht="24.95" customHeight="1" x14ac:dyDescent="0.2">
      <c r="A21" s="80" t="s">
        <v>16</v>
      </c>
      <c r="B21" s="72">
        <v>145.5</v>
      </c>
      <c r="C21" s="72">
        <v>154</v>
      </c>
      <c r="D21" s="72">
        <v>155.5</v>
      </c>
      <c r="E21" s="72">
        <v>154</v>
      </c>
      <c r="F21" s="72">
        <v>154</v>
      </c>
      <c r="G21" s="72">
        <v>169</v>
      </c>
      <c r="H21" s="72">
        <v>186.5</v>
      </c>
      <c r="I21" s="72">
        <v>197.5</v>
      </c>
      <c r="J21" s="72">
        <v>219</v>
      </c>
      <c r="K21" s="72">
        <v>212.5</v>
      </c>
      <c r="L21" s="72">
        <v>210</v>
      </c>
      <c r="M21" s="72">
        <v>210.5</v>
      </c>
      <c r="N21" s="72">
        <v>226</v>
      </c>
      <c r="O21" s="72">
        <v>230.5</v>
      </c>
      <c r="P21" s="72">
        <v>226</v>
      </c>
      <c r="Q21" s="72">
        <v>207.5</v>
      </c>
      <c r="R21" s="72">
        <v>198.5</v>
      </c>
      <c r="S21" s="72">
        <v>216.5</v>
      </c>
      <c r="T21" s="72">
        <v>213</v>
      </c>
      <c r="U21" s="72">
        <v>205</v>
      </c>
      <c r="V21" s="72">
        <v>196.5</v>
      </c>
      <c r="W21" s="72">
        <v>194.5</v>
      </c>
      <c r="X21" s="72">
        <v>193.5</v>
      </c>
      <c r="Y21" s="72">
        <v>210</v>
      </c>
      <c r="Z21" s="72"/>
      <c r="AA21" s="74">
        <f>SUM(B21:Z21)</f>
        <v>4685.5</v>
      </c>
    </row>
    <row r="22" spans="1:27" ht="30" customHeight="1" thickBot="1" x14ac:dyDescent="0.25">
      <c r="A22" s="81" t="s">
        <v>17</v>
      </c>
      <c r="B22" s="82">
        <f t="shared" ref="B22:AA22" si="1">SUM(B17:B21)</f>
        <v>5531.3620000000001</v>
      </c>
      <c r="C22" s="83">
        <f t="shared" si="1"/>
        <v>5485.3580000000002</v>
      </c>
      <c r="D22" s="83">
        <f t="shared" si="1"/>
        <v>5364.8310000000001</v>
      </c>
      <c r="E22" s="83">
        <f t="shared" si="1"/>
        <v>5293.0750000000007</v>
      </c>
      <c r="F22" s="83">
        <f t="shared" si="1"/>
        <v>5451.7230000000009</v>
      </c>
      <c r="G22" s="83">
        <f t="shared" si="1"/>
        <v>5786.8959999999988</v>
      </c>
      <c r="H22" s="83">
        <f t="shared" si="1"/>
        <v>6618.8499999999995</v>
      </c>
      <c r="I22" s="83">
        <f t="shared" si="1"/>
        <v>7366.4239999999991</v>
      </c>
      <c r="J22" s="83">
        <f t="shared" si="1"/>
        <v>8080.4900000000016</v>
      </c>
      <c r="K22" s="83">
        <f t="shared" si="1"/>
        <v>8414.4700000000012</v>
      </c>
      <c r="L22" s="83">
        <f t="shared" si="1"/>
        <v>8588.7759999999998</v>
      </c>
      <c r="M22" s="83">
        <f t="shared" si="1"/>
        <v>8637.9469999999983</v>
      </c>
      <c r="N22" s="83">
        <f t="shared" si="1"/>
        <v>8506.3649999999998</v>
      </c>
      <c r="O22" s="83">
        <f t="shared" si="1"/>
        <v>8185.2810000000009</v>
      </c>
      <c r="P22" s="83">
        <f t="shared" si="1"/>
        <v>8131.9960000000001</v>
      </c>
      <c r="Q22" s="83">
        <f t="shared" si="1"/>
        <v>7893.561999999999</v>
      </c>
      <c r="R22" s="83">
        <f t="shared" si="1"/>
        <v>7768.4549999999999</v>
      </c>
      <c r="S22" s="83">
        <f t="shared" si="1"/>
        <v>8391.3619999999992</v>
      </c>
      <c r="T22" s="83">
        <f t="shared" si="1"/>
        <v>8578.2740000000013</v>
      </c>
      <c r="U22" s="83">
        <f t="shared" si="1"/>
        <v>8402.9850000000006</v>
      </c>
      <c r="V22" s="83">
        <f t="shared" si="1"/>
        <v>7922.5780000000004</v>
      </c>
      <c r="W22" s="83">
        <f t="shared" si="1"/>
        <v>7239.5029999999997</v>
      </c>
      <c r="X22" s="83">
        <f t="shared" si="1"/>
        <v>6721.1170000000011</v>
      </c>
      <c r="Y22" s="83">
        <f t="shared" si="1"/>
        <v>6333.9589999999998</v>
      </c>
      <c r="Z22" s="84">
        <f t="shared" si="1"/>
        <v>0</v>
      </c>
      <c r="AA22" s="85">
        <f t="shared" si="1"/>
        <v>174695.63900000002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815.5</v>
      </c>
      <c r="C25" s="67">
        <v>844</v>
      </c>
      <c r="D25" s="67">
        <v>845.5</v>
      </c>
      <c r="E25" s="67">
        <v>844</v>
      </c>
      <c r="F25" s="67">
        <v>852</v>
      </c>
      <c r="G25" s="67">
        <v>866</v>
      </c>
      <c r="H25" s="67">
        <v>856.5</v>
      </c>
      <c r="I25" s="67">
        <v>867.5</v>
      </c>
      <c r="J25" s="67">
        <v>889</v>
      </c>
      <c r="K25" s="67">
        <v>890.5</v>
      </c>
      <c r="L25" s="67">
        <v>888</v>
      </c>
      <c r="M25" s="67">
        <v>888.5</v>
      </c>
      <c r="N25" s="67">
        <v>904</v>
      </c>
      <c r="O25" s="67">
        <v>908.5</v>
      </c>
      <c r="P25" s="67">
        <v>910</v>
      </c>
      <c r="Q25" s="67">
        <v>883.5</v>
      </c>
      <c r="R25" s="67">
        <v>883.5</v>
      </c>
      <c r="S25" s="67">
        <v>901.5</v>
      </c>
      <c r="T25" s="67">
        <v>898</v>
      </c>
      <c r="U25" s="67">
        <v>882</v>
      </c>
      <c r="V25" s="67">
        <v>873.5</v>
      </c>
      <c r="W25" s="67">
        <v>864.5</v>
      </c>
      <c r="X25" s="67">
        <v>863.5</v>
      </c>
      <c r="Y25" s="67">
        <v>880</v>
      </c>
      <c r="Z25" s="68"/>
      <c r="AA25" s="69">
        <f>SUM(B25:Z25)</f>
        <v>20999.5</v>
      </c>
    </row>
    <row r="26" spans="1:27" ht="24.95" customHeight="1" x14ac:dyDescent="0.2">
      <c r="A26" s="70" t="s">
        <v>20</v>
      </c>
      <c r="B26" s="71">
        <v>4938.8620000000001</v>
      </c>
      <c r="C26" s="72">
        <v>4786.3580000000002</v>
      </c>
      <c r="D26" s="72">
        <v>4618.3310000000001</v>
      </c>
      <c r="E26" s="72">
        <v>4553.0749999999998</v>
      </c>
      <c r="F26" s="72">
        <v>4711.723</v>
      </c>
      <c r="G26" s="72">
        <v>5028.8959999999997</v>
      </c>
      <c r="H26" s="72">
        <v>5864.35</v>
      </c>
      <c r="I26" s="72">
        <v>6705.924</v>
      </c>
      <c r="J26" s="72">
        <v>7386.49</v>
      </c>
      <c r="K26" s="72">
        <v>7766.97</v>
      </c>
      <c r="L26" s="72">
        <v>8010.7759999999998</v>
      </c>
      <c r="M26" s="72">
        <v>8000.4470000000001</v>
      </c>
      <c r="N26" s="72">
        <v>7811.3649999999998</v>
      </c>
      <c r="O26" s="72">
        <v>7434.7809999999999</v>
      </c>
      <c r="P26" s="72">
        <v>7369.9960000000001</v>
      </c>
      <c r="Q26" s="72">
        <v>7148.0619999999999</v>
      </c>
      <c r="R26" s="72">
        <v>7049.9549999999999</v>
      </c>
      <c r="S26" s="72">
        <v>7757.8620000000001</v>
      </c>
      <c r="T26" s="72">
        <v>7938.2740000000003</v>
      </c>
      <c r="U26" s="72">
        <v>7761.9849999999997</v>
      </c>
      <c r="V26" s="72">
        <v>7238.0780000000004</v>
      </c>
      <c r="W26" s="72">
        <v>6551.0029999999997</v>
      </c>
      <c r="X26" s="72">
        <v>6118.6170000000002</v>
      </c>
      <c r="Y26" s="72">
        <v>5706.9589999999998</v>
      </c>
      <c r="Z26" s="73"/>
      <c r="AA26" s="74">
        <f>SUM(B26:Z26)</f>
        <v>158259.139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5754.3620000000001</v>
      </c>
      <c r="C28" s="57">
        <f t="shared" si="2"/>
        <v>5630.3580000000002</v>
      </c>
      <c r="D28" s="57">
        <f t="shared" si="2"/>
        <v>5463.8310000000001</v>
      </c>
      <c r="E28" s="57">
        <f t="shared" si="2"/>
        <v>5397.0749999999998</v>
      </c>
      <c r="F28" s="57">
        <f t="shared" si="2"/>
        <v>5563.723</v>
      </c>
      <c r="G28" s="57">
        <f t="shared" si="2"/>
        <v>5894.8959999999997</v>
      </c>
      <c r="H28" s="57">
        <f t="shared" si="2"/>
        <v>6720.85</v>
      </c>
      <c r="I28" s="57">
        <f t="shared" si="2"/>
        <v>7573.424</v>
      </c>
      <c r="J28" s="57">
        <f t="shared" si="2"/>
        <v>8275.49</v>
      </c>
      <c r="K28" s="57">
        <f t="shared" si="2"/>
        <v>8657.4700000000012</v>
      </c>
      <c r="L28" s="57">
        <f t="shared" si="2"/>
        <v>8898.7759999999998</v>
      </c>
      <c r="M28" s="57">
        <f t="shared" si="2"/>
        <v>8888.9470000000001</v>
      </c>
      <c r="N28" s="57">
        <f t="shared" si="2"/>
        <v>8715.3649999999998</v>
      </c>
      <c r="O28" s="57">
        <f t="shared" si="2"/>
        <v>8343.280999999999</v>
      </c>
      <c r="P28" s="57">
        <f t="shared" si="2"/>
        <v>8279.9959999999992</v>
      </c>
      <c r="Q28" s="57">
        <f t="shared" si="2"/>
        <v>8031.5619999999999</v>
      </c>
      <c r="R28" s="57">
        <f t="shared" si="2"/>
        <v>7933.4549999999999</v>
      </c>
      <c r="S28" s="57">
        <f t="shared" si="2"/>
        <v>8659.362000000001</v>
      </c>
      <c r="T28" s="57">
        <f t="shared" si="2"/>
        <v>8836.2740000000013</v>
      </c>
      <c r="U28" s="57">
        <f t="shared" si="2"/>
        <v>8643.9850000000006</v>
      </c>
      <c r="V28" s="57">
        <f t="shared" si="2"/>
        <v>8111.5780000000004</v>
      </c>
      <c r="W28" s="57">
        <f t="shared" si="2"/>
        <v>7415.5029999999997</v>
      </c>
      <c r="X28" s="57">
        <f t="shared" si="2"/>
        <v>6982.1170000000002</v>
      </c>
      <c r="Y28" s="57">
        <f t="shared" si="2"/>
        <v>6586.9589999999998</v>
      </c>
      <c r="Z28" s="58">
        <f t="shared" si="2"/>
        <v>0</v>
      </c>
      <c r="AA28" s="59">
        <f t="shared" si="2"/>
        <v>179258.639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/>
      <c r="J31" s="90"/>
      <c r="K31" s="90"/>
      <c r="L31" s="90"/>
      <c r="M31" s="90"/>
      <c r="N31" s="90"/>
      <c r="O31" s="90"/>
      <c r="P31" s="90">
        <v>6</v>
      </c>
      <c r="Q31" s="90">
        <v>6</v>
      </c>
      <c r="R31" s="90">
        <v>7</v>
      </c>
      <c r="S31" s="90">
        <v>7</v>
      </c>
      <c r="T31" s="90">
        <v>7</v>
      </c>
      <c r="U31" s="90">
        <v>7</v>
      </c>
      <c r="V31" s="90">
        <v>7</v>
      </c>
      <c r="W31" s="90"/>
      <c r="X31" s="90"/>
      <c r="Y31" s="90"/>
      <c r="Z31" s="91"/>
      <c r="AA31" s="69">
        <f t="shared" ref="AA31:AA36" si="3">SUM(B31:Z31)</f>
        <v>147</v>
      </c>
    </row>
    <row r="32" spans="1:27" ht="24.95" customHeight="1" x14ac:dyDescent="0.2">
      <c r="A32" s="92" t="s">
        <v>37</v>
      </c>
      <c r="B32" s="93">
        <v>223</v>
      </c>
      <c r="C32" s="94">
        <v>125</v>
      </c>
      <c r="D32" s="94">
        <v>79</v>
      </c>
      <c r="E32" s="94">
        <v>79</v>
      </c>
      <c r="F32" s="94">
        <v>79</v>
      </c>
      <c r="G32" s="94">
        <v>81</v>
      </c>
      <c r="H32" s="94">
        <v>102</v>
      </c>
      <c r="I32" s="94">
        <v>172</v>
      </c>
      <c r="J32" s="94">
        <v>145</v>
      </c>
      <c r="K32" s="94">
        <v>205</v>
      </c>
      <c r="L32" s="94">
        <v>247</v>
      </c>
      <c r="M32" s="94">
        <v>228</v>
      </c>
      <c r="N32" s="94">
        <v>186</v>
      </c>
      <c r="O32" s="94">
        <v>135</v>
      </c>
      <c r="P32" s="94">
        <v>129</v>
      </c>
      <c r="Q32" s="94">
        <v>132</v>
      </c>
      <c r="R32" s="94">
        <v>150</v>
      </c>
      <c r="S32" s="94">
        <v>213</v>
      </c>
      <c r="T32" s="94">
        <v>213</v>
      </c>
      <c r="U32" s="94">
        <v>204</v>
      </c>
      <c r="V32" s="94">
        <v>182</v>
      </c>
      <c r="W32" s="94">
        <v>176</v>
      </c>
      <c r="X32" s="94">
        <v>261</v>
      </c>
      <c r="Y32" s="94">
        <v>253</v>
      </c>
      <c r="Z32" s="95"/>
      <c r="AA32" s="74">
        <f t="shared" si="3"/>
        <v>3999</v>
      </c>
    </row>
    <row r="33" spans="1:27" ht="24.95" customHeight="1" x14ac:dyDescent="0.2">
      <c r="A33" s="92" t="s">
        <v>38</v>
      </c>
      <c r="B33" s="93"/>
      <c r="C33" s="94"/>
      <c r="D33" s="94"/>
      <c r="E33" s="94">
        <v>5</v>
      </c>
      <c r="F33" s="94">
        <v>13</v>
      </c>
      <c r="G33" s="94">
        <v>7</v>
      </c>
      <c r="H33" s="94"/>
      <c r="I33" s="94">
        <v>35</v>
      </c>
      <c r="J33" s="94">
        <v>50</v>
      </c>
      <c r="K33" s="94">
        <v>38</v>
      </c>
      <c r="L33" s="94">
        <v>63</v>
      </c>
      <c r="M33" s="94">
        <v>23</v>
      </c>
      <c r="N33" s="94">
        <v>23</v>
      </c>
      <c r="O33" s="94">
        <v>23</v>
      </c>
      <c r="P33" s="94">
        <v>13</v>
      </c>
      <c r="Q33" s="94"/>
      <c r="R33" s="94">
        <v>8</v>
      </c>
      <c r="S33" s="94">
        <v>48</v>
      </c>
      <c r="T33" s="94">
        <v>38</v>
      </c>
      <c r="U33" s="94">
        <v>30</v>
      </c>
      <c r="V33" s="94"/>
      <c r="W33" s="94"/>
      <c r="X33" s="94"/>
      <c r="Y33" s="94"/>
      <c r="Z33" s="95"/>
      <c r="AA33" s="74">
        <f t="shared" si="3"/>
        <v>417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112.2</v>
      </c>
      <c r="C35" s="94">
        <v>128.30000000000001</v>
      </c>
      <c r="D35" s="94">
        <v>260.10000000000002</v>
      </c>
      <c r="E35" s="94">
        <v>500</v>
      </c>
      <c r="F35" s="94">
        <v>500</v>
      </c>
      <c r="G35" s="94">
        <v>500</v>
      </c>
      <c r="H35" s="94">
        <v>393.1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2393.6999999999998</v>
      </c>
    </row>
    <row r="36" spans="1:27" ht="30" customHeight="1" thickBot="1" x14ac:dyDescent="0.25">
      <c r="A36" s="81" t="s">
        <v>41</v>
      </c>
      <c r="B36" s="82">
        <f>SUM(B31:B35)</f>
        <v>335.2</v>
      </c>
      <c r="C36" s="83">
        <f t="shared" ref="C36:Z36" si="4">SUM(C31:C35)</f>
        <v>273.3</v>
      </c>
      <c r="D36" s="83">
        <f t="shared" si="4"/>
        <v>359.1</v>
      </c>
      <c r="E36" s="83">
        <f t="shared" si="4"/>
        <v>604</v>
      </c>
      <c r="F36" s="83">
        <f t="shared" si="4"/>
        <v>612</v>
      </c>
      <c r="G36" s="83">
        <f t="shared" si="4"/>
        <v>608</v>
      </c>
      <c r="H36" s="83">
        <f t="shared" si="4"/>
        <v>495.1</v>
      </c>
      <c r="I36" s="83">
        <f t="shared" si="4"/>
        <v>207</v>
      </c>
      <c r="J36" s="83">
        <f t="shared" si="4"/>
        <v>195</v>
      </c>
      <c r="K36" s="83">
        <f t="shared" si="4"/>
        <v>243</v>
      </c>
      <c r="L36" s="83">
        <f t="shared" si="4"/>
        <v>310</v>
      </c>
      <c r="M36" s="83">
        <f t="shared" si="4"/>
        <v>251</v>
      </c>
      <c r="N36" s="83">
        <f t="shared" si="4"/>
        <v>209</v>
      </c>
      <c r="O36" s="83">
        <f t="shared" si="4"/>
        <v>158</v>
      </c>
      <c r="P36" s="83">
        <f t="shared" si="4"/>
        <v>148</v>
      </c>
      <c r="Q36" s="83">
        <f t="shared" si="4"/>
        <v>138</v>
      </c>
      <c r="R36" s="83">
        <f t="shared" si="4"/>
        <v>165</v>
      </c>
      <c r="S36" s="83">
        <f t="shared" si="4"/>
        <v>268</v>
      </c>
      <c r="T36" s="83">
        <f t="shared" si="4"/>
        <v>258</v>
      </c>
      <c r="U36" s="83">
        <f t="shared" si="4"/>
        <v>241</v>
      </c>
      <c r="V36" s="83">
        <f t="shared" si="4"/>
        <v>189</v>
      </c>
      <c r="W36" s="83">
        <f t="shared" si="4"/>
        <v>176</v>
      </c>
      <c r="X36" s="83">
        <f t="shared" si="4"/>
        <v>261</v>
      </c>
      <c r="Y36" s="83">
        <f t="shared" si="4"/>
        <v>253</v>
      </c>
      <c r="Z36" s="84">
        <f t="shared" si="4"/>
        <v>0</v>
      </c>
      <c r="AA36" s="85">
        <f t="shared" si="3"/>
        <v>6956.7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112.2</v>
      </c>
      <c r="C43" s="94">
        <v>128.30000000000001</v>
      </c>
      <c r="D43" s="94">
        <v>260.10000000000002</v>
      </c>
      <c r="E43" s="94">
        <v>500</v>
      </c>
      <c r="F43" s="94">
        <v>500</v>
      </c>
      <c r="G43" s="94">
        <v>500</v>
      </c>
      <c r="H43" s="94">
        <v>393.1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2393.6999999999998</v>
      </c>
    </row>
    <row r="44" spans="1:27" ht="30" customHeight="1" thickBot="1" x14ac:dyDescent="0.25">
      <c r="A44" s="81" t="s">
        <v>43</v>
      </c>
      <c r="B44" s="82">
        <f>SUM(B39:B43)</f>
        <v>112.2</v>
      </c>
      <c r="C44" s="83">
        <f t="shared" ref="C44:Z44" si="6">SUM(C39:C43)</f>
        <v>128.30000000000001</v>
      </c>
      <c r="D44" s="83">
        <f t="shared" si="6"/>
        <v>260.10000000000002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393.1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2393.6999999999998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5866.5619999999999</v>
      </c>
      <c r="C47" s="83">
        <f t="shared" ref="C47:Z47" si="8">SUM(C10:C13)+C22+C36</f>
        <v>5758.6580000000004</v>
      </c>
      <c r="D47" s="83">
        <f t="shared" si="8"/>
        <v>5723.9310000000005</v>
      </c>
      <c r="E47" s="83">
        <f t="shared" si="8"/>
        <v>5897.0750000000007</v>
      </c>
      <c r="F47" s="83">
        <f t="shared" si="8"/>
        <v>6063.7230000000009</v>
      </c>
      <c r="G47" s="83">
        <f t="shared" si="8"/>
        <v>6394.8959999999988</v>
      </c>
      <c r="H47" s="83">
        <f t="shared" si="8"/>
        <v>7113.95</v>
      </c>
      <c r="I47" s="83">
        <f t="shared" si="8"/>
        <v>7573.4239999999991</v>
      </c>
      <c r="J47" s="83">
        <f t="shared" si="8"/>
        <v>8275.4900000000016</v>
      </c>
      <c r="K47" s="83">
        <f t="shared" si="8"/>
        <v>8657.4700000000012</v>
      </c>
      <c r="L47" s="83">
        <f t="shared" si="8"/>
        <v>8898.7759999999998</v>
      </c>
      <c r="M47" s="83">
        <f t="shared" si="8"/>
        <v>8888.9469999999983</v>
      </c>
      <c r="N47" s="83">
        <f t="shared" si="8"/>
        <v>8715.3649999999998</v>
      </c>
      <c r="O47" s="83">
        <f t="shared" si="8"/>
        <v>8343.2810000000009</v>
      </c>
      <c r="P47" s="83">
        <f t="shared" si="8"/>
        <v>8279.9959999999992</v>
      </c>
      <c r="Q47" s="83">
        <f t="shared" si="8"/>
        <v>8031.561999999999</v>
      </c>
      <c r="R47" s="83">
        <f t="shared" si="8"/>
        <v>7933.4549999999999</v>
      </c>
      <c r="S47" s="83">
        <f t="shared" si="8"/>
        <v>8659.3619999999992</v>
      </c>
      <c r="T47" s="83">
        <f t="shared" si="8"/>
        <v>8836.2740000000013</v>
      </c>
      <c r="U47" s="83">
        <f t="shared" si="8"/>
        <v>8643.9850000000006</v>
      </c>
      <c r="V47" s="83">
        <f t="shared" si="8"/>
        <v>8111.5780000000004</v>
      </c>
      <c r="W47" s="83">
        <f t="shared" si="8"/>
        <v>7415.5029999999997</v>
      </c>
      <c r="X47" s="83">
        <f t="shared" si="8"/>
        <v>6982.1170000000011</v>
      </c>
      <c r="Y47" s="83">
        <f t="shared" si="8"/>
        <v>6586.9589999999998</v>
      </c>
      <c r="Z47" s="84">
        <f t="shared" si="8"/>
        <v>0</v>
      </c>
      <c r="AA47" s="100">
        <f>SUM(B47:Z47)</f>
        <v>181652.33900000004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112.2</v>
      </c>
      <c r="C4" s="18">
        <v>128.30000000000001</v>
      </c>
      <c r="D4" s="18">
        <v>260.10000000000002</v>
      </c>
      <c r="E4" s="18">
        <v>500</v>
      </c>
      <c r="F4" s="18">
        <v>500</v>
      </c>
      <c r="G4" s="18">
        <v>500</v>
      </c>
      <c r="H4" s="18">
        <v>393.1</v>
      </c>
      <c r="I4" s="18">
        <v>-16.3</v>
      </c>
      <c r="J4" s="18">
        <v>-9.3000000000000007</v>
      </c>
      <c r="K4" s="18">
        <v>-245.9</v>
      </c>
      <c r="L4" s="18">
        <v>-500</v>
      </c>
      <c r="M4" s="18">
        <v>-500</v>
      </c>
      <c r="N4" s="18">
        <v>-500</v>
      </c>
      <c r="O4" s="18">
        <v>-500</v>
      </c>
      <c r="P4" s="18">
        <v>-500</v>
      </c>
      <c r="Q4" s="18">
        <v>-500</v>
      </c>
      <c r="R4" s="18">
        <v>-358.4</v>
      </c>
      <c r="S4" s="18">
        <v>-500</v>
      </c>
      <c r="T4" s="18">
        <v>-500</v>
      </c>
      <c r="U4" s="18">
        <v>-487.3</v>
      </c>
      <c r="V4" s="18">
        <v>-500</v>
      </c>
      <c r="W4" s="18">
        <v>-379.5</v>
      </c>
      <c r="X4" s="18">
        <v>-116.3</v>
      </c>
      <c r="Y4" s="18">
        <v>-272.7</v>
      </c>
      <c r="Z4" s="19"/>
      <c r="AA4" s="106">
        <f>SUM(B4:Z4)</f>
        <v>-3992.0000000000009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49.58</v>
      </c>
      <c r="C7" s="112">
        <v>44.8</v>
      </c>
      <c r="D7" s="112">
        <v>44</v>
      </c>
      <c r="E7" s="112">
        <v>45.99</v>
      </c>
      <c r="F7" s="112">
        <v>43</v>
      </c>
      <c r="G7" s="112">
        <v>52.23</v>
      </c>
      <c r="H7" s="112">
        <v>66.760000000000005</v>
      </c>
      <c r="I7" s="112">
        <v>69.72</v>
      </c>
      <c r="J7" s="112">
        <v>75</v>
      </c>
      <c r="K7" s="112">
        <v>70</v>
      </c>
      <c r="L7" s="112">
        <v>68.09</v>
      </c>
      <c r="M7" s="112">
        <v>68.84</v>
      </c>
      <c r="N7" s="112">
        <v>68</v>
      </c>
      <c r="O7" s="112">
        <v>65.44</v>
      </c>
      <c r="P7" s="112">
        <v>68.099999999999994</v>
      </c>
      <c r="Q7" s="112">
        <v>68.69</v>
      </c>
      <c r="R7" s="112">
        <v>69.260000000000005</v>
      </c>
      <c r="S7" s="112">
        <v>82.15</v>
      </c>
      <c r="T7" s="112">
        <v>90.96</v>
      </c>
      <c r="U7" s="112">
        <v>78.819999999999993</v>
      </c>
      <c r="V7" s="112">
        <v>70.58</v>
      </c>
      <c r="W7" s="112">
        <v>65.19</v>
      </c>
      <c r="X7" s="112">
        <v>60</v>
      </c>
      <c r="Y7" s="112">
        <v>58</v>
      </c>
      <c r="Z7" s="113"/>
      <c r="AA7" s="114">
        <v>64.3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>
        <v>16.3</v>
      </c>
      <c r="J15" s="128">
        <v>9.3000000000000007</v>
      </c>
      <c r="K15" s="128">
        <v>245.9</v>
      </c>
      <c r="L15" s="128">
        <v>500</v>
      </c>
      <c r="M15" s="128">
        <v>500</v>
      </c>
      <c r="N15" s="128">
        <v>500</v>
      </c>
      <c r="O15" s="128">
        <v>500</v>
      </c>
      <c r="P15" s="128">
        <v>500</v>
      </c>
      <c r="Q15" s="128">
        <v>500</v>
      </c>
      <c r="R15" s="128">
        <v>358.4</v>
      </c>
      <c r="S15" s="128">
        <v>500</v>
      </c>
      <c r="T15" s="128">
        <v>500</v>
      </c>
      <c r="U15" s="128">
        <v>487.3</v>
      </c>
      <c r="V15" s="124">
        <v>500</v>
      </c>
      <c r="W15" s="128">
        <v>379.5</v>
      </c>
      <c r="X15" s="128">
        <v>116.3</v>
      </c>
      <c r="Y15" s="128">
        <v>272.7</v>
      </c>
      <c r="Z15" s="126"/>
      <c r="AA15" s="127">
        <f t="shared" si="0"/>
        <v>6385.7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16.3</v>
      </c>
      <c r="J16" s="130">
        <f t="shared" si="1"/>
        <v>9.3000000000000007</v>
      </c>
      <c r="K16" s="130">
        <f t="shared" si="1"/>
        <v>245.9</v>
      </c>
      <c r="L16" s="130">
        <f t="shared" si="1"/>
        <v>500</v>
      </c>
      <c r="M16" s="130">
        <f t="shared" si="1"/>
        <v>500</v>
      </c>
      <c r="N16" s="130">
        <f t="shared" si="1"/>
        <v>500</v>
      </c>
      <c r="O16" s="130">
        <f t="shared" si="1"/>
        <v>500</v>
      </c>
      <c r="P16" s="130">
        <f t="shared" si="1"/>
        <v>500</v>
      </c>
      <c r="Q16" s="130">
        <f t="shared" si="1"/>
        <v>500</v>
      </c>
      <c r="R16" s="130">
        <f t="shared" si="1"/>
        <v>358.4</v>
      </c>
      <c r="S16" s="130">
        <f t="shared" si="1"/>
        <v>500</v>
      </c>
      <c r="T16" s="130">
        <f t="shared" si="1"/>
        <v>500</v>
      </c>
      <c r="U16" s="130">
        <f t="shared" si="1"/>
        <v>487.3</v>
      </c>
      <c r="V16" s="130">
        <f t="shared" si="1"/>
        <v>500</v>
      </c>
      <c r="W16" s="130">
        <f t="shared" si="1"/>
        <v>379.5</v>
      </c>
      <c r="X16" s="130">
        <f t="shared" si="1"/>
        <v>116.3</v>
      </c>
      <c r="Y16" s="130">
        <f t="shared" si="1"/>
        <v>272.7</v>
      </c>
      <c r="Z16" s="131" t="str">
        <f t="shared" si="1"/>
        <v/>
      </c>
      <c r="AA16" s="85">
        <f t="shared" si="0"/>
        <v>6385.7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112.2</v>
      </c>
      <c r="C23" s="128">
        <v>128.30000000000001</v>
      </c>
      <c r="D23" s="128">
        <v>260.10000000000002</v>
      </c>
      <c r="E23" s="128">
        <v>500</v>
      </c>
      <c r="F23" s="128">
        <v>500</v>
      </c>
      <c r="G23" s="128">
        <v>500</v>
      </c>
      <c r="H23" s="128">
        <v>393.1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2393.6999999999998</v>
      </c>
    </row>
    <row r="24" spans="1:27" ht="30" customHeight="1" thickBot="1" x14ac:dyDescent="0.25">
      <c r="A24" s="81" t="s">
        <v>43</v>
      </c>
      <c r="B24" s="129">
        <f>IF(LEN(B$2)&gt;0,SUM(B19:B23),"")</f>
        <v>112.2</v>
      </c>
      <c r="C24" s="130">
        <f t="shared" ref="C24:Z24" si="3">IF(LEN(C$2)&gt;0,SUM(C19:C23),"")</f>
        <v>128.30000000000001</v>
      </c>
      <c r="D24" s="130">
        <f t="shared" si="3"/>
        <v>260.10000000000002</v>
      </c>
      <c r="E24" s="130">
        <f t="shared" si="3"/>
        <v>500</v>
      </c>
      <c r="F24" s="130">
        <f t="shared" si="3"/>
        <v>500</v>
      </c>
      <c r="G24" s="130">
        <f t="shared" si="3"/>
        <v>500</v>
      </c>
      <c r="H24" s="130">
        <f t="shared" si="3"/>
        <v>393.1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2393.6999999999998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2021-02-16T12:21:54Z</dcterms:created>
  <dcterms:modified xsi:type="dcterms:W3CDTF">2021-02-16T12:21:54Z</dcterms:modified>
</cp:coreProperties>
</file>