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[1]SPOT_Orders_OverView_01!$A$49:$A$84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<sst xmlns="http://schemas.openxmlformats.org/spreadsheetml/2006/main" count="109" uniqueCount="49">
  <si>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15/02/2021 14:21:28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</si>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</sst>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819</c:v>
                </c:pt>
                <c:pt idx="1">
                  <c:v>819</c:v>
                </c:pt>
                <c:pt idx="2">
                  <c:v>819</c:v>
                </c:pt>
                <c:pt idx="3">
                  <c:v>819</c:v>
                </c:pt>
                <c:pt idx="4">
                  <c:v>819</c:v>
                </c:pt>
                <c:pt idx="5">
                  <c:v>819</c:v>
                </c:pt>
                <c:pt idx="6">
                  <c:v>819</c:v>
                </c:pt>
                <c:pt idx="7">
                  <c:v>819</c:v>
                </c:pt>
                <c:pt idx="8">
                  <c:v>819</c:v>
                </c:pt>
                <c:pt idx="9">
                  <c:v>819</c:v>
                </c:pt>
                <c:pt idx="10">
                  <c:v>819</c:v>
                </c:pt>
                <c:pt idx="11">
                  <c:v>819</c:v>
                </c:pt>
                <c:pt idx="12">
                  <c:v>819</c:v>
                </c:pt>
                <c:pt idx="13">
                  <c:v>819</c:v>
                </c:pt>
                <c:pt idx="14">
                  <c:v>819</c:v>
                </c:pt>
                <c:pt idx="15">
                  <c:v>819</c:v>
                </c:pt>
                <c:pt idx="16">
                  <c:v>819</c:v>
                </c:pt>
                <c:pt idx="17">
                  <c:v>884</c:v>
                </c:pt>
                <c:pt idx="18">
                  <c:v>884</c:v>
                </c:pt>
                <c:pt idx="19">
                  <c:v>884</c:v>
                </c:pt>
                <c:pt idx="20">
                  <c:v>819</c:v>
                </c:pt>
                <c:pt idx="21">
                  <c:v>819</c:v>
                </c:pt>
                <c:pt idx="22">
                  <c:v>819</c:v>
                </c:pt>
                <c:pt idx="23">
                  <c:v>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1087.9000000000001</c:v>
                </c:pt>
                <c:pt idx="1">
                  <c:v>1092.9000000000001</c:v>
                </c:pt>
                <c:pt idx="2">
                  <c:v>1092.9000000000001</c:v>
                </c:pt>
                <c:pt idx="3">
                  <c:v>1092.9000000000001</c:v>
                </c:pt>
                <c:pt idx="4">
                  <c:v>1092.9000000000001</c:v>
                </c:pt>
                <c:pt idx="5">
                  <c:v>1092.9000000000001</c:v>
                </c:pt>
                <c:pt idx="6">
                  <c:v>1635.9</c:v>
                </c:pt>
                <c:pt idx="7">
                  <c:v>2297.8339999999998</c:v>
                </c:pt>
                <c:pt idx="8">
                  <c:v>2462.5029999999997</c:v>
                </c:pt>
                <c:pt idx="9">
                  <c:v>2488.1869999999999</c:v>
                </c:pt>
                <c:pt idx="10">
                  <c:v>2479.9629999999997</c:v>
                </c:pt>
                <c:pt idx="11">
                  <c:v>2477.529</c:v>
                </c:pt>
                <c:pt idx="12">
                  <c:v>2321.7139999999999</c:v>
                </c:pt>
                <c:pt idx="13">
                  <c:v>2311.5059999999999</c:v>
                </c:pt>
                <c:pt idx="14">
                  <c:v>2313.4749999999999</c:v>
                </c:pt>
                <c:pt idx="15">
                  <c:v>2444.7379999999998</c:v>
                </c:pt>
                <c:pt idx="16">
                  <c:v>2805.0140000000001</c:v>
                </c:pt>
                <c:pt idx="17">
                  <c:v>3129.6170000000002</c:v>
                </c:pt>
                <c:pt idx="18">
                  <c:v>3401.9</c:v>
                </c:pt>
                <c:pt idx="19">
                  <c:v>3129.6970000000001</c:v>
                </c:pt>
                <c:pt idx="20">
                  <c:v>2789.9939999999997</c:v>
                </c:pt>
                <c:pt idx="21">
                  <c:v>2548.63</c:v>
                </c:pt>
                <c:pt idx="22">
                  <c:v>2315.498</c:v>
                </c:pt>
                <c:pt idx="23">
                  <c:v>2239.9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1207.597</c:v>
                </c:pt>
                <c:pt idx="1">
                  <c:v>1029</c:v>
                </c:pt>
                <c:pt idx="2">
                  <c:v>932</c:v>
                </c:pt>
                <c:pt idx="3">
                  <c:v>940</c:v>
                </c:pt>
                <c:pt idx="4">
                  <c:v>939</c:v>
                </c:pt>
                <c:pt idx="5">
                  <c:v>1029.4369999999999</c:v>
                </c:pt>
                <c:pt idx="6">
                  <c:v>1134</c:v>
                </c:pt>
                <c:pt idx="7">
                  <c:v>1070</c:v>
                </c:pt>
                <c:pt idx="8">
                  <c:v>1106.9279999999999</c:v>
                </c:pt>
                <c:pt idx="9">
                  <c:v>1275.8</c:v>
                </c:pt>
                <c:pt idx="10">
                  <c:v>1326.3</c:v>
                </c:pt>
                <c:pt idx="11">
                  <c:v>1175.3</c:v>
                </c:pt>
                <c:pt idx="12">
                  <c:v>1391</c:v>
                </c:pt>
                <c:pt idx="13">
                  <c:v>1235.299</c:v>
                </c:pt>
                <c:pt idx="14">
                  <c:v>1418.9739999999999</c:v>
                </c:pt>
                <c:pt idx="15">
                  <c:v>1424.2</c:v>
                </c:pt>
                <c:pt idx="16">
                  <c:v>1438</c:v>
                </c:pt>
                <c:pt idx="17">
                  <c:v>1476</c:v>
                </c:pt>
                <c:pt idx="18">
                  <c:v>1513.423</c:v>
                </c:pt>
                <c:pt idx="19">
                  <c:v>1629</c:v>
                </c:pt>
                <c:pt idx="20">
                  <c:v>1494.864</c:v>
                </c:pt>
                <c:pt idx="21">
                  <c:v>1430.6</c:v>
                </c:pt>
                <c:pt idx="22">
                  <c:v>1492.992</c:v>
                </c:pt>
                <c:pt idx="23">
                  <c:v>1343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2141.6209999999996</c:v>
                </c:pt>
                <c:pt idx="1">
                  <c:v>2130.0979999999995</c:v>
                </c:pt>
                <c:pt idx="2">
                  <c:v>2102.7160000000003</c:v>
                </c:pt>
                <c:pt idx="3">
                  <c:v>2082.8799999999997</c:v>
                </c:pt>
                <c:pt idx="4">
                  <c:v>2065.9819999999995</c:v>
                </c:pt>
                <c:pt idx="5">
                  <c:v>2046.46</c:v>
                </c:pt>
                <c:pt idx="6">
                  <c:v>2072.0640000000003</c:v>
                </c:pt>
                <c:pt idx="7">
                  <c:v>2307.5419999999999</c:v>
                </c:pt>
                <c:pt idx="8">
                  <c:v>2757.7140000000004</c:v>
                </c:pt>
                <c:pt idx="9">
                  <c:v>3163.8270000000007</c:v>
                </c:pt>
                <c:pt idx="10">
                  <c:v>3400.829999999999</c:v>
                </c:pt>
                <c:pt idx="11">
                  <c:v>3497.962</c:v>
                </c:pt>
                <c:pt idx="12">
                  <c:v>3452.0769999999998</c:v>
                </c:pt>
                <c:pt idx="13">
                  <c:v>3232.1299999999997</c:v>
                </c:pt>
                <c:pt idx="14">
                  <c:v>2874.688000000001</c:v>
                </c:pt>
                <c:pt idx="15">
                  <c:v>2366.8629999999998</c:v>
                </c:pt>
                <c:pt idx="16">
                  <c:v>1916.5430000000001</c:v>
                </c:pt>
                <c:pt idx="17">
                  <c:v>1747.7670000000005</c:v>
                </c:pt>
                <c:pt idx="18">
                  <c:v>1722.1499999999999</c:v>
                </c:pt>
                <c:pt idx="19">
                  <c:v>1706.2729999999999</c:v>
                </c:pt>
                <c:pt idx="20">
                  <c:v>1693.1599999999999</c:v>
                </c:pt>
                <c:pt idx="21">
                  <c:v>1671.8920000000001</c:v>
                </c:pt>
                <c:pt idx="22">
                  <c:v>1648.0069999999994</c:v>
                </c:pt>
                <c:pt idx="23">
                  <c:v>1624.431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891</c:v>
                </c:pt>
                <c:pt idx="1">
                  <c:v>891</c:v>
                </c:pt>
                <c:pt idx="2">
                  <c:v>871</c:v>
                </c:pt>
                <c:pt idx="3">
                  <c:v>866</c:v>
                </c:pt>
                <c:pt idx="4">
                  <c:v>946</c:v>
                </c:pt>
                <c:pt idx="5">
                  <c:v>971</c:v>
                </c:pt>
                <c:pt idx="6">
                  <c:v>1252</c:v>
                </c:pt>
                <c:pt idx="7">
                  <c:v>1521</c:v>
                </c:pt>
                <c:pt idx="8">
                  <c:v>1654</c:v>
                </c:pt>
                <c:pt idx="9">
                  <c:v>1706</c:v>
                </c:pt>
                <c:pt idx="10">
                  <c:v>1706</c:v>
                </c:pt>
                <c:pt idx="11">
                  <c:v>1836</c:v>
                </c:pt>
                <c:pt idx="12">
                  <c:v>1696</c:v>
                </c:pt>
                <c:pt idx="13">
                  <c:v>1661</c:v>
                </c:pt>
                <c:pt idx="14">
                  <c:v>1581</c:v>
                </c:pt>
                <c:pt idx="15">
                  <c:v>1661</c:v>
                </c:pt>
                <c:pt idx="16">
                  <c:v>1801</c:v>
                </c:pt>
                <c:pt idx="17">
                  <c:v>1981</c:v>
                </c:pt>
                <c:pt idx="18">
                  <c:v>1914</c:v>
                </c:pt>
                <c:pt idx="19">
                  <c:v>1870</c:v>
                </c:pt>
                <c:pt idx="20">
                  <c:v>1854</c:v>
                </c:pt>
                <c:pt idx="21">
                  <c:v>1424</c:v>
                </c:pt>
                <c:pt idx="22">
                  <c:v>1074</c:v>
                </c:pt>
                <c:pt idx="23">
                  <c:v>1036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923312"/>
        <c:axId val="344923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6147.1180000000013</c:v>
                </c:pt>
                <c:pt idx="1">
                  <c:v>5962.0439999999999</c:v>
                </c:pt>
                <c:pt idx="2">
                  <c:v>5817.643</c:v>
                </c:pt>
                <c:pt idx="3">
                  <c:v>5800.7909999999993</c:v>
                </c:pt>
                <c:pt idx="4">
                  <c:v>5862.9220000000005</c:v>
                </c:pt>
                <c:pt idx="5">
                  <c:v>5958.7510000000011</c:v>
                </c:pt>
                <c:pt idx="6">
                  <c:v>6912.9530000000004</c:v>
                </c:pt>
                <c:pt idx="7">
                  <c:v>8015.4120000000003</c:v>
                </c:pt>
                <c:pt idx="8">
                  <c:v>8800.1659999999956</c:v>
                </c:pt>
                <c:pt idx="9">
                  <c:v>9452.7740000000013</c:v>
                </c:pt>
                <c:pt idx="10">
                  <c:v>9732.0799999999981</c:v>
                </c:pt>
                <c:pt idx="11">
                  <c:v>9805.7839999999997</c:v>
                </c:pt>
                <c:pt idx="12">
                  <c:v>9679.7909999999993</c:v>
                </c:pt>
                <c:pt idx="13">
                  <c:v>9258.9680000000044</c:v>
                </c:pt>
                <c:pt idx="14">
                  <c:v>9007.1370000000006</c:v>
                </c:pt>
                <c:pt idx="15">
                  <c:v>8715.8279999999977</c:v>
                </c:pt>
                <c:pt idx="16">
                  <c:v>8779.5569999999952</c:v>
                </c:pt>
                <c:pt idx="17">
                  <c:v>9218.3840000000018</c:v>
                </c:pt>
                <c:pt idx="18">
                  <c:v>9435.4730000000018</c:v>
                </c:pt>
                <c:pt idx="19">
                  <c:v>9218.9699999999975</c:v>
                </c:pt>
                <c:pt idx="20">
                  <c:v>8651.0179999999982</c:v>
                </c:pt>
                <c:pt idx="21">
                  <c:v>7894.1320000000005</c:v>
                </c:pt>
                <c:pt idx="22">
                  <c:v>7349.5070000000005</c:v>
                </c:pt>
                <c:pt idx="23">
                  <c:v>7062.2960000000003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923312"/>
        <c:axId val="344923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51.61</c:v>
                </c:pt>
                <c:pt idx="1">
                  <c:v>50.01</c:v>
                </c:pt>
                <c:pt idx="2">
                  <c:v>43.52</c:v>
                </c:pt>
                <c:pt idx="3">
                  <c:v>44.1</c:v>
                </c:pt>
                <c:pt idx="4">
                  <c:v>42.35</c:v>
                </c:pt>
                <c:pt idx="5">
                  <c:v>50</c:v>
                </c:pt>
                <c:pt idx="6">
                  <c:v>62.44</c:v>
                </c:pt>
                <c:pt idx="7">
                  <c:v>67.239999999999995</c:v>
                </c:pt>
                <c:pt idx="8">
                  <c:v>70.34</c:v>
                </c:pt>
                <c:pt idx="9">
                  <c:v>70.569999999999993</c:v>
                </c:pt>
                <c:pt idx="10">
                  <c:v>66.8</c:v>
                </c:pt>
                <c:pt idx="11">
                  <c:v>65.569999999999993</c:v>
                </c:pt>
                <c:pt idx="12">
                  <c:v>62.52</c:v>
                </c:pt>
                <c:pt idx="13">
                  <c:v>60</c:v>
                </c:pt>
                <c:pt idx="14">
                  <c:v>60.99</c:v>
                </c:pt>
                <c:pt idx="15">
                  <c:v>65.17</c:v>
                </c:pt>
                <c:pt idx="16">
                  <c:v>71.45</c:v>
                </c:pt>
                <c:pt idx="17">
                  <c:v>81.900000000000006</c:v>
                </c:pt>
                <c:pt idx="18">
                  <c:v>88.82</c:v>
                </c:pt>
                <c:pt idx="19">
                  <c:v>83.46</c:v>
                </c:pt>
                <c:pt idx="20">
                  <c:v>69.34</c:v>
                </c:pt>
                <c:pt idx="21">
                  <c:v>64.61</c:v>
                </c:pt>
                <c:pt idx="22">
                  <c:v>58.48</c:v>
                </c:pt>
                <c:pt idx="23">
                  <c:v>54.36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924488"/>
        <c:axId val="344924096"/>
      </c:lineChart>
      <c:catAx>
        <c:axId val="34492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923704"/>
        <c:crosses val="autoZero"/>
        <c:auto val="1"/>
        <c:lblAlgn val="ctr"/>
        <c:lblOffset val="100"/>
        <c:noMultiLvlLbl val="0"/>
      </c:catAx>
      <c:valAx>
        <c:axId val="34492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923312"/>
        <c:crosses val="autoZero"/>
        <c:crossBetween val="between"/>
      </c:valAx>
      <c:valAx>
        <c:axId val="344924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924488"/>
        <c:crosses val="max"/>
        <c:crossBetween val="between"/>
      </c:valAx>
      <c:catAx>
        <c:axId val="344924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924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44243</v>
          </cell>
        </row>
        <row r="5">
          <cell r="C5" t="str">
            <v>DAM</v>
          </cell>
        </row>
        <row r="26">
          <cell r="C26">
            <v>19851</v>
          </cell>
        </row>
        <row r="27">
          <cell r="C27">
            <v>52145.99900000004</v>
          </cell>
        </row>
        <row r="28">
          <cell r="C28">
            <v>34664</v>
          </cell>
        </row>
        <row r="29">
          <cell r="C29">
            <v>30452.713999999993</v>
          </cell>
        </row>
        <row r="30">
          <cell r="C30">
            <v>55425.676999999989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22418.231</v>
          </cell>
        </row>
        <row r="39">
          <cell r="C39">
            <v>32234.808999999997</v>
          </cell>
        </row>
        <row r="40">
          <cell r="C40">
            <v>123125.25899999999</v>
          </cell>
        </row>
        <row r="41">
          <cell r="C41">
            <v>330</v>
          </cell>
        </row>
        <row r="42">
          <cell r="C42">
            <v>10379.699999999997</v>
          </cell>
        </row>
        <row r="43">
          <cell r="C43">
            <v>4051.5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51.61</v>
          </cell>
          <cell r="C7">
            <v>50.01</v>
          </cell>
          <cell r="D7">
            <v>43.52</v>
          </cell>
          <cell r="E7">
            <v>44.1</v>
          </cell>
          <cell r="F7">
            <v>42.35</v>
          </cell>
          <cell r="G7">
            <v>50</v>
          </cell>
          <cell r="H7">
            <v>62.44</v>
          </cell>
          <cell r="I7">
            <v>67.239999999999995</v>
          </cell>
          <cell r="J7">
            <v>70.34</v>
          </cell>
          <cell r="K7">
            <v>70.569999999999993</v>
          </cell>
          <cell r="L7">
            <v>66.8</v>
          </cell>
          <cell r="M7">
            <v>65.569999999999993</v>
          </cell>
          <cell r="N7">
            <v>62.52</v>
          </cell>
          <cell r="O7">
            <v>60</v>
          </cell>
          <cell r="P7">
            <v>60.99</v>
          </cell>
          <cell r="Q7">
            <v>65.17</v>
          </cell>
          <cell r="R7">
            <v>71.45</v>
          </cell>
          <cell r="S7">
            <v>81.900000000000006</v>
          </cell>
          <cell r="T7">
            <v>88.82</v>
          </cell>
          <cell r="U7">
            <v>83.46</v>
          </cell>
          <cell r="V7">
            <v>69.34</v>
          </cell>
          <cell r="W7">
            <v>64.61</v>
          </cell>
          <cell r="X7">
            <v>58.48</v>
          </cell>
          <cell r="Y7">
            <v>54.36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51.61</v>
          </cell>
          <cell r="C7">
            <v>50.01</v>
          </cell>
          <cell r="D7">
            <v>43.52</v>
          </cell>
          <cell r="E7">
            <v>44.1</v>
          </cell>
          <cell r="F7">
            <v>42.35</v>
          </cell>
          <cell r="G7">
            <v>50</v>
          </cell>
          <cell r="H7">
            <v>62.44</v>
          </cell>
          <cell r="I7">
            <v>67.239999999999995</v>
          </cell>
          <cell r="J7">
            <v>70.34</v>
          </cell>
          <cell r="K7">
            <v>70.569999999999993</v>
          </cell>
          <cell r="L7">
            <v>66.8</v>
          </cell>
          <cell r="M7">
            <v>65.569999999999993</v>
          </cell>
          <cell r="N7">
            <v>62.52</v>
          </cell>
          <cell r="O7">
            <v>60</v>
          </cell>
          <cell r="P7">
            <v>60.99</v>
          </cell>
          <cell r="Q7">
            <v>65.17</v>
          </cell>
          <cell r="R7">
            <v>71.45</v>
          </cell>
          <cell r="S7">
            <v>81.900000000000006</v>
          </cell>
          <cell r="T7">
            <v>88.82</v>
          </cell>
          <cell r="U7">
            <v>83.46</v>
          </cell>
          <cell r="V7">
            <v>69.34</v>
          </cell>
          <cell r="W7">
            <v>64.61</v>
          </cell>
          <cell r="X7">
            <v>58.48</v>
          </cell>
          <cell r="Y7">
            <v>54.36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216</v>
          </cell>
          <cell r="T23">
            <v>216</v>
          </cell>
          <cell r="U23">
            <v>216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I26">
            <v>163</v>
          </cell>
          <cell r="J26">
            <v>163</v>
          </cell>
          <cell r="K26">
            <v>163</v>
          </cell>
          <cell r="L26">
            <v>163</v>
          </cell>
          <cell r="M26">
            <v>163</v>
          </cell>
          <cell r="N26">
            <v>105.221</v>
          </cell>
          <cell r="O26">
            <v>100</v>
          </cell>
          <cell r="P26">
            <v>100</v>
          </cell>
          <cell r="Q26">
            <v>163</v>
          </cell>
          <cell r="R26">
            <v>163</v>
          </cell>
          <cell r="S26">
            <v>247.71700000000001</v>
          </cell>
          <cell r="T26">
            <v>520</v>
          </cell>
          <cell r="U26">
            <v>247.797</v>
          </cell>
          <cell r="V26">
            <v>163</v>
          </cell>
          <cell r="W26">
            <v>163</v>
          </cell>
          <cell r="X26">
            <v>100</v>
          </cell>
          <cell r="Y26">
            <v>100</v>
          </cell>
        </row>
        <row r="27">
          <cell r="H27">
            <v>158</v>
          </cell>
          <cell r="I27">
            <v>220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220</v>
          </cell>
        </row>
        <row r="28">
          <cell r="I28">
            <v>222</v>
          </cell>
          <cell r="J28">
            <v>222</v>
          </cell>
          <cell r="K28">
            <v>222</v>
          </cell>
          <cell r="L28">
            <v>222</v>
          </cell>
          <cell r="M28">
            <v>222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231.214</v>
          </cell>
          <cell r="S28">
            <v>426</v>
          </cell>
          <cell r="T28">
            <v>426</v>
          </cell>
          <cell r="U28">
            <v>426</v>
          </cell>
          <cell r="V28">
            <v>222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402</v>
          </cell>
          <cell r="J29">
            <v>402</v>
          </cell>
          <cell r="K29">
            <v>402</v>
          </cell>
          <cell r="L29">
            <v>402</v>
          </cell>
          <cell r="M29">
            <v>402</v>
          </cell>
          <cell r="N29">
            <v>402</v>
          </cell>
          <cell r="O29">
            <v>402</v>
          </cell>
          <cell r="P29">
            <v>402</v>
          </cell>
          <cell r="Q29">
            <v>402</v>
          </cell>
          <cell r="R29">
            <v>402</v>
          </cell>
          <cell r="S29">
            <v>402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402</v>
          </cell>
        </row>
        <row r="31"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10</v>
          </cell>
          <cell r="S32">
            <v>10</v>
          </cell>
          <cell r="T32">
            <v>10</v>
          </cell>
          <cell r="U32">
            <v>10</v>
          </cell>
          <cell r="V32">
            <v>10</v>
          </cell>
          <cell r="W32">
            <v>10</v>
          </cell>
          <cell r="X32">
            <v>10</v>
          </cell>
          <cell r="Y32">
            <v>10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200</v>
          </cell>
          <cell r="X34">
            <v>200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244.934</v>
          </cell>
          <cell r="J37">
            <v>251.60300000000001</v>
          </cell>
          <cell r="K37">
            <v>252.28700000000001</v>
          </cell>
          <cell r="L37">
            <v>244.06299999999999</v>
          </cell>
          <cell r="M37">
            <v>241.62899999999999</v>
          </cell>
          <cell r="N37">
            <v>235.59299999999999</v>
          </cell>
          <cell r="O37">
            <v>230.60599999999999</v>
          </cell>
          <cell r="P37">
            <v>232.57499999999999</v>
          </cell>
          <cell r="Q37">
            <v>240.83799999999999</v>
          </cell>
          <cell r="R37">
            <v>254.9</v>
          </cell>
          <cell r="S37">
            <v>280</v>
          </cell>
          <cell r="T37">
            <v>280</v>
          </cell>
          <cell r="U37">
            <v>280</v>
          </cell>
          <cell r="V37">
            <v>249.09399999999999</v>
          </cell>
          <cell r="W37">
            <v>239.73</v>
          </cell>
          <cell r="X37">
            <v>227.59800000000001</v>
          </cell>
          <cell r="Y37">
            <v>220</v>
          </cell>
        </row>
        <row r="38">
          <cell r="Q38">
            <v>60</v>
          </cell>
          <cell r="R38">
            <v>300</v>
          </cell>
          <cell r="S38">
            <v>320</v>
          </cell>
          <cell r="T38">
            <v>320</v>
          </cell>
          <cell r="U38">
            <v>320</v>
          </cell>
          <cell r="V38">
            <v>300</v>
          </cell>
          <cell r="W38">
            <v>250</v>
          </cell>
          <cell r="X38">
            <v>250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240</v>
          </cell>
          <cell r="G41">
            <v>240</v>
          </cell>
          <cell r="H41">
            <v>240</v>
          </cell>
          <cell r="I41">
            <v>280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S43">
            <v>126</v>
          </cell>
          <cell r="T43">
            <v>44</v>
          </cell>
        </row>
        <row r="44">
          <cell r="B44">
            <v>50</v>
          </cell>
          <cell r="C44">
            <v>50</v>
          </cell>
          <cell r="D44">
            <v>30</v>
          </cell>
          <cell r="E44">
            <v>25</v>
          </cell>
          <cell r="F44">
            <v>25</v>
          </cell>
          <cell r="G44">
            <v>50</v>
          </cell>
          <cell r="H44">
            <v>115</v>
          </cell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115</v>
          </cell>
          <cell r="R44">
            <v>115</v>
          </cell>
          <cell r="S44">
            <v>115</v>
          </cell>
          <cell r="T44">
            <v>115</v>
          </cell>
          <cell r="U44">
            <v>115</v>
          </cell>
          <cell r="V44">
            <v>115</v>
          </cell>
          <cell r="W44">
            <v>115</v>
          </cell>
          <cell r="X44">
            <v>115</v>
          </cell>
          <cell r="Y44">
            <v>115</v>
          </cell>
        </row>
        <row r="45"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80</v>
          </cell>
          <cell r="R45">
            <v>80</v>
          </cell>
          <cell r="S45">
            <v>160</v>
          </cell>
          <cell r="T45">
            <v>160</v>
          </cell>
          <cell r="U45">
            <v>160</v>
          </cell>
          <cell r="V45">
            <v>160</v>
          </cell>
          <cell r="W45">
            <v>80</v>
          </cell>
        </row>
        <row r="46">
          <cell r="I46">
            <v>35</v>
          </cell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35</v>
          </cell>
          <cell r="P46">
            <v>35</v>
          </cell>
          <cell r="Q46">
            <v>35</v>
          </cell>
          <cell r="R46">
            <v>35</v>
          </cell>
          <cell r="S46">
            <v>39</v>
          </cell>
          <cell r="T46">
            <v>54</v>
          </cell>
          <cell r="U46">
            <v>54</v>
          </cell>
          <cell r="V46">
            <v>54</v>
          </cell>
          <cell r="W46">
            <v>54</v>
          </cell>
        </row>
        <row r="48"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</row>
        <row r="49">
          <cell r="I49">
            <v>110</v>
          </cell>
          <cell r="J49">
            <v>110</v>
          </cell>
          <cell r="K49">
            <v>110</v>
          </cell>
          <cell r="L49">
            <v>110</v>
          </cell>
          <cell r="M49">
            <v>110</v>
          </cell>
          <cell r="N49">
            <v>110</v>
          </cell>
          <cell r="O49">
            <v>110</v>
          </cell>
          <cell r="P49">
            <v>110</v>
          </cell>
          <cell r="Q49">
            <v>110</v>
          </cell>
          <cell r="R49">
            <v>110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120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</row>
        <row r="52">
          <cell r="H52">
            <v>16</v>
          </cell>
          <cell r="I52">
            <v>18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16</v>
          </cell>
          <cell r="W52">
            <v>16</v>
          </cell>
        </row>
        <row r="53"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76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2141.6209999999996</v>
          </cell>
          <cell r="C59">
            <v>2130.0979999999995</v>
          </cell>
          <cell r="D59">
            <v>2102.7160000000003</v>
          </cell>
          <cell r="E59">
            <v>2082.8799999999997</v>
          </cell>
          <cell r="F59">
            <v>2065.9819999999995</v>
          </cell>
          <cell r="G59">
            <v>2046.46</v>
          </cell>
          <cell r="H59">
            <v>2072.0640000000003</v>
          </cell>
          <cell r="I59">
            <v>2307.5419999999999</v>
          </cell>
          <cell r="J59">
            <v>2757.7140000000004</v>
          </cell>
          <cell r="K59">
            <v>3163.8270000000007</v>
          </cell>
          <cell r="L59">
            <v>3400.829999999999</v>
          </cell>
          <cell r="M59">
            <v>3497.962</v>
          </cell>
          <cell r="N59">
            <v>3452.0769999999998</v>
          </cell>
          <cell r="O59">
            <v>3232.1299999999997</v>
          </cell>
          <cell r="P59">
            <v>2874.688000000001</v>
          </cell>
          <cell r="Q59">
            <v>2366.8629999999998</v>
          </cell>
          <cell r="R59">
            <v>1916.5430000000001</v>
          </cell>
          <cell r="S59">
            <v>1747.7670000000005</v>
          </cell>
          <cell r="T59">
            <v>1722.1499999999999</v>
          </cell>
          <cell r="U59">
            <v>1706.2729999999999</v>
          </cell>
          <cell r="V59">
            <v>1693.1599999999999</v>
          </cell>
          <cell r="W59">
            <v>1671.8920000000001</v>
          </cell>
          <cell r="X59">
            <v>1648.0069999999994</v>
          </cell>
          <cell r="Y59">
            <v>1624.431</v>
          </cell>
        </row>
        <row r="72">
          <cell r="B72">
            <v>377</v>
          </cell>
          <cell r="C72">
            <v>323</v>
          </cell>
          <cell r="D72">
            <v>311</v>
          </cell>
          <cell r="E72">
            <v>301</v>
          </cell>
          <cell r="F72">
            <v>301</v>
          </cell>
          <cell r="G72">
            <v>301</v>
          </cell>
          <cell r="H72">
            <v>357</v>
          </cell>
          <cell r="I72">
            <v>305</v>
          </cell>
          <cell r="J72">
            <v>236</v>
          </cell>
          <cell r="K72">
            <v>236</v>
          </cell>
          <cell r="L72">
            <v>236</v>
          </cell>
          <cell r="M72">
            <v>223</v>
          </cell>
          <cell r="N72">
            <v>224</v>
          </cell>
          <cell r="O72">
            <v>224</v>
          </cell>
          <cell r="P72">
            <v>188</v>
          </cell>
          <cell r="Q72">
            <v>197</v>
          </cell>
          <cell r="R72">
            <v>197</v>
          </cell>
          <cell r="S72">
            <v>287</v>
          </cell>
          <cell r="T72">
            <v>299.423</v>
          </cell>
          <cell r="U72">
            <v>345</v>
          </cell>
          <cell r="V72">
            <v>207</v>
          </cell>
          <cell r="W72">
            <v>282</v>
          </cell>
          <cell r="X72">
            <v>390</v>
          </cell>
          <cell r="Y72">
            <v>390</v>
          </cell>
        </row>
        <row r="73">
          <cell r="B73">
            <v>205.59700000000001</v>
          </cell>
          <cell r="C73">
            <v>171</v>
          </cell>
          <cell r="D73">
            <v>171</v>
          </cell>
          <cell r="E73">
            <v>173</v>
          </cell>
          <cell r="F73">
            <v>187</v>
          </cell>
          <cell r="G73">
            <v>158</v>
          </cell>
          <cell r="H73">
            <v>167</v>
          </cell>
          <cell r="I73">
            <v>268</v>
          </cell>
          <cell r="J73">
            <v>270.32799999999997</v>
          </cell>
          <cell r="K73">
            <v>317</v>
          </cell>
          <cell r="L73">
            <v>265</v>
          </cell>
          <cell r="M73">
            <v>274</v>
          </cell>
          <cell r="N73">
            <v>275</v>
          </cell>
          <cell r="O73">
            <v>262.99900000000002</v>
          </cell>
          <cell r="P73">
            <v>198.98699999999999</v>
          </cell>
          <cell r="Q73">
            <v>293</v>
          </cell>
          <cell r="R73">
            <v>288</v>
          </cell>
          <cell r="S73">
            <v>212</v>
          </cell>
          <cell r="T73">
            <v>217</v>
          </cell>
          <cell r="U73">
            <v>270</v>
          </cell>
          <cell r="V73">
            <v>235.71299999999999</v>
          </cell>
          <cell r="W73">
            <v>281</v>
          </cell>
          <cell r="X73">
            <v>233</v>
          </cell>
          <cell r="Y73">
            <v>233</v>
          </cell>
        </row>
        <row r="74">
          <cell r="B74">
            <v>575</v>
          </cell>
          <cell r="C74">
            <v>485</v>
          </cell>
          <cell r="D74">
            <v>400</v>
          </cell>
          <cell r="E74">
            <v>416</v>
          </cell>
          <cell r="F74">
            <v>401</v>
          </cell>
          <cell r="G74">
            <v>520.43700000000001</v>
          </cell>
          <cell r="H74">
            <v>560</v>
          </cell>
          <cell r="I74">
            <v>447</v>
          </cell>
          <cell r="J74">
            <v>486</v>
          </cell>
          <cell r="K74">
            <v>413</v>
          </cell>
          <cell r="L74">
            <v>328</v>
          </cell>
          <cell r="M74">
            <v>367</v>
          </cell>
          <cell r="N74">
            <v>312</v>
          </cell>
          <cell r="O74">
            <v>347</v>
          </cell>
          <cell r="P74">
            <v>451.98700000000002</v>
          </cell>
          <cell r="Q74">
            <v>492</v>
          </cell>
          <cell r="R74">
            <v>373</v>
          </cell>
          <cell r="S74">
            <v>397</v>
          </cell>
          <cell r="T74">
            <v>417</v>
          </cell>
          <cell r="U74">
            <v>434</v>
          </cell>
          <cell r="V74">
            <v>472.15100000000001</v>
          </cell>
          <cell r="W74">
            <v>699</v>
          </cell>
          <cell r="X74">
            <v>619.89200000000005</v>
          </cell>
          <cell r="Y74">
            <v>670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J76">
            <v>64.599999999999994</v>
          </cell>
          <cell r="K76">
            <v>259.8</v>
          </cell>
          <cell r="L76">
            <v>447.3</v>
          </cell>
          <cell r="M76">
            <v>261.3</v>
          </cell>
          <cell r="N76">
            <v>530</v>
          </cell>
          <cell r="O76">
            <v>351.3</v>
          </cell>
          <cell r="P76">
            <v>530</v>
          </cell>
          <cell r="Q76">
            <v>392.2</v>
          </cell>
          <cell r="R76">
            <v>530</v>
          </cell>
          <cell r="S76">
            <v>530</v>
          </cell>
          <cell r="T76">
            <v>530</v>
          </cell>
          <cell r="U76">
            <v>530</v>
          </cell>
          <cell r="V76">
            <v>530</v>
          </cell>
          <cell r="W76">
            <v>118.6</v>
          </cell>
          <cell r="X76">
            <v>200.1</v>
          </cell>
        </row>
      </sheetData>
      <sheetData sheetId="17">
        <row r="64">
          <cell r="B64">
            <v>1015.3579999999999</v>
          </cell>
          <cell r="C64">
            <v>1031.3579999999999</v>
          </cell>
          <cell r="D64">
            <v>1041.355</v>
          </cell>
          <cell r="E64">
            <v>1041.3499999999999</v>
          </cell>
          <cell r="F64">
            <v>1042.3579999999999</v>
          </cell>
          <cell r="G64">
            <v>1039.355</v>
          </cell>
          <cell r="H64">
            <v>1023.529</v>
          </cell>
          <cell r="I64">
            <v>1004.53</v>
          </cell>
          <cell r="J64">
            <v>975.529</v>
          </cell>
          <cell r="K64">
            <v>937.52300000000002</v>
          </cell>
          <cell r="L64">
            <v>840.52300000000002</v>
          </cell>
          <cell r="M64">
            <v>813.44299999999998</v>
          </cell>
          <cell r="N64">
            <v>796.43700000000001</v>
          </cell>
          <cell r="O64">
            <v>790.43200000000002</v>
          </cell>
          <cell r="P64">
            <v>848.44299999999998</v>
          </cell>
          <cell r="Q64">
            <v>850.53200000000004</v>
          </cell>
          <cell r="R64">
            <v>865.62</v>
          </cell>
          <cell r="S64">
            <v>972.62</v>
          </cell>
          <cell r="T64">
            <v>907.62900000000002</v>
          </cell>
          <cell r="U64">
            <v>909.62599999999998</v>
          </cell>
          <cell r="V64">
            <v>911.61099999999999</v>
          </cell>
          <cell r="W64">
            <v>937.34899999999993</v>
          </cell>
          <cell r="X64">
            <v>828.36199999999997</v>
          </cell>
          <cell r="Y64">
            <v>993.35900000000004</v>
          </cell>
        </row>
        <row r="65">
          <cell r="B65">
            <v>983.83699999999999</v>
          </cell>
          <cell r="C65">
            <v>967.85400000000004</v>
          </cell>
          <cell r="D65">
            <v>951.39099999999996</v>
          </cell>
          <cell r="E65">
            <v>949.37299999999993</v>
          </cell>
          <cell r="F65">
            <v>977.97099999999978</v>
          </cell>
          <cell r="G65">
            <v>1094.508</v>
          </cell>
          <cell r="H65">
            <v>1277.4449999999999</v>
          </cell>
          <cell r="I65">
            <v>1469.8999999999996</v>
          </cell>
          <cell r="J65">
            <v>1596.1289999999999</v>
          </cell>
          <cell r="K65">
            <v>1661.8440000000003</v>
          </cell>
          <cell r="L65">
            <v>1693.9359999999999</v>
          </cell>
          <cell r="M65">
            <v>1691.3519999999999</v>
          </cell>
          <cell r="N65">
            <v>1677.6200000000001</v>
          </cell>
          <cell r="O65">
            <v>1617.1359999999997</v>
          </cell>
          <cell r="P65">
            <v>1547.568</v>
          </cell>
          <cell r="Q65">
            <v>1480.6950000000002</v>
          </cell>
          <cell r="R65">
            <v>1440.84</v>
          </cell>
          <cell r="S65">
            <v>1452.144</v>
          </cell>
          <cell r="T65">
            <v>1453.5980000000002</v>
          </cell>
          <cell r="U65">
            <v>1412.7269999999999</v>
          </cell>
          <cell r="V65">
            <v>1331.7310000000002</v>
          </cell>
          <cell r="W65">
            <v>1219.0479999999995</v>
          </cell>
          <cell r="X65">
            <v>1173.5399999999997</v>
          </cell>
          <cell r="Y65">
            <v>1112.6220000000001</v>
          </cell>
        </row>
        <row r="66">
          <cell r="B66">
            <v>3204.9229999999993</v>
          </cell>
          <cell r="C66">
            <v>3153.9320000000002</v>
          </cell>
          <cell r="D66">
            <v>3009.1970000000001</v>
          </cell>
          <cell r="E66">
            <v>2951.9679999999998</v>
          </cell>
          <cell r="F66">
            <v>3046.7929999999997</v>
          </cell>
          <cell r="G66">
            <v>3442.5879999999993</v>
          </cell>
          <cell r="H66">
            <v>4065.4789999999998</v>
          </cell>
          <cell r="I66">
            <v>4888.5820000000012</v>
          </cell>
          <cell r="J66">
            <v>5783.0080000000007</v>
          </cell>
          <cell r="K66">
            <v>6319.9070000000002</v>
          </cell>
          <cell r="L66">
            <v>6593.6210000000001</v>
          </cell>
          <cell r="M66">
            <v>6626.9889999999996</v>
          </cell>
          <cell r="N66">
            <v>6569.2340000000004</v>
          </cell>
          <cell r="O66">
            <v>6243.4</v>
          </cell>
          <cell r="P66">
            <v>6113.6260000000011</v>
          </cell>
          <cell r="Q66">
            <v>5942.1009999999987</v>
          </cell>
          <cell r="R66">
            <v>5867.0970000000007</v>
          </cell>
          <cell r="S66">
            <v>6216.62</v>
          </cell>
          <cell r="T66">
            <v>6413.7459999999992</v>
          </cell>
          <cell r="U66">
            <v>6320.1169999999984</v>
          </cell>
          <cell r="V66">
            <v>5884.1760000000004</v>
          </cell>
          <cell r="W66">
            <v>5267.7349999999997</v>
          </cell>
          <cell r="X66">
            <v>4880.1050000000005</v>
          </cell>
          <cell r="Y66">
            <v>4320.3149999999996</v>
          </cell>
        </row>
        <row r="67">
          <cell r="D67">
            <v>110</v>
          </cell>
          <cell r="E67">
            <v>110</v>
          </cell>
          <cell r="F67">
            <v>110</v>
          </cell>
        </row>
        <row r="68">
          <cell r="B68">
            <v>136</v>
          </cell>
          <cell r="C68">
            <v>125</v>
          </cell>
          <cell r="D68">
            <v>128</v>
          </cell>
          <cell r="E68">
            <v>122</v>
          </cell>
          <cell r="F68">
            <v>120.5</v>
          </cell>
          <cell r="G68">
            <v>125.5</v>
          </cell>
          <cell r="H68">
            <v>151.5</v>
          </cell>
          <cell r="I68">
            <v>160</v>
          </cell>
          <cell r="J68">
            <v>183.5</v>
          </cell>
          <cell r="K68">
            <v>183.5</v>
          </cell>
          <cell r="L68">
            <v>187</v>
          </cell>
          <cell r="M68">
            <v>189</v>
          </cell>
          <cell r="N68">
            <v>185.5</v>
          </cell>
          <cell r="O68">
            <v>181</v>
          </cell>
          <cell r="P68">
            <v>181.5</v>
          </cell>
          <cell r="Q68">
            <v>187.5</v>
          </cell>
          <cell r="R68">
            <v>186</v>
          </cell>
          <cell r="S68">
            <v>204</v>
          </cell>
          <cell r="T68">
            <v>217.5</v>
          </cell>
          <cell r="U68">
            <v>211.5</v>
          </cell>
          <cell r="V68">
            <v>189.5</v>
          </cell>
          <cell r="W68">
            <v>173</v>
          </cell>
          <cell r="X68">
            <v>165.5</v>
          </cell>
          <cell r="Y68">
            <v>157.5</v>
          </cell>
        </row>
        <row r="72">
          <cell r="C72">
            <v>20</v>
          </cell>
          <cell r="D72">
            <v>20</v>
          </cell>
          <cell r="E72">
            <v>39</v>
          </cell>
          <cell r="F72">
            <v>39</v>
          </cell>
          <cell r="G72">
            <v>39</v>
          </cell>
          <cell r="I72">
            <v>39</v>
          </cell>
          <cell r="J72">
            <v>22</v>
          </cell>
          <cell r="K72">
            <v>20</v>
          </cell>
          <cell r="L72">
            <v>18</v>
          </cell>
          <cell r="M72">
            <v>9</v>
          </cell>
          <cell r="N72">
            <v>13</v>
          </cell>
          <cell r="O72">
            <v>14</v>
          </cell>
          <cell r="P72">
            <v>30</v>
          </cell>
          <cell r="Q72">
            <v>15</v>
          </cell>
          <cell r="R72">
            <v>25</v>
          </cell>
          <cell r="S72">
            <v>22</v>
          </cell>
          <cell r="T72">
            <v>22</v>
          </cell>
          <cell r="U72">
            <v>23</v>
          </cell>
          <cell r="V72">
            <v>24</v>
          </cell>
          <cell r="W72">
            <v>25</v>
          </cell>
        </row>
        <row r="73">
          <cell r="B73">
            <v>252</v>
          </cell>
          <cell r="C73">
            <v>146</v>
          </cell>
          <cell r="D73">
            <v>84</v>
          </cell>
          <cell r="E73">
            <v>52</v>
          </cell>
          <cell r="F73">
            <v>52</v>
          </cell>
          <cell r="G73">
            <v>52</v>
          </cell>
          <cell r="H73">
            <v>87</v>
          </cell>
          <cell r="I73">
            <v>108</v>
          </cell>
          <cell r="J73">
            <v>205</v>
          </cell>
          <cell r="K73">
            <v>267</v>
          </cell>
          <cell r="L73">
            <v>278</v>
          </cell>
          <cell r="M73">
            <v>295</v>
          </cell>
          <cell r="N73">
            <v>247</v>
          </cell>
          <cell r="O73">
            <v>212</v>
          </cell>
          <cell r="P73">
            <v>190</v>
          </cell>
          <cell r="Q73">
            <v>174</v>
          </cell>
          <cell r="R73">
            <v>225</v>
          </cell>
          <cell r="S73">
            <v>264</v>
          </cell>
          <cell r="T73">
            <v>286</v>
          </cell>
          <cell r="U73">
            <v>267</v>
          </cell>
          <cell r="V73">
            <v>250</v>
          </cell>
          <cell r="W73">
            <v>242</v>
          </cell>
          <cell r="X73">
            <v>272</v>
          </cell>
          <cell r="Y73">
            <v>232</v>
          </cell>
        </row>
        <row r="74">
          <cell r="B74">
            <v>55</v>
          </cell>
          <cell r="C74">
            <v>35</v>
          </cell>
          <cell r="D74">
            <v>50</v>
          </cell>
          <cell r="E74">
            <v>50</v>
          </cell>
          <cell r="F74">
            <v>50</v>
          </cell>
          <cell r="G74">
            <v>55</v>
          </cell>
          <cell r="H74">
            <v>5</v>
          </cell>
          <cell r="I74">
            <v>5</v>
          </cell>
          <cell r="J74">
            <v>5</v>
          </cell>
          <cell r="K74">
            <v>33</v>
          </cell>
          <cell r="L74">
            <v>91</v>
          </cell>
          <cell r="M74">
            <v>151</v>
          </cell>
          <cell r="N74">
            <v>161</v>
          </cell>
          <cell r="O74">
            <v>171</v>
          </cell>
          <cell r="P74">
            <v>66</v>
          </cell>
          <cell r="Q74">
            <v>36</v>
          </cell>
          <cell r="R74">
            <v>140</v>
          </cell>
          <cell r="S74">
            <v>57</v>
          </cell>
          <cell r="T74">
            <v>105</v>
          </cell>
          <cell r="U74">
            <v>45</v>
          </cell>
          <cell r="V74">
            <v>30</v>
          </cell>
        </row>
        <row r="76">
          <cell r="B76">
            <v>500</v>
          </cell>
          <cell r="C76">
            <v>482.9</v>
          </cell>
          <cell r="D76">
            <v>423.7</v>
          </cell>
          <cell r="E76">
            <v>485.1</v>
          </cell>
          <cell r="F76">
            <v>424.3</v>
          </cell>
          <cell r="G76">
            <v>110.8</v>
          </cell>
          <cell r="H76">
            <v>303</v>
          </cell>
          <cell r="I76">
            <v>340.4</v>
          </cell>
          <cell r="J76">
            <v>30</v>
          </cell>
          <cell r="K76">
            <v>30</v>
          </cell>
          <cell r="L76">
            <v>30</v>
          </cell>
          <cell r="M76">
            <v>30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30</v>
          </cell>
          <cell r="S76">
            <v>30</v>
          </cell>
          <cell r="T76">
            <v>30</v>
          </cell>
          <cell r="U76">
            <v>30</v>
          </cell>
          <cell r="V76">
            <v>30</v>
          </cell>
          <cell r="W76">
            <v>30</v>
          </cell>
          <cell r="X76">
            <v>30</v>
          </cell>
          <cell r="Y76">
            <v>246.5</v>
          </cell>
        </row>
      </sheetData>
      <sheetData sheetId="18">
        <row r="7">
          <cell r="B7">
            <v>51.61</v>
          </cell>
          <cell r="C7">
            <v>50.01</v>
          </cell>
          <cell r="D7">
            <v>43.52</v>
          </cell>
          <cell r="E7">
            <v>44.1</v>
          </cell>
          <cell r="F7">
            <v>42.35</v>
          </cell>
          <cell r="G7">
            <v>50</v>
          </cell>
          <cell r="H7">
            <v>62.44</v>
          </cell>
          <cell r="I7">
            <v>67.239999999999995</v>
          </cell>
          <cell r="J7">
            <v>70.34</v>
          </cell>
          <cell r="K7">
            <v>70.569999999999993</v>
          </cell>
          <cell r="L7">
            <v>66.8</v>
          </cell>
          <cell r="M7">
            <v>65.569999999999993</v>
          </cell>
          <cell r="N7">
            <v>62.52</v>
          </cell>
          <cell r="O7">
            <v>60</v>
          </cell>
          <cell r="P7">
            <v>60.99</v>
          </cell>
          <cell r="Q7">
            <v>65.17</v>
          </cell>
          <cell r="R7">
            <v>71.45</v>
          </cell>
          <cell r="S7">
            <v>81.900000000000006</v>
          </cell>
          <cell r="T7">
            <v>88.82</v>
          </cell>
          <cell r="U7">
            <v>83.46</v>
          </cell>
          <cell r="V7">
            <v>69.34</v>
          </cell>
          <cell r="W7">
            <v>64.61</v>
          </cell>
          <cell r="X7">
            <v>58.48</v>
          </cell>
          <cell r="Y7">
            <v>54.36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DUFERCO_HELLAS</v>
          </cell>
        </row>
        <row r="56">
          <cell r="A56" t="str">
            <v>EFT_SLOVENIA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6147.1180000000004</v>
      </c>
      <c r="C4" s="18">
        <v>5961.9979999999996</v>
      </c>
      <c r="D4" s="18">
        <v>5817.616</v>
      </c>
      <c r="E4" s="18">
        <v>5800.78</v>
      </c>
      <c r="F4" s="18">
        <v>5862.8820000000005</v>
      </c>
      <c r="G4" s="18">
        <v>5958.7969999999996</v>
      </c>
      <c r="H4" s="18">
        <v>6912.9639999999999</v>
      </c>
      <c r="I4" s="18">
        <v>8015.3760000000002</v>
      </c>
      <c r="J4" s="18">
        <v>8800.1450000000023</v>
      </c>
      <c r="K4" s="18">
        <v>9452.8140000000003</v>
      </c>
      <c r="L4" s="18">
        <v>9732.0929999999989</v>
      </c>
      <c r="M4" s="18">
        <v>9805.7910000000011</v>
      </c>
      <c r="N4" s="18">
        <v>9679.7909999999993</v>
      </c>
      <c r="O4" s="18">
        <v>9258.9349999999995</v>
      </c>
      <c r="P4" s="18">
        <v>9007.1370000000024</v>
      </c>
      <c r="Q4" s="18">
        <v>8715.8009999999977</v>
      </c>
      <c r="R4" s="18">
        <v>8779.5569999999989</v>
      </c>
      <c r="S4" s="18">
        <v>9218.3839999999982</v>
      </c>
      <c r="T4" s="18">
        <v>9435.473</v>
      </c>
      <c r="U4" s="18">
        <v>9218.9700000000012</v>
      </c>
      <c r="V4" s="18">
        <v>8651.018</v>
      </c>
      <c r="W4" s="18">
        <v>7894.1220000000003</v>
      </c>
      <c r="X4" s="18">
        <v>7349.4970000000003</v>
      </c>
      <c r="Y4" s="18">
        <v>7062.3310000000001</v>
      </c>
      <c r="Z4" s="19"/>
      <c r="AA4" s="20">
        <f>SUM(B4:Z4)</f>
        <v>192539.38999999998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51.61</v>
      </c>
      <c r="C7" s="28">
        <v>50.01</v>
      </c>
      <c r="D7" s="28">
        <v>43.52</v>
      </c>
      <c r="E7" s="28">
        <v>44.1</v>
      </c>
      <c r="F7" s="28">
        <v>42.35</v>
      </c>
      <c r="G7" s="28">
        <v>50</v>
      </c>
      <c r="H7" s="28">
        <v>62.44</v>
      </c>
      <c r="I7" s="28">
        <v>67.239999999999995</v>
      </c>
      <c r="J7" s="28">
        <v>70.34</v>
      </c>
      <c r="K7" s="28">
        <v>70.569999999999993</v>
      </c>
      <c r="L7" s="28">
        <v>66.8</v>
      </c>
      <c r="M7" s="28">
        <v>65.569999999999993</v>
      </c>
      <c r="N7" s="28">
        <v>62.52</v>
      </c>
      <c r="O7" s="28">
        <v>60</v>
      </c>
      <c r="P7" s="28">
        <v>60.99</v>
      </c>
      <c r="Q7" s="28">
        <v>65.17</v>
      </c>
      <c r="R7" s="28">
        <v>71.45</v>
      </c>
      <c r="S7" s="28">
        <v>81.900000000000006</v>
      </c>
      <c r="T7" s="28">
        <v>88.82</v>
      </c>
      <c r="U7" s="28">
        <v>83.46</v>
      </c>
      <c r="V7" s="28">
        <v>69.34</v>
      </c>
      <c r="W7" s="28">
        <v>64.61</v>
      </c>
      <c r="X7" s="28">
        <v>58.48</v>
      </c>
      <c r="Y7" s="28">
        <v>54.36</v>
      </c>
      <c r="Z7" s="29"/>
      <c r="AA7" s="30">
        <f>IF(SUM(GR_MAINLAND_MCP_SUM_SELL)&lt;&gt;0,AVERAGEIF(GR_MAINLAND_MCP_SUM_SELL,"&lt;&gt;"""),"")</f>
        <v>62.735416666666652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819</v>
      </c>
      <c r="C10" s="42">
        <v>819</v>
      </c>
      <c r="D10" s="42">
        <v>819</v>
      </c>
      <c r="E10" s="42">
        <v>819</v>
      </c>
      <c r="F10" s="42">
        <v>819</v>
      </c>
      <c r="G10" s="42">
        <v>819</v>
      </c>
      <c r="H10" s="42">
        <v>819</v>
      </c>
      <c r="I10" s="42">
        <v>819</v>
      </c>
      <c r="J10" s="42">
        <v>819</v>
      </c>
      <c r="K10" s="42">
        <v>819</v>
      </c>
      <c r="L10" s="42">
        <v>819</v>
      </c>
      <c r="M10" s="42">
        <v>819</v>
      </c>
      <c r="N10" s="42">
        <v>819</v>
      </c>
      <c r="O10" s="42">
        <v>819</v>
      </c>
      <c r="P10" s="42">
        <v>819</v>
      </c>
      <c r="Q10" s="42">
        <v>819</v>
      </c>
      <c r="R10" s="42">
        <v>819</v>
      </c>
      <c r="S10" s="42">
        <v>884</v>
      </c>
      <c r="T10" s="42">
        <v>884</v>
      </c>
      <c r="U10" s="42">
        <v>884</v>
      </c>
      <c r="V10" s="42">
        <v>819</v>
      </c>
      <c r="W10" s="42">
        <v>819</v>
      </c>
      <c r="X10" s="42">
        <v>819</v>
      </c>
      <c r="Y10" s="42">
        <v>819</v>
      </c>
      <c r="Z10" s="43"/>
      <c r="AA10" s="44">
        <f>SUM(B10:Z10)</f>
        <v>19851</v>
      </c>
    </row>
    <row r="11" spans="1:27" ht="24.95" customHeight="1" x14ac:dyDescent="0.2">
      <c r="A11" s="45" t="s">
        <v>7</v>
      </c>
      <c r="B11" s="46">
        <v>1087.9000000000001</v>
      </c>
      <c r="C11" s="47">
        <v>1092.9000000000001</v>
      </c>
      <c r="D11" s="47">
        <v>1092.9000000000001</v>
      </c>
      <c r="E11" s="47">
        <v>1092.9000000000001</v>
      </c>
      <c r="F11" s="47">
        <v>1092.9000000000001</v>
      </c>
      <c r="G11" s="47">
        <v>1092.9000000000001</v>
      </c>
      <c r="H11" s="47">
        <v>1635.9</v>
      </c>
      <c r="I11" s="47">
        <v>2297.8339999999998</v>
      </c>
      <c r="J11" s="47">
        <v>2462.5029999999997</v>
      </c>
      <c r="K11" s="47">
        <v>2488.1869999999999</v>
      </c>
      <c r="L11" s="47">
        <v>2479.9629999999997</v>
      </c>
      <c r="M11" s="47">
        <v>2477.529</v>
      </c>
      <c r="N11" s="47">
        <v>2321.7139999999999</v>
      </c>
      <c r="O11" s="47">
        <v>2311.5059999999999</v>
      </c>
      <c r="P11" s="47">
        <v>2313.4749999999999</v>
      </c>
      <c r="Q11" s="47">
        <v>2444.7379999999998</v>
      </c>
      <c r="R11" s="47">
        <v>2805.0140000000001</v>
      </c>
      <c r="S11" s="47">
        <v>3129.6170000000002</v>
      </c>
      <c r="T11" s="47">
        <v>3401.9</v>
      </c>
      <c r="U11" s="47">
        <v>3129.6970000000001</v>
      </c>
      <c r="V11" s="47">
        <v>2789.9939999999997</v>
      </c>
      <c r="W11" s="47">
        <v>2548.63</v>
      </c>
      <c r="X11" s="47">
        <v>2315.498</v>
      </c>
      <c r="Y11" s="47">
        <v>2239.9</v>
      </c>
      <c r="Z11" s="48"/>
      <c r="AA11" s="49">
        <f>SUM(B11:Z11)</f>
        <v>52145.998999999996</v>
      </c>
    </row>
    <row r="12" spans="1:27" ht="24.95" customHeight="1" x14ac:dyDescent="0.2">
      <c r="A12" s="45" t="s">
        <v>8</v>
      </c>
      <c r="B12" s="46">
        <v>891</v>
      </c>
      <c r="C12" s="47">
        <v>891</v>
      </c>
      <c r="D12" s="47">
        <v>871</v>
      </c>
      <c r="E12" s="47">
        <v>866</v>
      </c>
      <c r="F12" s="47">
        <v>946</v>
      </c>
      <c r="G12" s="47">
        <v>971</v>
      </c>
      <c r="H12" s="47">
        <v>1252</v>
      </c>
      <c r="I12" s="47">
        <v>1521</v>
      </c>
      <c r="J12" s="47">
        <v>1654</v>
      </c>
      <c r="K12" s="47">
        <v>1706</v>
      </c>
      <c r="L12" s="47">
        <v>1706</v>
      </c>
      <c r="M12" s="47">
        <v>1836</v>
      </c>
      <c r="N12" s="47">
        <v>1696</v>
      </c>
      <c r="O12" s="47">
        <v>1661</v>
      </c>
      <c r="P12" s="47">
        <v>1581</v>
      </c>
      <c r="Q12" s="47">
        <v>1661</v>
      </c>
      <c r="R12" s="47">
        <v>1801</v>
      </c>
      <c r="S12" s="47">
        <v>1981</v>
      </c>
      <c r="T12" s="47">
        <v>1914</v>
      </c>
      <c r="U12" s="47">
        <v>1870</v>
      </c>
      <c r="V12" s="47">
        <v>1854</v>
      </c>
      <c r="W12" s="47">
        <v>1424</v>
      </c>
      <c r="X12" s="47">
        <v>1074</v>
      </c>
      <c r="Y12" s="47">
        <v>1036</v>
      </c>
      <c r="Z12" s="48"/>
      <c r="AA12" s="49">
        <f>SUM(B12:Z12)</f>
        <v>34664</v>
      </c>
    </row>
    <row r="13" spans="1:27" ht="24.95" customHeight="1" x14ac:dyDescent="0.2">
      <c r="A13" s="50" t="s">
        <v>9</v>
      </c>
      <c r="B13" s="51">
        <v>2141.6209999999996</v>
      </c>
      <c r="C13" s="52">
        <v>2130.0979999999995</v>
      </c>
      <c r="D13" s="52">
        <v>2102.7160000000003</v>
      </c>
      <c r="E13" s="52">
        <v>2082.8799999999997</v>
      </c>
      <c r="F13" s="52">
        <v>2065.9819999999995</v>
      </c>
      <c r="G13" s="52">
        <v>2046.46</v>
      </c>
      <c r="H13" s="52">
        <v>2072.0640000000003</v>
      </c>
      <c r="I13" s="52">
        <v>2307.5419999999999</v>
      </c>
      <c r="J13" s="52">
        <v>2757.7140000000004</v>
      </c>
      <c r="K13" s="52">
        <v>3163.8270000000007</v>
      </c>
      <c r="L13" s="52">
        <v>3400.829999999999</v>
      </c>
      <c r="M13" s="52">
        <v>3497.962</v>
      </c>
      <c r="N13" s="52">
        <v>3452.0769999999998</v>
      </c>
      <c r="O13" s="52">
        <v>3232.1299999999997</v>
      </c>
      <c r="P13" s="52">
        <v>2874.688000000001</v>
      </c>
      <c r="Q13" s="52">
        <v>2366.8629999999998</v>
      </c>
      <c r="R13" s="52">
        <v>1916.5430000000001</v>
      </c>
      <c r="S13" s="52">
        <v>1747.7670000000005</v>
      </c>
      <c r="T13" s="52">
        <v>1722.1499999999999</v>
      </c>
      <c r="U13" s="52">
        <v>1706.2729999999999</v>
      </c>
      <c r="V13" s="52">
        <v>1693.1599999999999</v>
      </c>
      <c r="W13" s="52">
        <v>1671.8920000000001</v>
      </c>
      <c r="X13" s="52">
        <v>1648.0069999999994</v>
      </c>
      <c r="Y13" s="52">
        <v>1624.431</v>
      </c>
      <c r="Z13" s="53"/>
      <c r="AA13" s="54">
        <f>SUM(B13:Z13)</f>
        <v>55425.676999999989</v>
      </c>
    </row>
    <row r="14" spans="1:27" ht="30" customHeight="1" thickBot="1" x14ac:dyDescent="0.25">
      <c r="A14" s="55" t="s">
        <v>10</v>
      </c>
      <c r="B14" s="56">
        <f>IF(LEN(B$2)&gt;0,SUM(B10:B13),"")</f>
        <v>4939.5209999999997</v>
      </c>
      <c r="C14" s="57">
        <f t="shared" ref="C14:Z14" si="0">IF(LEN(C$2)&gt;0,SUM(C10:C13),"")</f>
        <v>4932.9979999999996</v>
      </c>
      <c r="D14" s="57">
        <f t="shared" si="0"/>
        <v>4885.616</v>
      </c>
      <c r="E14" s="57">
        <f t="shared" si="0"/>
        <v>4860.78</v>
      </c>
      <c r="F14" s="57">
        <f t="shared" si="0"/>
        <v>4923.8819999999996</v>
      </c>
      <c r="G14" s="57">
        <f t="shared" si="0"/>
        <v>4929.3600000000006</v>
      </c>
      <c r="H14" s="57">
        <f t="shared" si="0"/>
        <v>5778.9639999999999</v>
      </c>
      <c r="I14" s="57">
        <f t="shared" si="0"/>
        <v>6945.3760000000002</v>
      </c>
      <c r="J14" s="57">
        <f t="shared" si="0"/>
        <v>7693.2170000000006</v>
      </c>
      <c r="K14" s="57">
        <f t="shared" si="0"/>
        <v>8177.014000000001</v>
      </c>
      <c r="L14" s="57">
        <f t="shared" si="0"/>
        <v>8405.7929999999978</v>
      </c>
      <c r="M14" s="57">
        <f t="shared" si="0"/>
        <v>8630.491</v>
      </c>
      <c r="N14" s="57">
        <f t="shared" si="0"/>
        <v>8288.7909999999993</v>
      </c>
      <c r="O14" s="57">
        <f t="shared" si="0"/>
        <v>8023.6359999999986</v>
      </c>
      <c r="P14" s="57">
        <f t="shared" si="0"/>
        <v>7588.1630000000014</v>
      </c>
      <c r="Q14" s="57">
        <f t="shared" si="0"/>
        <v>7291.6009999999987</v>
      </c>
      <c r="R14" s="57">
        <f t="shared" si="0"/>
        <v>7341.5570000000007</v>
      </c>
      <c r="S14" s="57">
        <f t="shared" si="0"/>
        <v>7742.3840000000009</v>
      </c>
      <c r="T14" s="57">
        <f t="shared" si="0"/>
        <v>7922.0499999999993</v>
      </c>
      <c r="U14" s="57">
        <f t="shared" si="0"/>
        <v>7589.97</v>
      </c>
      <c r="V14" s="57">
        <f t="shared" si="0"/>
        <v>7156.1539999999995</v>
      </c>
      <c r="W14" s="57">
        <f t="shared" si="0"/>
        <v>6463.5219999999999</v>
      </c>
      <c r="X14" s="57">
        <f t="shared" si="0"/>
        <v>5856.5049999999992</v>
      </c>
      <c r="Y14" s="57">
        <f t="shared" si="0"/>
        <v>5719.3310000000001</v>
      </c>
      <c r="Z14" s="58" t="str">
        <f t="shared" si="0"/>
        <v/>
      </c>
      <c r="AA14" s="59">
        <f>SUM(AA9:AA13)</f>
        <v>162086.67599999998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3613.9</v>
      </c>
      <c r="C25" s="67">
        <v>3550.9</v>
      </c>
      <c r="D25" s="67">
        <v>3508.9</v>
      </c>
      <c r="E25" s="67">
        <v>3492.9</v>
      </c>
      <c r="F25" s="67">
        <v>3558.9</v>
      </c>
      <c r="G25" s="67">
        <v>3570.9</v>
      </c>
      <c r="H25" s="67">
        <v>3922.9</v>
      </c>
      <c r="I25" s="67">
        <v>4390.8999999999996</v>
      </c>
      <c r="J25" s="67">
        <v>4959.8999999999996</v>
      </c>
      <c r="K25" s="67">
        <v>5399.9</v>
      </c>
      <c r="L25" s="67">
        <v>5625.9</v>
      </c>
      <c r="M25" s="67">
        <v>5846.9</v>
      </c>
      <c r="N25" s="67">
        <v>5607.9</v>
      </c>
      <c r="O25" s="67">
        <v>5400.9</v>
      </c>
      <c r="P25" s="67">
        <v>4880.8999999999996</v>
      </c>
      <c r="Q25" s="67">
        <v>4505.8999999999996</v>
      </c>
      <c r="R25" s="67">
        <v>4209.8999999999996</v>
      </c>
      <c r="S25" s="67">
        <v>4154.8999999999996</v>
      </c>
      <c r="T25" s="67">
        <v>4060.9</v>
      </c>
      <c r="U25" s="67">
        <v>4001.9</v>
      </c>
      <c r="V25" s="67">
        <v>3985.9</v>
      </c>
      <c r="W25" s="67">
        <v>3675.9</v>
      </c>
      <c r="X25" s="67">
        <v>3391.9</v>
      </c>
      <c r="Y25" s="67">
        <v>3329.9</v>
      </c>
      <c r="Z25" s="68"/>
      <c r="AA25" s="69">
        <f>SUM(B25:Z25)</f>
        <v>102649.59999999996</v>
      </c>
    </row>
    <row r="26" spans="1:27" ht="24.95" customHeight="1" x14ac:dyDescent="0.2">
      <c r="A26" s="70" t="s">
        <v>20</v>
      </c>
      <c r="B26" s="71">
        <v>1254.2180000000001</v>
      </c>
      <c r="C26" s="72">
        <v>1127.098</v>
      </c>
      <c r="D26" s="72">
        <v>1024.7159999999999</v>
      </c>
      <c r="E26" s="72">
        <v>1023.88</v>
      </c>
      <c r="F26" s="72">
        <v>1019.982</v>
      </c>
      <c r="G26" s="72">
        <v>1103.8969999999999</v>
      </c>
      <c r="H26" s="72">
        <v>1636.0640000000001</v>
      </c>
      <c r="I26" s="72">
        <v>1710.4760000000001</v>
      </c>
      <c r="J26" s="72">
        <v>1861.645</v>
      </c>
      <c r="K26" s="72">
        <v>1854.114</v>
      </c>
      <c r="L26" s="72">
        <v>1719.893</v>
      </c>
      <c r="M26" s="72">
        <v>1758.5909999999999</v>
      </c>
      <c r="N26" s="72">
        <v>1602.8910000000001</v>
      </c>
      <c r="O26" s="72">
        <v>1567.7349999999999</v>
      </c>
      <c r="P26" s="72">
        <v>1657.2370000000001</v>
      </c>
      <c r="Q26" s="72">
        <v>1818.701</v>
      </c>
      <c r="R26" s="72">
        <v>1795.6569999999999</v>
      </c>
      <c r="S26" s="72">
        <v>2289.4839999999999</v>
      </c>
      <c r="T26" s="72">
        <v>2600.5729999999999</v>
      </c>
      <c r="U26" s="72">
        <v>2443.0700000000002</v>
      </c>
      <c r="V26" s="72">
        <v>1891.1179999999999</v>
      </c>
      <c r="W26" s="72">
        <v>1995.6220000000001</v>
      </c>
      <c r="X26" s="72">
        <v>1653.4970000000001</v>
      </c>
      <c r="Y26" s="72">
        <v>1696.431</v>
      </c>
      <c r="Z26" s="73"/>
      <c r="AA26" s="74">
        <f>SUM(B26:Z26)</f>
        <v>40106.590000000011</v>
      </c>
    </row>
    <row r="27" spans="1:27" ht="24.95" customHeight="1" x14ac:dyDescent="0.2">
      <c r="A27" s="77" t="s">
        <v>21</v>
      </c>
      <c r="B27" s="75">
        <v>1279</v>
      </c>
      <c r="C27" s="76">
        <v>1284</v>
      </c>
      <c r="D27" s="76">
        <v>1284</v>
      </c>
      <c r="E27" s="76">
        <v>1284</v>
      </c>
      <c r="F27" s="76">
        <v>1284</v>
      </c>
      <c r="G27" s="76">
        <v>1284</v>
      </c>
      <c r="H27" s="76">
        <v>1354</v>
      </c>
      <c r="I27" s="76">
        <v>1914</v>
      </c>
      <c r="J27" s="76">
        <v>1914</v>
      </c>
      <c r="K27" s="76">
        <v>1939</v>
      </c>
      <c r="L27" s="76">
        <v>1939</v>
      </c>
      <c r="M27" s="76">
        <v>1939</v>
      </c>
      <c r="N27" s="76">
        <v>1939</v>
      </c>
      <c r="O27" s="76">
        <v>1939</v>
      </c>
      <c r="P27" s="76">
        <v>1939</v>
      </c>
      <c r="Q27" s="76">
        <v>1999</v>
      </c>
      <c r="R27" s="76">
        <v>2244</v>
      </c>
      <c r="S27" s="76">
        <v>2244</v>
      </c>
      <c r="T27" s="76">
        <v>2244</v>
      </c>
      <c r="U27" s="76">
        <v>2244</v>
      </c>
      <c r="V27" s="76">
        <v>2244</v>
      </c>
      <c r="W27" s="76">
        <v>2104</v>
      </c>
      <c r="X27" s="76">
        <v>2104</v>
      </c>
      <c r="Y27" s="76">
        <v>2036</v>
      </c>
      <c r="Z27" s="78"/>
      <c r="AA27" s="79">
        <f>SUM(B27:Z27)</f>
        <v>43978</v>
      </c>
    </row>
    <row r="28" spans="1:27" ht="30" customHeight="1" thickBot="1" x14ac:dyDescent="0.25">
      <c r="A28" s="55" t="s">
        <v>22</v>
      </c>
      <c r="B28" s="56">
        <f>IF(LEN(B$2)&gt;0,SUM(B25:B27),"")</f>
        <v>6147.1180000000004</v>
      </c>
      <c r="C28" s="57">
        <f t="shared" ref="C28:Z28" si="2">IF(LEN(C$2)&gt;0,SUM(C25:C27),"")</f>
        <v>5961.9979999999996</v>
      </c>
      <c r="D28" s="57">
        <f t="shared" si="2"/>
        <v>5817.616</v>
      </c>
      <c r="E28" s="57">
        <f t="shared" si="2"/>
        <v>5800.78</v>
      </c>
      <c r="F28" s="57">
        <f t="shared" si="2"/>
        <v>5862.8819999999996</v>
      </c>
      <c r="G28" s="57">
        <f t="shared" si="2"/>
        <v>5958.7970000000005</v>
      </c>
      <c r="H28" s="57">
        <f t="shared" si="2"/>
        <v>6912.9639999999999</v>
      </c>
      <c r="I28" s="57">
        <f t="shared" si="2"/>
        <v>8015.3760000000002</v>
      </c>
      <c r="J28" s="57">
        <f t="shared" si="2"/>
        <v>8735.5450000000001</v>
      </c>
      <c r="K28" s="57">
        <f t="shared" si="2"/>
        <v>9193.0139999999992</v>
      </c>
      <c r="L28" s="57">
        <f t="shared" si="2"/>
        <v>9284.7929999999997</v>
      </c>
      <c r="M28" s="57">
        <f t="shared" si="2"/>
        <v>9544.491</v>
      </c>
      <c r="N28" s="57">
        <f t="shared" si="2"/>
        <v>9149.7909999999993</v>
      </c>
      <c r="O28" s="57">
        <f t="shared" si="2"/>
        <v>8907.6349999999984</v>
      </c>
      <c r="P28" s="57">
        <f t="shared" si="2"/>
        <v>8477.1369999999988</v>
      </c>
      <c r="Q28" s="57">
        <f t="shared" si="2"/>
        <v>8323.6009999999987</v>
      </c>
      <c r="R28" s="57">
        <f t="shared" si="2"/>
        <v>8249.5570000000007</v>
      </c>
      <c r="S28" s="57">
        <f t="shared" si="2"/>
        <v>8688.384</v>
      </c>
      <c r="T28" s="57">
        <f t="shared" si="2"/>
        <v>8905.473</v>
      </c>
      <c r="U28" s="57">
        <f t="shared" si="2"/>
        <v>8688.9700000000012</v>
      </c>
      <c r="V28" s="57">
        <f t="shared" si="2"/>
        <v>8121.018</v>
      </c>
      <c r="W28" s="57">
        <f t="shared" si="2"/>
        <v>7775.5219999999999</v>
      </c>
      <c r="X28" s="57">
        <f t="shared" si="2"/>
        <v>7149.3969999999999</v>
      </c>
      <c r="Y28" s="57">
        <f t="shared" si="2"/>
        <v>7062.3310000000001</v>
      </c>
      <c r="Z28" s="58" t="str">
        <f t="shared" si="2"/>
        <v/>
      </c>
      <c r="AA28" s="59">
        <f>SUM(AA25:AA27)</f>
        <v>186734.18999999997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377</v>
      </c>
      <c r="C31" s="90">
        <v>323</v>
      </c>
      <c r="D31" s="90">
        <v>311</v>
      </c>
      <c r="E31" s="90">
        <v>301</v>
      </c>
      <c r="F31" s="90">
        <v>301</v>
      </c>
      <c r="G31" s="90">
        <v>301</v>
      </c>
      <c r="H31" s="90">
        <v>357</v>
      </c>
      <c r="I31" s="90">
        <v>305</v>
      </c>
      <c r="J31" s="90">
        <v>236</v>
      </c>
      <c r="K31" s="90">
        <v>236</v>
      </c>
      <c r="L31" s="90">
        <v>236</v>
      </c>
      <c r="M31" s="90">
        <v>223</v>
      </c>
      <c r="N31" s="90">
        <v>224</v>
      </c>
      <c r="O31" s="90">
        <v>224</v>
      </c>
      <c r="P31" s="90">
        <v>188</v>
      </c>
      <c r="Q31" s="90">
        <v>197</v>
      </c>
      <c r="R31" s="90">
        <v>197</v>
      </c>
      <c r="S31" s="90">
        <v>287</v>
      </c>
      <c r="T31" s="90">
        <v>299.423</v>
      </c>
      <c r="U31" s="90">
        <v>345</v>
      </c>
      <c r="V31" s="90">
        <v>207</v>
      </c>
      <c r="W31" s="90">
        <v>282</v>
      </c>
      <c r="X31" s="90">
        <v>390</v>
      </c>
      <c r="Y31" s="90">
        <v>390</v>
      </c>
      <c r="Z31" s="91"/>
      <c r="AA31" s="69">
        <f t="shared" ref="AA31:AA36" si="3">SUM(B31:Z31)</f>
        <v>6737.4229999999998</v>
      </c>
    </row>
    <row r="32" spans="1:27" ht="24.95" customHeight="1" x14ac:dyDescent="0.2">
      <c r="A32" s="92" t="s">
        <v>25</v>
      </c>
      <c r="B32" s="93">
        <v>205.59700000000001</v>
      </c>
      <c r="C32" s="94">
        <v>171</v>
      </c>
      <c r="D32" s="94">
        <v>171</v>
      </c>
      <c r="E32" s="94">
        <v>173</v>
      </c>
      <c r="F32" s="94">
        <v>187</v>
      </c>
      <c r="G32" s="94">
        <v>158</v>
      </c>
      <c r="H32" s="94">
        <v>167</v>
      </c>
      <c r="I32" s="94">
        <v>268</v>
      </c>
      <c r="J32" s="94">
        <v>270.32799999999997</v>
      </c>
      <c r="K32" s="94">
        <v>317</v>
      </c>
      <c r="L32" s="94">
        <v>265</v>
      </c>
      <c r="M32" s="94">
        <v>274</v>
      </c>
      <c r="N32" s="94">
        <v>275</v>
      </c>
      <c r="O32" s="94">
        <v>262.99900000000002</v>
      </c>
      <c r="P32" s="94">
        <v>198.98699999999999</v>
      </c>
      <c r="Q32" s="94">
        <v>293</v>
      </c>
      <c r="R32" s="94">
        <v>288</v>
      </c>
      <c r="S32" s="94">
        <v>212</v>
      </c>
      <c r="T32" s="94">
        <v>217</v>
      </c>
      <c r="U32" s="94">
        <v>270</v>
      </c>
      <c r="V32" s="94">
        <v>235.71299999999999</v>
      </c>
      <c r="W32" s="94">
        <v>281</v>
      </c>
      <c r="X32" s="94">
        <v>233</v>
      </c>
      <c r="Y32" s="94">
        <v>233</v>
      </c>
      <c r="Z32" s="95"/>
      <c r="AA32" s="74">
        <f t="shared" si="3"/>
        <v>5626.6239999999998</v>
      </c>
    </row>
    <row r="33" spans="1:27" ht="24.95" customHeight="1" x14ac:dyDescent="0.2">
      <c r="A33" s="92" t="s">
        <v>26</v>
      </c>
      <c r="B33" s="93">
        <v>575</v>
      </c>
      <c r="C33" s="94">
        <v>485</v>
      </c>
      <c r="D33" s="94">
        <v>400</v>
      </c>
      <c r="E33" s="94">
        <v>416</v>
      </c>
      <c r="F33" s="94">
        <v>401</v>
      </c>
      <c r="G33" s="94">
        <v>520.43700000000001</v>
      </c>
      <c r="H33" s="94">
        <v>560</v>
      </c>
      <c r="I33" s="94">
        <v>447</v>
      </c>
      <c r="J33" s="94">
        <v>486</v>
      </c>
      <c r="K33" s="94">
        <v>413</v>
      </c>
      <c r="L33" s="94">
        <v>328</v>
      </c>
      <c r="M33" s="94">
        <v>367</v>
      </c>
      <c r="N33" s="94">
        <v>312</v>
      </c>
      <c r="O33" s="94">
        <v>347</v>
      </c>
      <c r="P33" s="94">
        <v>451.98700000000002</v>
      </c>
      <c r="Q33" s="94">
        <v>492</v>
      </c>
      <c r="R33" s="94">
        <v>373</v>
      </c>
      <c r="S33" s="94">
        <v>397</v>
      </c>
      <c r="T33" s="94">
        <v>417</v>
      </c>
      <c r="U33" s="94">
        <v>434</v>
      </c>
      <c r="V33" s="94">
        <v>472.15100000000001</v>
      </c>
      <c r="W33" s="94">
        <v>699</v>
      </c>
      <c r="X33" s="94">
        <v>619.89200000000005</v>
      </c>
      <c r="Y33" s="94">
        <v>670</v>
      </c>
      <c r="Z33" s="95"/>
      <c r="AA33" s="74">
        <f t="shared" si="3"/>
        <v>11083.466999999999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64.599999999999994</v>
      </c>
      <c r="K35" s="94">
        <v>259.8</v>
      </c>
      <c r="L35" s="94">
        <v>447.3</v>
      </c>
      <c r="M35" s="94">
        <v>261.3</v>
      </c>
      <c r="N35" s="94">
        <v>530</v>
      </c>
      <c r="O35" s="94">
        <v>351.3</v>
      </c>
      <c r="P35" s="94">
        <v>530</v>
      </c>
      <c r="Q35" s="94">
        <v>392.2</v>
      </c>
      <c r="R35" s="94">
        <v>530</v>
      </c>
      <c r="S35" s="94">
        <v>530</v>
      </c>
      <c r="T35" s="94">
        <v>530</v>
      </c>
      <c r="U35" s="94">
        <v>530</v>
      </c>
      <c r="V35" s="94">
        <v>530</v>
      </c>
      <c r="W35" s="94">
        <v>118.6</v>
      </c>
      <c r="X35" s="94">
        <v>200.1</v>
      </c>
      <c r="Y35" s="94"/>
      <c r="Z35" s="95"/>
      <c r="AA35" s="74">
        <f t="shared" si="3"/>
        <v>5805.2000000000007</v>
      </c>
    </row>
    <row r="36" spans="1:27" ht="30" customHeight="1" thickBot="1" x14ac:dyDescent="0.25">
      <c r="A36" s="81" t="s">
        <v>29</v>
      </c>
      <c r="B36" s="82">
        <f>IF(LEN(B$2)&gt;0,SUM(B31:B35),"")</f>
        <v>1207.597</v>
      </c>
      <c r="C36" s="83">
        <f t="shared" ref="C36:Z36" si="4">IF(LEN(C$2)&gt;0,SUM(C31:C35),"")</f>
        <v>1029</v>
      </c>
      <c r="D36" s="83">
        <f t="shared" si="4"/>
        <v>932</v>
      </c>
      <c r="E36" s="83">
        <f t="shared" si="4"/>
        <v>940</v>
      </c>
      <c r="F36" s="83">
        <f t="shared" si="4"/>
        <v>939</v>
      </c>
      <c r="G36" s="83">
        <f t="shared" si="4"/>
        <v>1029.4369999999999</v>
      </c>
      <c r="H36" s="83">
        <f t="shared" si="4"/>
        <v>1134</v>
      </c>
      <c r="I36" s="83">
        <f t="shared" si="4"/>
        <v>1070</v>
      </c>
      <c r="J36" s="83">
        <f t="shared" si="4"/>
        <v>1106.9279999999999</v>
      </c>
      <c r="K36" s="83">
        <f t="shared" si="4"/>
        <v>1275.8</v>
      </c>
      <c r="L36" s="83">
        <f t="shared" si="4"/>
        <v>1326.3</v>
      </c>
      <c r="M36" s="83">
        <f t="shared" si="4"/>
        <v>1175.3</v>
      </c>
      <c r="N36" s="83">
        <f t="shared" si="4"/>
        <v>1391</v>
      </c>
      <c r="O36" s="83">
        <f t="shared" si="4"/>
        <v>1235.299</v>
      </c>
      <c r="P36" s="83">
        <f t="shared" si="4"/>
        <v>1418.9739999999999</v>
      </c>
      <c r="Q36" s="83">
        <f t="shared" si="4"/>
        <v>1424.2</v>
      </c>
      <c r="R36" s="83">
        <f t="shared" si="4"/>
        <v>1438</v>
      </c>
      <c r="S36" s="83">
        <f t="shared" si="4"/>
        <v>1476</v>
      </c>
      <c r="T36" s="83">
        <f t="shared" si="4"/>
        <v>1513.423</v>
      </c>
      <c r="U36" s="83">
        <f t="shared" si="4"/>
        <v>1629</v>
      </c>
      <c r="V36" s="83">
        <f t="shared" si="4"/>
        <v>1494.864</v>
      </c>
      <c r="W36" s="83">
        <f t="shared" si="4"/>
        <v>1430.6</v>
      </c>
      <c r="X36" s="83">
        <f t="shared" si="4"/>
        <v>1492.992</v>
      </c>
      <c r="Y36" s="83">
        <f t="shared" si="4"/>
        <v>1343</v>
      </c>
      <c r="Z36" s="84" t="str">
        <f t="shared" si="4"/>
        <v/>
      </c>
      <c r="AA36" s="85">
        <f t="shared" si="3"/>
        <v>30452.713999999993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64.599999999999994</v>
      </c>
      <c r="K43" s="94">
        <v>259.8</v>
      </c>
      <c r="L43" s="94">
        <v>447.3</v>
      </c>
      <c r="M43" s="94">
        <v>261.3</v>
      </c>
      <c r="N43" s="94">
        <v>530</v>
      </c>
      <c r="O43" s="94">
        <v>351.3</v>
      </c>
      <c r="P43" s="94">
        <v>530</v>
      </c>
      <c r="Q43" s="94">
        <v>392.2</v>
      </c>
      <c r="R43" s="94">
        <v>530</v>
      </c>
      <c r="S43" s="94">
        <v>530</v>
      </c>
      <c r="T43" s="94">
        <v>530</v>
      </c>
      <c r="U43" s="94">
        <v>530</v>
      </c>
      <c r="V43" s="94">
        <v>530</v>
      </c>
      <c r="W43" s="94">
        <v>118.6</v>
      </c>
      <c r="X43" s="94">
        <v>200.1</v>
      </c>
      <c r="Y43" s="94"/>
      <c r="Z43" s="95"/>
      <c r="AA43" s="74">
        <f t="shared" si="5"/>
        <v>5805.2000000000007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64.599999999999994</v>
      </c>
      <c r="K44" s="83">
        <f t="shared" si="6"/>
        <v>259.8</v>
      </c>
      <c r="L44" s="83">
        <f t="shared" si="6"/>
        <v>447.3</v>
      </c>
      <c r="M44" s="83">
        <f t="shared" si="6"/>
        <v>261.3</v>
      </c>
      <c r="N44" s="83">
        <f t="shared" si="6"/>
        <v>530</v>
      </c>
      <c r="O44" s="83">
        <f t="shared" si="6"/>
        <v>351.3</v>
      </c>
      <c r="P44" s="83">
        <f t="shared" si="6"/>
        <v>530</v>
      </c>
      <c r="Q44" s="83">
        <f t="shared" si="6"/>
        <v>392.2</v>
      </c>
      <c r="R44" s="83">
        <f t="shared" si="6"/>
        <v>530</v>
      </c>
      <c r="S44" s="83">
        <f t="shared" si="6"/>
        <v>530</v>
      </c>
      <c r="T44" s="83">
        <f t="shared" si="6"/>
        <v>530</v>
      </c>
      <c r="U44" s="83">
        <f t="shared" si="6"/>
        <v>530</v>
      </c>
      <c r="V44" s="83">
        <f t="shared" si="6"/>
        <v>530</v>
      </c>
      <c r="W44" s="83">
        <f t="shared" si="6"/>
        <v>118.6</v>
      </c>
      <c r="X44" s="83">
        <f t="shared" si="6"/>
        <v>200.1</v>
      </c>
      <c r="Y44" s="83">
        <f t="shared" si="6"/>
        <v>0</v>
      </c>
      <c r="Z44" s="84" t="str">
        <f t="shared" si="6"/>
        <v/>
      </c>
      <c r="AA44" s="85">
        <f t="shared" si="5"/>
        <v>5805.2000000000007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6147.1179999999995</v>
      </c>
      <c r="C47" s="83">
        <f t="shared" ref="C47:Z47" si="8">IF(LEN(C$2)&gt;0,C14+C22+C36,"")</f>
        <v>5961.9979999999996</v>
      </c>
      <c r="D47" s="83">
        <f t="shared" si="8"/>
        <v>5817.616</v>
      </c>
      <c r="E47" s="83">
        <f t="shared" si="8"/>
        <v>5800.78</v>
      </c>
      <c r="F47" s="83">
        <f t="shared" si="8"/>
        <v>5862.8819999999996</v>
      </c>
      <c r="G47" s="83">
        <f t="shared" si="8"/>
        <v>5958.7970000000005</v>
      </c>
      <c r="H47" s="83">
        <f t="shared" si="8"/>
        <v>6912.9639999999999</v>
      </c>
      <c r="I47" s="83">
        <f t="shared" si="8"/>
        <v>8015.3760000000002</v>
      </c>
      <c r="J47" s="83">
        <f t="shared" si="8"/>
        <v>8800.1450000000004</v>
      </c>
      <c r="K47" s="83">
        <f t="shared" si="8"/>
        <v>9452.8140000000003</v>
      </c>
      <c r="L47" s="83">
        <f t="shared" si="8"/>
        <v>9732.0929999999971</v>
      </c>
      <c r="M47" s="83">
        <f t="shared" si="8"/>
        <v>9805.7909999999993</v>
      </c>
      <c r="N47" s="83">
        <f t="shared" si="8"/>
        <v>9679.7909999999993</v>
      </c>
      <c r="O47" s="83">
        <f t="shared" si="8"/>
        <v>9258.9349999999977</v>
      </c>
      <c r="P47" s="83">
        <f t="shared" si="8"/>
        <v>9007.1370000000006</v>
      </c>
      <c r="Q47" s="83">
        <f t="shared" si="8"/>
        <v>8715.8009999999995</v>
      </c>
      <c r="R47" s="83">
        <f t="shared" si="8"/>
        <v>8779.5570000000007</v>
      </c>
      <c r="S47" s="83">
        <f t="shared" si="8"/>
        <v>9218.3840000000018</v>
      </c>
      <c r="T47" s="83">
        <f t="shared" si="8"/>
        <v>9435.473</v>
      </c>
      <c r="U47" s="83">
        <f t="shared" si="8"/>
        <v>9218.9700000000012</v>
      </c>
      <c r="V47" s="83">
        <f t="shared" si="8"/>
        <v>8651.018</v>
      </c>
      <c r="W47" s="83">
        <f t="shared" si="8"/>
        <v>7894.1219999999994</v>
      </c>
      <c r="X47" s="83">
        <f t="shared" si="8"/>
        <v>7349.4969999999994</v>
      </c>
      <c r="Y47" s="83">
        <f t="shared" si="8"/>
        <v>7062.3310000000001</v>
      </c>
      <c r="Z47" s="84" t="str">
        <f t="shared" si="8"/>
        <v/>
      </c>
      <c r="AA47" s="100">
        <f>SUM(B47:Z47)</f>
        <v>192539.38999999998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6147.1180000000013</v>
      </c>
      <c r="C4" s="18">
        <v>5962.0439999999999</v>
      </c>
      <c r="D4" s="18">
        <v>5817.643</v>
      </c>
      <c r="E4" s="18">
        <v>5800.7909999999993</v>
      </c>
      <c r="F4" s="18">
        <v>5862.9220000000005</v>
      </c>
      <c r="G4" s="18">
        <v>5958.7510000000011</v>
      </c>
      <c r="H4" s="18">
        <v>6912.9530000000004</v>
      </c>
      <c r="I4" s="18">
        <v>8015.4120000000003</v>
      </c>
      <c r="J4" s="18">
        <v>8800.1659999999956</v>
      </c>
      <c r="K4" s="18">
        <v>9452.7740000000013</v>
      </c>
      <c r="L4" s="18">
        <v>9732.0799999999981</v>
      </c>
      <c r="M4" s="18">
        <v>9805.7839999999997</v>
      </c>
      <c r="N4" s="18">
        <v>9679.7909999999993</v>
      </c>
      <c r="O4" s="18">
        <v>9258.9680000000044</v>
      </c>
      <c r="P4" s="18">
        <v>9007.1370000000006</v>
      </c>
      <c r="Q4" s="18">
        <v>8715.8279999999977</v>
      </c>
      <c r="R4" s="18">
        <v>8779.5569999999952</v>
      </c>
      <c r="S4" s="18">
        <v>9218.3840000000018</v>
      </c>
      <c r="T4" s="18">
        <v>9435.4730000000018</v>
      </c>
      <c r="U4" s="18">
        <v>9218.9699999999975</v>
      </c>
      <c r="V4" s="18">
        <v>8651.0179999999982</v>
      </c>
      <c r="W4" s="18">
        <v>7894.1320000000005</v>
      </c>
      <c r="X4" s="18">
        <v>7349.5070000000005</v>
      </c>
      <c r="Y4" s="18">
        <v>7062.2960000000003</v>
      </c>
      <c r="Z4" s="19"/>
      <c r="AA4" s="20">
        <f>SUM(B4:Z4)</f>
        <v>192539.49900000004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51.61</v>
      </c>
      <c r="C7" s="28">
        <v>50.01</v>
      </c>
      <c r="D7" s="28">
        <v>43.52</v>
      </c>
      <c r="E7" s="28">
        <v>44.1</v>
      </c>
      <c r="F7" s="28">
        <v>42.35</v>
      </c>
      <c r="G7" s="28">
        <v>50</v>
      </c>
      <c r="H7" s="28">
        <v>62.44</v>
      </c>
      <c r="I7" s="28">
        <v>67.239999999999995</v>
      </c>
      <c r="J7" s="28">
        <v>70.34</v>
      </c>
      <c r="K7" s="28">
        <v>70.569999999999993</v>
      </c>
      <c r="L7" s="28">
        <v>66.8</v>
      </c>
      <c r="M7" s="28">
        <v>65.569999999999993</v>
      </c>
      <c r="N7" s="28">
        <v>62.52</v>
      </c>
      <c r="O7" s="28">
        <v>60</v>
      </c>
      <c r="P7" s="28">
        <v>60.99</v>
      </c>
      <c r="Q7" s="28">
        <v>65.17</v>
      </c>
      <c r="R7" s="28">
        <v>71.45</v>
      </c>
      <c r="S7" s="28">
        <v>81.900000000000006</v>
      </c>
      <c r="T7" s="28">
        <v>88.82</v>
      </c>
      <c r="U7" s="28">
        <v>83.46</v>
      </c>
      <c r="V7" s="28">
        <v>69.34</v>
      </c>
      <c r="W7" s="28">
        <v>64.61</v>
      </c>
      <c r="X7" s="28">
        <v>58.48</v>
      </c>
      <c r="Y7" s="28">
        <v>54.36</v>
      </c>
      <c r="Z7" s="29"/>
      <c r="AA7" s="30">
        <v>62.735416666666652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1015.3579999999999</v>
      </c>
      <c r="C17" s="67">
        <v>1031.3579999999999</v>
      </c>
      <c r="D17" s="67">
        <v>1041.355</v>
      </c>
      <c r="E17" s="67">
        <v>1041.3499999999999</v>
      </c>
      <c r="F17" s="67">
        <v>1042.3579999999999</v>
      </c>
      <c r="G17" s="67">
        <v>1039.355</v>
      </c>
      <c r="H17" s="67">
        <v>1023.529</v>
      </c>
      <c r="I17" s="67">
        <v>1004.53</v>
      </c>
      <c r="J17" s="67">
        <v>975.529</v>
      </c>
      <c r="K17" s="67">
        <v>937.52300000000002</v>
      </c>
      <c r="L17" s="67">
        <v>840.52300000000002</v>
      </c>
      <c r="M17" s="67">
        <v>813.44299999999998</v>
      </c>
      <c r="N17" s="67">
        <v>796.43700000000001</v>
      </c>
      <c r="O17" s="67">
        <v>790.43200000000002</v>
      </c>
      <c r="P17" s="67">
        <v>848.44299999999998</v>
      </c>
      <c r="Q17" s="67">
        <v>850.53200000000004</v>
      </c>
      <c r="R17" s="67">
        <v>865.62</v>
      </c>
      <c r="S17" s="67">
        <v>972.62</v>
      </c>
      <c r="T17" s="67">
        <v>907.62900000000002</v>
      </c>
      <c r="U17" s="67">
        <v>909.62599999999998</v>
      </c>
      <c r="V17" s="67">
        <v>911.61099999999999</v>
      </c>
      <c r="W17" s="67">
        <v>937.34899999999993</v>
      </c>
      <c r="X17" s="67">
        <v>828.36199999999997</v>
      </c>
      <c r="Y17" s="67">
        <v>993.35900000000004</v>
      </c>
      <c r="Z17" s="68"/>
      <c r="AA17" s="69">
        <f>SUM(B17:Z17)</f>
        <v>22418.231</v>
      </c>
    </row>
    <row r="18" spans="1:27" ht="24.95" customHeight="1" x14ac:dyDescent="0.2">
      <c r="A18" s="70" t="s">
        <v>13</v>
      </c>
      <c r="B18" s="71">
        <v>983.83699999999999</v>
      </c>
      <c r="C18" s="72">
        <v>967.85400000000004</v>
      </c>
      <c r="D18" s="72">
        <v>951.39099999999996</v>
      </c>
      <c r="E18" s="72">
        <v>949.37299999999993</v>
      </c>
      <c r="F18" s="72">
        <v>977.97099999999978</v>
      </c>
      <c r="G18" s="72">
        <v>1094.508</v>
      </c>
      <c r="H18" s="72">
        <v>1277.4449999999999</v>
      </c>
      <c r="I18" s="72">
        <v>1469.8999999999996</v>
      </c>
      <c r="J18" s="72">
        <v>1596.1289999999999</v>
      </c>
      <c r="K18" s="72">
        <v>1661.8440000000003</v>
      </c>
      <c r="L18" s="72">
        <v>1693.9359999999999</v>
      </c>
      <c r="M18" s="72">
        <v>1691.3519999999999</v>
      </c>
      <c r="N18" s="72">
        <v>1677.6200000000001</v>
      </c>
      <c r="O18" s="72">
        <v>1617.1359999999997</v>
      </c>
      <c r="P18" s="72">
        <v>1547.568</v>
      </c>
      <c r="Q18" s="72">
        <v>1480.6950000000002</v>
      </c>
      <c r="R18" s="72">
        <v>1440.84</v>
      </c>
      <c r="S18" s="72">
        <v>1452.144</v>
      </c>
      <c r="T18" s="72">
        <v>1453.5980000000002</v>
      </c>
      <c r="U18" s="72">
        <v>1412.7269999999999</v>
      </c>
      <c r="V18" s="72">
        <v>1331.7310000000002</v>
      </c>
      <c r="W18" s="72">
        <v>1219.0479999999995</v>
      </c>
      <c r="X18" s="72">
        <v>1173.5399999999997</v>
      </c>
      <c r="Y18" s="72">
        <v>1112.6220000000001</v>
      </c>
      <c r="Z18" s="73"/>
      <c r="AA18" s="74">
        <f>SUM(B18:Z18)</f>
        <v>32234.808999999997</v>
      </c>
    </row>
    <row r="19" spans="1:27" ht="24.95" customHeight="1" x14ac:dyDescent="0.2">
      <c r="A19" s="70" t="s">
        <v>14</v>
      </c>
      <c r="B19" s="75">
        <v>3204.9229999999993</v>
      </c>
      <c r="C19" s="76">
        <v>3153.9320000000002</v>
      </c>
      <c r="D19" s="76">
        <v>3009.1970000000001</v>
      </c>
      <c r="E19" s="76">
        <v>2951.9679999999998</v>
      </c>
      <c r="F19" s="76">
        <v>3046.7929999999997</v>
      </c>
      <c r="G19" s="76">
        <v>3442.5879999999993</v>
      </c>
      <c r="H19" s="76">
        <v>4065.4789999999998</v>
      </c>
      <c r="I19" s="76">
        <v>4888.5820000000012</v>
      </c>
      <c r="J19" s="76">
        <v>5783.0080000000007</v>
      </c>
      <c r="K19" s="76">
        <v>6319.9070000000002</v>
      </c>
      <c r="L19" s="76">
        <v>6593.6210000000001</v>
      </c>
      <c r="M19" s="76">
        <v>6626.9889999999996</v>
      </c>
      <c r="N19" s="76">
        <v>6569.2340000000004</v>
      </c>
      <c r="O19" s="76">
        <v>6243.4</v>
      </c>
      <c r="P19" s="76">
        <v>6113.6260000000011</v>
      </c>
      <c r="Q19" s="76">
        <v>5942.1009999999987</v>
      </c>
      <c r="R19" s="76">
        <v>5867.0970000000007</v>
      </c>
      <c r="S19" s="76">
        <v>6216.62</v>
      </c>
      <c r="T19" s="76">
        <v>6413.7459999999992</v>
      </c>
      <c r="U19" s="76">
        <v>6320.1169999999984</v>
      </c>
      <c r="V19" s="76">
        <v>5884.1760000000004</v>
      </c>
      <c r="W19" s="76">
        <v>5267.7349999999997</v>
      </c>
      <c r="X19" s="76">
        <v>4880.1050000000005</v>
      </c>
      <c r="Y19" s="76">
        <v>4320.3149999999996</v>
      </c>
      <c r="Z19" s="73"/>
      <c r="AA19" s="74">
        <f>SUM(B19:Z19)</f>
        <v>123125.25899999999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136</v>
      </c>
      <c r="C21" s="72">
        <v>125</v>
      </c>
      <c r="D21" s="72">
        <v>128</v>
      </c>
      <c r="E21" s="72">
        <v>122</v>
      </c>
      <c r="F21" s="72">
        <v>120.5</v>
      </c>
      <c r="G21" s="72">
        <v>125.5</v>
      </c>
      <c r="H21" s="72">
        <v>151.5</v>
      </c>
      <c r="I21" s="72">
        <v>160</v>
      </c>
      <c r="J21" s="72">
        <v>183.5</v>
      </c>
      <c r="K21" s="72">
        <v>183.5</v>
      </c>
      <c r="L21" s="72">
        <v>187</v>
      </c>
      <c r="M21" s="72">
        <v>189</v>
      </c>
      <c r="N21" s="72">
        <v>185.5</v>
      </c>
      <c r="O21" s="72">
        <v>181</v>
      </c>
      <c r="P21" s="72">
        <v>181.5</v>
      </c>
      <c r="Q21" s="72">
        <v>187.5</v>
      </c>
      <c r="R21" s="72">
        <v>186</v>
      </c>
      <c r="S21" s="72">
        <v>204</v>
      </c>
      <c r="T21" s="72">
        <v>217.5</v>
      </c>
      <c r="U21" s="72">
        <v>211.5</v>
      </c>
      <c r="V21" s="72">
        <v>189.5</v>
      </c>
      <c r="W21" s="72">
        <v>173</v>
      </c>
      <c r="X21" s="72">
        <v>165.5</v>
      </c>
      <c r="Y21" s="72">
        <v>157.5</v>
      </c>
      <c r="Z21" s="72"/>
      <c r="AA21" s="74">
        <f>SUM(B21:Z21)</f>
        <v>4051.5</v>
      </c>
    </row>
    <row r="22" spans="1:27" ht="30" customHeight="1" thickBot="1" x14ac:dyDescent="0.25">
      <c r="A22" s="81" t="s">
        <v>17</v>
      </c>
      <c r="B22" s="82">
        <f t="shared" ref="B22:AA22" si="1">SUM(B17:B21)</f>
        <v>5340.1179999999995</v>
      </c>
      <c r="C22" s="83">
        <f t="shared" si="1"/>
        <v>5278.1440000000002</v>
      </c>
      <c r="D22" s="83">
        <f t="shared" si="1"/>
        <v>5239.9430000000002</v>
      </c>
      <c r="E22" s="83">
        <f t="shared" si="1"/>
        <v>5174.6909999999998</v>
      </c>
      <c r="F22" s="83">
        <f t="shared" si="1"/>
        <v>5297.6219999999994</v>
      </c>
      <c r="G22" s="83">
        <f t="shared" si="1"/>
        <v>5701.9509999999991</v>
      </c>
      <c r="H22" s="83">
        <f t="shared" si="1"/>
        <v>6517.9529999999995</v>
      </c>
      <c r="I22" s="83">
        <f t="shared" si="1"/>
        <v>7523.0120000000006</v>
      </c>
      <c r="J22" s="83">
        <f t="shared" si="1"/>
        <v>8538.1660000000011</v>
      </c>
      <c r="K22" s="83">
        <f t="shared" si="1"/>
        <v>9102.7740000000013</v>
      </c>
      <c r="L22" s="83">
        <f t="shared" si="1"/>
        <v>9315.08</v>
      </c>
      <c r="M22" s="83">
        <f t="shared" si="1"/>
        <v>9320.7839999999997</v>
      </c>
      <c r="N22" s="83">
        <f t="shared" si="1"/>
        <v>9228.7910000000011</v>
      </c>
      <c r="O22" s="83">
        <f t="shared" si="1"/>
        <v>8831.9679999999989</v>
      </c>
      <c r="P22" s="83">
        <f t="shared" si="1"/>
        <v>8691.1370000000006</v>
      </c>
      <c r="Q22" s="83">
        <f t="shared" si="1"/>
        <v>8460.8279999999995</v>
      </c>
      <c r="R22" s="83">
        <f t="shared" si="1"/>
        <v>8359.5570000000007</v>
      </c>
      <c r="S22" s="83">
        <f t="shared" si="1"/>
        <v>8845.384</v>
      </c>
      <c r="T22" s="83">
        <f t="shared" si="1"/>
        <v>8992.473</v>
      </c>
      <c r="U22" s="83">
        <f t="shared" si="1"/>
        <v>8853.9699999999975</v>
      </c>
      <c r="V22" s="83">
        <f t="shared" si="1"/>
        <v>8317.018</v>
      </c>
      <c r="W22" s="83">
        <f t="shared" si="1"/>
        <v>7597.1319999999996</v>
      </c>
      <c r="X22" s="83">
        <f t="shared" si="1"/>
        <v>7047.5069999999996</v>
      </c>
      <c r="Y22" s="83">
        <f t="shared" si="1"/>
        <v>6583.7960000000003</v>
      </c>
      <c r="Z22" s="84">
        <f t="shared" si="1"/>
        <v>0</v>
      </c>
      <c r="AA22" s="85">
        <f t="shared" si="1"/>
        <v>182159.799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671</v>
      </c>
      <c r="C25" s="67">
        <v>680</v>
      </c>
      <c r="D25" s="67">
        <v>683</v>
      </c>
      <c r="E25" s="67">
        <v>677</v>
      </c>
      <c r="F25" s="67">
        <v>675.5</v>
      </c>
      <c r="G25" s="67">
        <v>680.5</v>
      </c>
      <c r="H25" s="67">
        <v>686.5</v>
      </c>
      <c r="I25" s="67">
        <v>695</v>
      </c>
      <c r="J25" s="67">
        <v>718.5</v>
      </c>
      <c r="K25" s="67">
        <v>724.5</v>
      </c>
      <c r="L25" s="67">
        <v>728</v>
      </c>
      <c r="M25" s="67">
        <v>730</v>
      </c>
      <c r="N25" s="67">
        <v>726.5</v>
      </c>
      <c r="O25" s="67">
        <v>722</v>
      </c>
      <c r="P25" s="67">
        <v>717.5</v>
      </c>
      <c r="Q25" s="67">
        <v>717.5</v>
      </c>
      <c r="R25" s="67">
        <v>724</v>
      </c>
      <c r="S25" s="67">
        <v>734</v>
      </c>
      <c r="T25" s="67">
        <v>747.5</v>
      </c>
      <c r="U25" s="67">
        <v>741.5</v>
      </c>
      <c r="V25" s="67">
        <v>719.5</v>
      </c>
      <c r="W25" s="67">
        <v>703</v>
      </c>
      <c r="X25" s="67">
        <v>695.5</v>
      </c>
      <c r="Y25" s="67">
        <v>687.5</v>
      </c>
      <c r="Z25" s="68"/>
      <c r="AA25" s="69">
        <f>SUM(B25:Z25)</f>
        <v>16985.5</v>
      </c>
    </row>
    <row r="26" spans="1:27" ht="24.95" customHeight="1" x14ac:dyDescent="0.2">
      <c r="A26" s="70" t="s">
        <v>20</v>
      </c>
      <c r="B26" s="71">
        <v>5006.1180000000004</v>
      </c>
      <c r="C26" s="72">
        <v>4829.1440000000002</v>
      </c>
      <c r="D26" s="72">
        <v>4740.9430000000002</v>
      </c>
      <c r="E26" s="72">
        <v>4668.6909999999998</v>
      </c>
      <c r="F26" s="72">
        <v>4793.1220000000003</v>
      </c>
      <c r="G26" s="72">
        <v>5197.451</v>
      </c>
      <c r="H26" s="72">
        <v>5953.4530000000004</v>
      </c>
      <c r="I26" s="72">
        <v>7010.0119999999997</v>
      </c>
      <c r="J26" s="72">
        <v>8081.6660000000002</v>
      </c>
      <c r="K26" s="72">
        <v>8728.2739999999994</v>
      </c>
      <c r="L26" s="72">
        <v>9004.08</v>
      </c>
      <c r="M26" s="72">
        <v>9075.7839999999997</v>
      </c>
      <c r="N26" s="72">
        <v>8953.2909999999993</v>
      </c>
      <c r="O26" s="72">
        <v>8536.9680000000008</v>
      </c>
      <c r="P26" s="72">
        <v>8289.6370000000006</v>
      </c>
      <c r="Q26" s="72">
        <v>7998.3280000000004</v>
      </c>
      <c r="R26" s="72">
        <v>8055.5569999999998</v>
      </c>
      <c r="S26" s="72">
        <v>8484.384</v>
      </c>
      <c r="T26" s="72">
        <v>8687.973</v>
      </c>
      <c r="U26" s="72">
        <v>8477.4699999999993</v>
      </c>
      <c r="V26" s="72">
        <v>7931.518</v>
      </c>
      <c r="W26" s="72">
        <v>7191.1319999999996</v>
      </c>
      <c r="X26" s="72">
        <v>6654.0069999999996</v>
      </c>
      <c r="Y26" s="72">
        <v>6158.2960000000003</v>
      </c>
      <c r="Z26" s="73"/>
      <c r="AA26" s="74">
        <f>SUM(B26:Z26)</f>
        <v>172507.29900000006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5677.1180000000004</v>
      </c>
      <c r="C28" s="57">
        <f t="shared" si="2"/>
        <v>5509.1440000000002</v>
      </c>
      <c r="D28" s="57">
        <f t="shared" si="2"/>
        <v>5423.9430000000002</v>
      </c>
      <c r="E28" s="57">
        <f t="shared" si="2"/>
        <v>5345.6909999999998</v>
      </c>
      <c r="F28" s="57">
        <f t="shared" si="2"/>
        <v>5468.6220000000003</v>
      </c>
      <c r="G28" s="57">
        <f t="shared" si="2"/>
        <v>5877.951</v>
      </c>
      <c r="H28" s="57">
        <f t="shared" si="2"/>
        <v>6639.9530000000004</v>
      </c>
      <c r="I28" s="57">
        <f t="shared" si="2"/>
        <v>7705.0119999999997</v>
      </c>
      <c r="J28" s="57">
        <f t="shared" si="2"/>
        <v>8800.1660000000011</v>
      </c>
      <c r="K28" s="57">
        <f t="shared" si="2"/>
        <v>9452.7739999999994</v>
      </c>
      <c r="L28" s="57">
        <f t="shared" si="2"/>
        <v>9732.08</v>
      </c>
      <c r="M28" s="57">
        <f t="shared" si="2"/>
        <v>9805.7839999999997</v>
      </c>
      <c r="N28" s="57">
        <f t="shared" si="2"/>
        <v>9679.7909999999993</v>
      </c>
      <c r="O28" s="57">
        <f t="shared" si="2"/>
        <v>9258.9680000000008</v>
      </c>
      <c r="P28" s="57">
        <f t="shared" si="2"/>
        <v>9007.1370000000006</v>
      </c>
      <c r="Q28" s="57">
        <f t="shared" si="2"/>
        <v>8715.8280000000013</v>
      </c>
      <c r="R28" s="57">
        <f t="shared" si="2"/>
        <v>8779.5570000000007</v>
      </c>
      <c r="S28" s="57">
        <f t="shared" si="2"/>
        <v>9218.384</v>
      </c>
      <c r="T28" s="57">
        <f t="shared" si="2"/>
        <v>9435.473</v>
      </c>
      <c r="U28" s="57">
        <f t="shared" si="2"/>
        <v>9218.9699999999993</v>
      </c>
      <c r="V28" s="57">
        <f t="shared" si="2"/>
        <v>8651.018</v>
      </c>
      <c r="W28" s="57">
        <f t="shared" si="2"/>
        <v>7894.1319999999996</v>
      </c>
      <c r="X28" s="57">
        <f t="shared" si="2"/>
        <v>7349.5069999999996</v>
      </c>
      <c r="Y28" s="57">
        <f t="shared" si="2"/>
        <v>6845.7960000000003</v>
      </c>
      <c r="Z28" s="58">
        <f t="shared" si="2"/>
        <v>0</v>
      </c>
      <c r="AA28" s="59">
        <f t="shared" si="2"/>
        <v>189492.79900000006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20</v>
      </c>
      <c r="D31" s="90">
        <v>20</v>
      </c>
      <c r="E31" s="90">
        <v>39</v>
      </c>
      <c r="F31" s="90">
        <v>39</v>
      </c>
      <c r="G31" s="90">
        <v>39</v>
      </c>
      <c r="H31" s="90"/>
      <c r="I31" s="90">
        <v>39</v>
      </c>
      <c r="J31" s="90">
        <v>22</v>
      </c>
      <c r="K31" s="90">
        <v>20</v>
      </c>
      <c r="L31" s="90">
        <v>18</v>
      </c>
      <c r="M31" s="90">
        <v>9</v>
      </c>
      <c r="N31" s="90">
        <v>13</v>
      </c>
      <c r="O31" s="90">
        <v>14</v>
      </c>
      <c r="P31" s="90">
        <v>30</v>
      </c>
      <c r="Q31" s="90">
        <v>15</v>
      </c>
      <c r="R31" s="90">
        <v>25</v>
      </c>
      <c r="S31" s="90">
        <v>22</v>
      </c>
      <c r="T31" s="90">
        <v>22</v>
      </c>
      <c r="U31" s="90">
        <v>23</v>
      </c>
      <c r="V31" s="90">
        <v>24</v>
      </c>
      <c r="W31" s="90">
        <v>25</v>
      </c>
      <c r="X31" s="90"/>
      <c r="Y31" s="90"/>
      <c r="Z31" s="91"/>
      <c r="AA31" s="69">
        <f t="shared" ref="AA31:AA36" si="3">SUM(B31:Z31)</f>
        <v>478</v>
      </c>
    </row>
    <row r="32" spans="1:27" ht="24.95" customHeight="1" x14ac:dyDescent="0.2">
      <c r="A32" s="92" t="s">
        <v>37</v>
      </c>
      <c r="B32" s="93">
        <v>252</v>
      </c>
      <c r="C32" s="94">
        <v>146</v>
      </c>
      <c r="D32" s="94">
        <v>84</v>
      </c>
      <c r="E32" s="94">
        <v>52</v>
      </c>
      <c r="F32" s="94">
        <v>52</v>
      </c>
      <c r="G32" s="94">
        <v>52</v>
      </c>
      <c r="H32" s="94">
        <v>87</v>
      </c>
      <c r="I32" s="94">
        <v>108</v>
      </c>
      <c r="J32" s="94">
        <v>205</v>
      </c>
      <c r="K32" s="94">
        <v>267</v>
      </c>
      <c r="L32" s="94">
        <v>278</v>
      </c>
      <c r="M32" s="94">
        <v>295</v>
      </c>
      <c r="N32" s="94">
        <v>247</v>
      </c>
      <c r="O32" s="94">
        <v>212</v>
      </c>
      <c r="P32" s="94">
        <v>190</v>
      </c>
      <c r="Q32" s="94">
        <v>174</v>
      </c>
      <c r="R32" s="94">
        <v>225</v>
      </c>
      <c r="S32" s="94">
        <v>264</v>
      </c>
      <c r="T32" s="94">
        <v>286</v>
      </c>
      <c r="U32" s="94">
        <v>267</v>
      </c>
      <c r="V32" s="94">
        <v>250</v>
      </c>
      <c r="W32" s="94">
        <v>242</v>
      </c>
      <c r="X32" s="94">
        <v>272</v>
      </c>
      <c r="Y32" s="94">
        <v>232</v>
      </c>
      <c r="Z32" s="95"/>
      <c r="AA32" s="74">
        <f t="shared" si="3"/>
        <v>4739</v>
      </c>
    </row>
    <row r="33" spans="1:27" ht="24.95" customHeight="1" x14ac:dyDescent="0.2">
      <c r="A33" s="92" t="s">
        <v>38</v>
      </c>
      <c r="B33" s="93">
        <v>55</v>
      </c>
      <c r="C33" s="94">
        <v>35</v>
      </c>
      <c r="D33" s="94">
        <v>50</v>
      </c>
      <c r="E33" s="94">
        <v>50</v>
      </c>
      <c r="F33" s="94">
        <v>50</v>
      </c>
      <c r="G33" s="94">
        <v>55</v>
      </c>
      <c r="H33" s="94">
        <v>5</v>
      </c>
      <c r="I33" s="94">
        <v>5</v>
      </c>
      <c r="J33" s="94">
        <v>5</v>
      </c>
      <c r="K33" s="94">
        <v>33</v>
      </c>
      <c r="L33" s="94">
        <v>91</v>
      </c>
      <c r="M33" s="94">
        <v>151</v>
      </c>
      <c r="N33" s="94">
        <v>161</v>
      </c>
      <c r="O33" s="94">
        <v>171</v>
      </c>
      <c r="P33" s="94">
        <v>66</v>
      </c>
      <c r="Q33" s="94">
        <v>36</v>
      </c>
      <c r="R33" s="94">
        <v>140</v>
      </c>
      <c r="S33" s="94">
        <v>57</v>
      </c>
      <c r="T33" s="94">
        <v>105</v>
      </c>
      <c r="U33" s="94">
        <v>45</v>
      </c>
      <c r="V33" s="94">
        <v>30</v>
      </c>
      <c r="W33" s="94"/>
      <c r="X33" s="94"/>
      <c r="Y33" s="94"/>
      <c r="Z33" s="95"/>
      <c r="AA33" s="74">
        <f t="shared" si="3"/>
        <v>1396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482.9</v>
      </c>
      <c r="D35" s="94">
        <v>423.7</v>
      </c>
      <c r="E35" s="94">
        <v>485.1</v>
      </c>
      <c r="F35" s="94">
        <v>424.3</v>
      </c>
      <c r="G35" s="94">
        <v>110.8</v>
      </c>
      <c r="H35" s="94">
        <v>303</v>
      </c>
      <c r="I35" s="94">
        <v>340.4</v>
      </c>
      <c r="J35" s="94">
        <v>30</v>
      </c>
      <c r="K35" s="94">
        <v>30</v>
      </c>
      <c r="L35" s="94">
        <v>30</v>
      </c>
      <c r="M35" s="94">
        <v>30</v>
      </c>
      <c r="N35" s="94">
        <v>30</v>
      </c>
      <c r="O35" s="94">
        <v>30</v>
      </c>
      <c r="P35" s="94">
        <v>30</v>
      </c>
      <c r="Q35" s="94">
        <v>30</v>
      </c>
      <c r="R35" s="94">
        <v>30</v>
      </c>
      <c r="S35" s="94">
        <v>30</v>
      </c>
      <c r="T35" s="94">
        <v>30</v>
      </c>
      <c r="U35" s="94">
        <v>30</v>
      </c>
      <c r="V35" s="94">
        <v>30</v>
      </c>
      <c r="W35" s="94">
        <v>30</v>
      </c>
      <c r="X35" s="94">
        <v>30</v>
      </c>
      <c r="Y35" s="94">
        <v>246.5</v>
      </c>
      <c r="Z35" s="95"/>
      <c r="AA35" s="74">
        <f t="shared" si="3"/>
        <v>3766.7000000000003</v>
      </c>
    </row>
    <row r="36" spans="1:27" ht="30" customHeight="1" thickBot="1" x14ac:dyDescent="0.25">
      <c r="A36" s="81" t="s">
        <v>41</v>
      </c>
      <c r="B36" s="82">
        <f>SUM(B31:B35)</f>
        <v>807</v>
      </c>
      <c r="C36" s="83">
        <f t="shared" ref="C36:Z36" si="4">SUM(C31:C35)</f>
        <v>683.9</v>
      </c>
      <c r="D36" s="83">
        <f t="shared" si="4"/>
        <v>577.70000000000005</v>
      </c>
      <c r="E36" s="83">
        <f t="shared" si="4"/>
        <v>626.1</v>
      </c>
      <c r="F36" s="83">
        <f t="shared" si="4"/>
        <v>565.29999999999995</v>
      </c>
      <c r="G36" s="83">
        <f t="shared" si="4"/>
        <v>256.8</v>
      </c>
      <c r="H36" s="83">
        <f t="shared" si="4"/>
        <v>395</v>
      </c>
      <c r="I36" s="83">
        <f t="shared" si="4"/>
        <v>492.4</v>
      </c>
      <c r="J36" s="83">
        <f t="shared" si="4"/>
        <v>262</v>
      </c>
      <c r="K36" s="83">
        <f t="shared" si="4"/>
        <v>350</v>
      </c>
      <c r="L36" s="83">
        <f t="shared" si="4"/>
        <v>417</v>
      </c>
      <c r="M36" s="83">
        <f t="shared" si="4"/>
        <v>485</v>
      </c>
      <c r="N36" s="83">
        <f t="shared" si="4"/>
        <v>451</v>
      </c>
      <c r="O36" s="83">
        <f t="shared" si="4"/>
        <v>427</v>
      </c>
      <c r="P36" s="83">
        <f t="shared" si="4"/>
        <v>316</v>
      </c>
      <c r="Q36" s="83">
        <f t="shared" si="4"/>
        <v>255</v>
      </c>
      <c r="R36" s="83">
        <f t="shared" si="4"/>
        <v>420</v>
      </c>
      <c r="S36" s="83">
        <f t="shared" si="4"/>
        <v>373</v>
      </c>
      <c r="T36" s="83">
        <f t="shared" si="4"/>
        <v>443</v>
      </c>
      <c r="U36" s="83">
        <f t="shared" si="4"/>
        <v>365</v>
      </c>
      <c r="V36" s="83">
        <f t="shared" si="4"/>
        <v>334</v>
      </c>
      <c r="W36" s="83">
        <f t="shared" si="4"/>
        <v>297</v>
      </c>
      <c r="X36" s="83">
        <f t="shared" si="4"/>
        <v>302</v>
      </c>
      <c r="Y36" s="83">
        <f t="shared" si="4"/>
        <v>478.5</v>
      </c>
      <c r="Z36" s="84">
        <f t="shared" si="4"/>
        <v>0</v>
      </c>
      <c r="AA36" s="85">
        <f t="shared" si="3"/>
        <v>10379.700000000001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452.9</v>
      </c>
      <c r="D43" s="94">
        <v>393.7</v>
      </c>
      <c r="E43" s="94">
        <v>455.1</v>
      </c>
      <c r="F43" s="94">
        <v>394.3</v>
      </c>
      <c r="G43" s="94">
        <v>80.8</v>
      </c>
      <c r="H43" s="94">
        <v>273</v>
      </c>
      <c r="I43" s="94">
        <v>310.39999999999998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216.5</v>
      </c>
      <c r="Z43" s="95"/>
      <c r="AA43" s="74">
        <f t="shared" si="5"/>
        <v>3046.7000000000003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452.9</v>
      </c>
      <c r="D44" s="83">
        <f t="shared" si="6"/>
        <v>393.7</v>
      </c>
      <c r="E44" s="83">
        <f t="shared" si="6"/>
        <v>455.1</v>
      </c>
      <c r="F44" s="83">
        <f t="shared" si="6"/>
        <v>394.3</v>
      </c>
      <c r="G44" s="83">
        <f t="shared" si="6"/>
        <v>80.8</v>
      </c>
      <c r="H44" s="83">
        <f t="shared" si="6"/>
        <v>273</v>
      </c>
      <c r="I44" s="83">
        <f t="shared" si="6"/>
        <v>310.39999999999998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216.5</v>
      </c>
      <c r="Z44" s="84">
        <f t="shared" si="6"/>
        <v>0</v>
      </c>
      <c r="AA44" s="85">
        <f t="shared" si="5"/>
        <v>3046.7000000000003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6147.1179999999995</v>
      </c>
      <c r="C47" s="83">
        <f t="shared" ref="C47:Z47" si="8">SUM(C10:C13)+C22+C36</f>
        <v>5962.0439999999999</v>
      </c>
      <c r="D47" s="83">
        <f t="shared" si="8"/>
        <v>5817.643</v>
      </c>
      <c r="E47" s="83">
        <f t="shared" si="8"/>
        <v>5800.7910000000002</v>
      </c>
      <c r="F47" s="83">
        <f t="shared" si="8"/>
        <v>5862.9219999999996</v>
      </c>
      <c r="G47" s="83">
        <f t="shared" si="8"/>
        <v>5958.7509999999993</v>
      </c>
      <c r="H47" s="83">
        <f t="shared" si="8"/>
        <v>6912.9529999999995</v>
      </c>
      <c r="I47" s="83">
        <f t="shared" si="8"/>
        <v>8015.4120000000003</v>
      </c>
      <c r="J47" s="83">
        <f t="shared" si="8"/>
        <v>8800.1660000000011</v>
      </c>
      <c r="K47" s="83">
        <f t="shared" si="8"/>
        <v>9452.7740000000013</v>
      </c>
      <c r="L47" s="83">
        <f t="shared" si="8"/>
        <v>9732.08</v>
      </c>
      <c r="M47" s="83">
        <f t="shared" si="8"/>
        <v>9805.7839999999997</v>
      </c>
      <c r="N47" s="83">
        <f t="shared" si="8"/>
        <v>9679.7910000000011</v>
      </c>
      <c r="O47" s="83">
        <f t="shared" si="8"/>
        <v>9258.9679999999989</v>
      </c>
      <c r="P47" s="83">
        <f t="shared" si="8"/>
        <v>9007.1370000000006</v>
      </c>
      <c r="Q47" s="83">
        <f t="shared" si="8"/>
        <v>8715.8279999999995</v>
      </c>
      <c r="R47" s="83">
        <f t="shared" si="8"/>
        <v>8779.5570000000007</v>
      </c>
      <c r="S47" s="83">
        <f t="shared" si="8"/>
        <v>9218.384</v>
      </c>
      <c r="T47" s="83">
        <f t="shared" si="8"/>
        <v>9435.473</v>
      </c>
      <c r="U47" s="83">
        <f t="shared" si="8"/>
        <v>9218.9699999999975</v>
      </c>
      <c r="V47" s="83">
        <f t="shared" si="8"/>
        <v>8651.018</v>
      </c>
      <c r="W47" s="83">
        <f t="shared" si="8"/>
        <v>7894.1319999999996</v>
      </c>
      <c r="X47" s="83">
        <f t="shared" si="8"/>
        <v>7349.5069999999996</v>
      </c>
      <c r="Y47" s="83">
        <f t="shared" si="8"/>
        <v>7062.2960000000003</v>
      </c>
      <c r="Z47" s="84">
        <f t="shared" si="8"/>
        <v>0</v>
      </c>
      <c r="AA47" s="100">
        <f>SUM(B47:Z47)</f>
        <v>192539.49900000001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452.9</v>
      </c>
      <c r="D4" s="18">
        <v>393.7</v>
      </c>
      <c r="E4" s="18">
        <v>455.1</v>
      </c>
      <c r="F4" s="18">
        <v>394.3</v>
      </c>
      <c r="G4" s="18">
        <v>80.8</v>
      </c>
      <c r="H4" s="18">
        <v>273</v>
      </c>
      <c r="I4" s="18">
        <v>310.39999999999998</v>
      </c>
      <c r="J4" s="18">
        <v>-64.599999999999994</v>
      </c>
      <c r="K4" s="18">
        <v>-259.8</v>
      </c>
      <c r="L4" s="18">
        <v>-447.3</v>
      </c>
      <c r="M4" s="18">
        <v>-261.3</v>
      </c>
      <c r="N4" s="18">
        <v>-530</v>
      </c>
      <c r="O4" s="18">
        <v>-351.3</v>
      </c>
      <c r="P4" s="18">
        <v>-530</v>
      </c>
      <c r="Q4" s="18">
        <v>-392.2</v>
      </c>
      <c r="R4" s="18">
        <v>-530</v>
      </c>
      <c r="S4" s="18">
        <v>-530</v>
      </c>
      <c r="T4" s="18">
        <v>-530</v>
      </c>
      <c r="U4" s="18">
        <v>-530</v>
      </c>
      <c r="V4" s="18">
        <v>-530</v>
      </c>
      <c r="W4" s="18">
        <v>-118.6</v>
      </c>
      <c r="X4" s="18">
        <v>-200.1</v>
      </c>
      <c r="Y4" s="18">
        <v>216.5</v>
      </c>
      <c r="Z4" s="19"/>
      <c r="AA4" s="106">
        <f>SUM(B4:Z4)</f>
        <v>-2758.5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51.61</v>
      </c>
      <c r="C7" s="112">
        <v>50.01</v>
      </c>
      <c r="D7" s="112">
        <v>43.52</v>
      </c>
      <c r="E7" s="112">
        <v>44.1</v>
      </c>
      <c r="F7" s="112">
        <v>42.35</v>
      </c>
      <c r="G7" s="112">
        <v>50</v>
      </c>
      <c r="H7" s="112">
        <v>62.44</v>
      </c>
      <c r="I7" s="112">
        <v>67.239999999999995</v>
      </c>
      <c r="J7" s="112">
        <v>70.34</v>
      </c>
      <c r="K7" s="112">
        <v>70.569999999999993</v>
      </c>
      <c r="L7" s="112">
        <v>66.8</v>
      </c>
      <c r="M7" s="112">
        <v>65.569999999999993</v>
      </c>
      <c r="N7" s="112">
        <v>62.52</v>
      </c>
      <c r="O7" s="112">
        <v>60</v>
      </c>
      <c r="P7" s="112">
        <v>60.99</v>
      </c>
      <c r="Q7" s="112">
        <v>65.17</v>
      </c>
      <c r="R7" s="112">
        <v>71.45</v>
      </c>
      <c r="S7" s="112">
        <v>81.900000000000006</v>
      </c>
      <c r="T7" s="112">
        <v>88.82</v>
      </c>
      <c r="U7" s="112">
        <v>83.46</v>
      </c>
      <c r="V7" s="112">
        <v>69.34</v>
      </c>
      <c r="W7" s="112">
        <v>64.61</v>
      </c>
      <c r="X7" s="112">
        <v>58.48</v>
      </c>
      <c r="Y7" s="112">
        <v>54.36</v>
      </c>
      <c r="Z7" s="113"/>
      <c r="AA7" s="114">
        <v>62.735416666666652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>
        <v>64.599999999999994</v>
      </c>
      <c r="K15" s="128">
        <v>259.8</v>
      </c>
      <c r="L15" s="128">
        <v>447.3</v>
      </c>
      <c r="M15" s="128">
        <v>261.3</v>
      </c>
      <c r="N15" s="128">
        <v>530</v>
      </c>
      <c r="O15" s="128">
        <v>351.3</v>
      </c>
      <c r="P15" s="128">
        <v>530</v>
      </c>
      <c r="Q15" s="128">
        <v>392.2</v>
      </c>
      <c r="R15" s="128">
        <v>530</v>
      </c>
      <c r="S15" s="128">
        <v>530</v>
      </c>
      <c r="T15" s="128">
        <v>530</v>
      </c>
      <c r="U15" s="128">
        <v>530</v>
      </c>
      <c r="V15" s="124">
        <v>530</v>
      </c>
      <c r="W15" s="128">
        <v>118.6</v>
      </c>
      <c r="X15" s="128">
        <v>200.1</v>
      </c>
      <c r="Y15" s="128"/>
      <c r="Z15" s="126"/>
      <c r="AA15" s="127">
        <f t="shared" si="0"/>
        <v>5805.2000000000007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64.599999999999994</v>
      </c>
      <c r="K16" s="130">
        <f t="shared" si="1"/>
        <v>259.8</v>
      </c>
      <c r="L16" s="130">
        <f t="shared" si="1"/>
        <v>447.3</v>
      </c>
      <c r="M16" s="130">
        <f t="shared" si="1"/>
        <v>261.3</v>
      </c>
      <c r="N16" s="130">
        <f t="shared" si="1"/>
        <v>530</v>
      </c>
      <c r="O16" s="130">
        <f t="shared" si="1"/>
        <v>351.3</v>
      </c>
      <c r="P16" s="130">
        <f t="shared" si="1"/>
        <v>530</v>
      </c>
      <c r="Q16" s="130">
        <f t="shared" si="1"/>
        <v>392.2</v>
      </c>
      <c r="R16" s="130">
        <f t="shared" si="1"/>
        <v>530</v>
      </c>
      <c r="S16" s="130">
        <f t="shared" si="1"/>
        <v>530</v>
      </c>
      <c r="T16" s="130">
        <f t="shared" si="1"/>
        <v>530</v>
      </c>
      <c r="U16" s="130">
        <f t="shared" si="1"/>
        <v>530</v>
      </c>
      <c r="V16" s="130">
        <f t="shared" si="1"/>
        <v>530</v>
      </c>
      <c r="W16" s="130">
        <f t="shared" si="1"/>
        <v>118.6</v>
      </c>
      <c r="X16" s="130">
        <f t="shared" si="1"/>
        <v>200.1</v>
      </c>
      <c r="Y16" s="130">
        <f t="shared" si="1"/>
        <v>0</v>
      </c>
      <c r="Z16" s="131" t="str">
        <f t="shared" si="1"/>
        <v/>
      </c>
      <c r="AA16" s="85">
        <f t="shared" si="0"/>
        <v>5805.2000000000007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452.9</v>
      </c>
      <c r="D23" s="128">
        <v>393.7</v>
      </c>
      <c r="E23" s="128">
        <v>455.1</v>
      </c>
      <c r="F23" s="128">
        <v>394.3</v>
      </c>
      <c r="G23" s="128">
        <v>80.8</v>
      </c>
      <c r="H23" s="128">
        <v>273</v>
      </c>
      <c r="I23" s="128">
        <v>310.39999999999998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>
        <v>216.5</v>
      </c>
      <c r="Z23" s="126"/>
      <c r="AA23" s="127">
        <f t="shared" si="2"/>
        <v>3046.7000000000003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452.9</v>
      </c>
      <c r="D24" s="130">
        <f t="shared" si="3"/>
        <v>393.7</v>
      </c>
      <c r="E24" s="130">
        <f t="shared" si="3"/>
        <v>455.1</v>
      </c>
      <c r="F24" s="130">
        <f t="shared" si="3"/>
        <v>394.3</v>
      </c>
      <c r="G24" s="130">
        <f t="shared" si="3"/>
        <v>80.8</v>
      </c>
      <c r="H24" s="130">
        <f t="shared" si="3"/>
        <v>273</v>
      </c>
      <c r="I24" s="130">
        <f t="shared" si="3"/>
        <v>310.39999999999998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216.5</v>
      </c>
      <c r="Z24" s="131" t="str">
        <f t="shared" si="3"/>
        <v/>
      </c>
      <c r="AA24" s="85">
        <f t="shared" si="2"/>
        <v>3046.7000000000003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2021-02-15T12:21:28Z</dcterms:created>
  <dcterms:modified xsi:type="dcterms:W3CDTF">2021-02-15T12:21:29Z</dcterms:modified>
</cp:coreProperties>
</file>