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<sst xmlns="http://schemas.openxmlformats.org/spreadsheetml/2006/main" count="109" uniqueCount="49">
  <si>
    <t>Publication on: 14/02/2021 14:16:45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</si>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</sst>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969</c:v>
                </c:pt>
                <c:pt idx="1">
                  <c:v>969</c:v>
                </c:pt>
                <c:pt idx="2">
                  <c:v>969</c:v>
                </c:pt>
                <c:pt idx="3">
                  <c:v>969</c:v>
                </c:pt>
                <c:pt idx="4">
                  <c:v>969</c:v>
                </c:pt>
                <c:pt idx="5">
                  <c:v>969</c:v>
                </c:pt>
                <c:pt idx="6">
                  <c:v>969</c:v>
                </c:pt>
                <c:pt idx="7">
                  <c:v>969</c:v>
                </c:pt>
                <c:pt idx="8">
                  <c:v>969</c:v>
                </c:pt>
                <c:pt idx="9">
                  <c:v>969</c:v>
                </c:pt>
                <c:pt idx="10">
                  <c:v>969</c:v>
                </c:pt>
                <c:pt idx="11">
                  <c:v>969</c:v>
                </c:pt>
                <c:pt idx="12">
                  <c:v>969</c:v>
                </c:pt>
                <c:pt idx="13">
                  <c:v>969</c:v>
                </c:pt>
                <c:pt idx="14">
                  <c:v>969</c:v>
                </c:pt>
                <c:pt idx="15">
                  <c:v>969</c:v>
                </c:pt>
                <c:pt idx="16">
                  <c:v>969</c:v>
                </c:pt>
                <c:pt idx="17">
                  <c:v>969</c:v>
                </c:pt>
                <c:pt idx="18">
                  <c:v>1034</c:v>
                </c:pt>
                <c:pt idx="19">
                  <c:v>1034</c:v>
                </c:pt>
                <c:pt idx="20">
                  <c:v>969</c:v>
                </c:pt>
                <c:pt idx="21">
                  <c:v>969</c:v>
                </c:pt>
                <c:pt idx="22">
                  <c:v>969</c:v>
                </c:pt>
                <c:pt idx="23">
                  <c:v>969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1052.9000000000001</c:v>
                </c:pt>
                <c:pt idx="1">
                  <c:v>842.9</c:v>
                </c:pt>
                <c:pt idx="2">
                  <c:v>842.9</c:v>
                </c:pt>
                <c:pt idx="3">
                  <c:v>842.9</c:v>
                </c:pt>
                <c:pt idx="4">
                  <c:v>842.9</c:v>
                </c:pt>
                <c:pt idx="5">
                  <c:v>842.9</c:v>
                </c:pt>
                <c:pt idx="6">
                  <c:v>1356.154</c:v>
                </c:pt>
                <c:pt idx="7">
                  <c:v>1444.9</c:v>
                </c:pt>
                <c:pt idx="8">
                  <c:v>1444.9</c:v>
                </c:pt>
                <c:pt idx="9">
                  <c:v>1444.9</c:v>
                </c:pt>
                <c:pt idx="10">
                  <c:v>1444.9</c:v>
                </c:pt>
                <c:pt idx="11">
                  <c:v>1444.9</c:v>
                </c:pt>
                <c:pt idx="12">
                  <c:v>1444.9</c:v>
                </c:pt>
                <c:pt idx="13">
                  <c:v>1444.9</c:v>
                </c:pt>
                <c:pt idx="14">
                  <c:v>1444.9</c:v>
                </c:pt>
                <c:pt idx="15">
                  <c:v>1594.9</c:v>
                </c:pt>
                <c:pt idx="16">
                  <c:v>2074.9</c:v>
                </c:pt>
                <c:pt idx="17">
                  <c:v>2124.9</c:v>
                </c:pt>
                <c:pt idx="18">
                  <c:v>2194.9</c:v>
                </c:pt>
                <c:pt idx="19">
                  <c:v>2250.0349999999999</c:v>
                </c:pt>
                <c:pt idx="20">
                  <c:v>2184.9</c:v>
                </c:pt>
                <c:pt idx="21">
                  <c:v>2342.3969999999999</c:v>
                </c:pt>
                <c:pt idx="22">
                  <c:v>2119.9</c:v>
                </c:pt>
                <c:pt idx="23">
                  <c:v>1677.9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690</c:v>
                </c:pt>
                <c:pt idx="1">
                  <c:v>670</c:v>
                </c:pt>
                <c:pt idx="2">
                  <c:v>702</c:v>
                </c:pt>
                <c:pt idx="3">
                  <c:v>669</c:v>
                </c:pt>
                <c:pt idx="4">
                  <c:v>701</c:v>
                </c:pt>
                <c:pt idx="5">
                  <c:v>769</c:v>
                </c:pt>
                <c:pt idx="6">
                  <c:v>798</c:v>
                </c:pt>
                <c:pt idx="7">
                  <c:v>1005</c:v>
                </c:pt>
                <c:pt idx="8">
                  <c:v>1047.9000000000001</c:v>
                </c:pt>
                <c:pt idx="9">
                  <c:v>1106.7</c:v>
                </c:pt>
                <c:pt idx="10">
                  <c:v>1147.9000000000001</c:v>
                </c:pt>
                <c:pt idx="11">
                  <c:v>856.3</c:v>
                </c:pt>
                <c:pt idx="12">
                  <c:v>886.3</c:v>
                </c:pt>
                <c:pt idx="13">
                  <c:v>805.9</c:v>
                </c:pt>
                <c:pt idx="14">
                  <c:v>1120.037</c:v>
                </c:pt>
                <c:pt idx="15">
                  <c:v>1168.7360000000001</c:v>
                </c:pt>
                <c:pt idx="16">
                  <c:v>950</c:v>
                </c:pt>
                <c:pt idx="17">
                  <c:v>1340.2</c:v>
                </c:pt>
                <c:pt idx="18">
                  <c:v>1258.049</c:v>
                </c:pt>
                <c:pt idx="19">
                  <c:v>1234.8</c:v>
                </c:pt>
                <c:pt idx="20">
                  <c:v>1111.6990000000001</c:v>
                </c:pt>
                <c:pt idx="21">
                  <c:v>932</c:v>
                </c:pt>
                <c:pt idx="22">
                  <c:v>863.10400000000004</c:v>
                </c:pt>
                <c:pt idx="23">
                  <c:v>797.43799999999999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2758.8420000000006</c:v>
                </c:pt>
                <c:pt idx="1">
                  <c:v>2784.1529999999998</c:v>
                </c:pt>
                <c:pt idx="2">
                  <c:v>2812.0719999999997</c:v>
                </c:pt>
                <c:pt idx="3">
                  <c:v>2838.56</c:v>
                </c:pt>
                <c:pt idx="4">
                  <c:v>2853.4889999999996</c:v>
                </c:pt>
                <c:pt idx="5">
                  <c:v>2861.9789999999998</c:v>
                </c:pt>
                <c:pt idx="6">
                  <c:v>2888.6440000000002</c:v>
                </c:pt>
                <c:pt idx="7">
                  <c:v>3084.9059999999999</c:v>
                </c:pt>
                <c:pt idx="8">
                  <c:v>3458.3380000000002</c:v>
                </c:pt>
                <c:pt idx="9">
                  <c:v>3800.2730000000001</c:v>
                </c:pt>
                <c:pt idx="10">
                  <c:v>4056.3590000000004</c:v>
                </c:pt>
                <c:pt idx="11">
                  <c:v>4165.2719999999999</c:v>
                </c:pt>
                <c:pt idx="12">
                  <c:v>4128.6579999999994</c:v>
                </c:pt>
                <c:pt idx="13">
                  <c:v>3955.3849999999998</c:v>
                </c:pt>
                <c:pt idx="14">
                  <c:v>3655.4969999999998</c:v>
                </c:pt>
                <c:pt idx="15">
                  <c:v>3189.7010000000005</c:v>
                </c:pt>
                <c:pt idx="16">
                  <c:v>2795.8790000000004</c:v>
                </c:pt>
                <c:pt idx="17">
                  <c:v>2676.9930000000004</c:v>
                </c:pt>
                <c:pt idx="18">
                  <c:v>2684.6780000000003</c:v>
                </c:pt>
                <c:pt idx="19">
                  <c:v>2684.1450000000004</c:v>
                </c:pt>
                <c:pt idx="20">
                  <c:v>2657.7419999999997</c:v>
                </c:pt>
                <c:pt idx="21">
                  <c:v>2612.5599999999995</c:v>
                </c:pt>
                <c:pt idx="22">
                  <c:v>2582.8809999999999</c:v>
                </c:pt>
                <c:pt idx="23">
                  <c:v>2573.0049999999997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921</c:v>
                </c:pt>
                <c:pt idx="1">
                  <c:v>921</c:v>
                </c:pt>
                <c:pt idx="2">
                  <c:v>921</c:v>
                </c:pt>
                <c:pt idx="3">
                  <c:v>921</c:v>
                </c:pt>
                <c:pt idx="4">
                  <c:v>921</c:v>
                </c:pt>
                <c:pt idx="5">
                  <c:v>921</c:v>
                </c:pt>
                <c:pt idx="6">
                  <c:v>1137</c:v>
                </c:pt>
                <c:pt idx="7">
                  <c:v>1326</c:v>
                </c:pt>
                <c:pt idx="8">
                  <c:v>1520</c:v>
                </c:pt>
                <c:pt idx="9">
                  <c:v>1534</c:v>
                </c:pt>
                <c:pt idx="10">
                  <c:v>1588</c:v>
                </c:pt>
                <c:pt idx="11">
                  <c:v>1798</c:v>
                </c:pt>
                <c:pt idx="12">
                  <c:v>1683</c:v>
                </c:pt>
                <c:pt idx="13">
                  <c:v>1667</c:v>
                </c:pt>
                <c:pt idx="14">
                  <c:v>1587</c:v>
                </c:pt>
                <c:pt idx="15">
                  <c:v>1667</c:v>
                </c:pt>
                <c:pt idx="16">
                  <c:v>1807</c:v>
                </c:pt>
                <c:pt idx="17">
                  <c:v>1827</c:v>
                </c:pt>
                <c:pt idx="18">
                  <c:v>1817</c:v>
                </c:pt>
                <c:pt idx="19">
                  <c:v>1672</c:v>
                </c:pt>
                <c:pt idx="20">
                  <c:v>1576</c:v>
                </c:pt>
                <c:pt idx="21">
                  <c:v>1252</c:v>
                </c:pt>
                <c:pt idx="22">
                  <c:v>996</c:v>
                </c:pt>
                <c:pt idx="23">
                  <c:v>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188944"/>
        <c:axId val="175189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6391.7419999999993</c:v>
                </c:pt>
                <c:pt idx="1">
                  <c:v>6187.0079999999998</c:v>
                </c:pt>
                <c:pt idx="2">
                  <c:v>6247.018</c:v>
                </c:pt>
                <c:pt idx="3">
                  <c:v>6240.498999999998</c:v>
                </c:pt>
                <c:pt idx="4">
                  <c:v>6287.3460000000005</c:v>
                </c:pt>
                <c:pt idx="5">
                  <c:v>6363.8790000000017</c:v>
                </c:pt>
                <c:pt idx="6">
                  <c:v>7148.7980000000016</c:v>
                </c:pt>
                <c:pt idx="7">
                  <c:v>7829.8340000000026</c:v>
                </c:pt>
                <c:pt idx="8">
                  <c:v>8440.1460000000025</c:v>
                </c:pt>
                <c:pt idx="9">
                  <c:v>8854.8760000000002</c:v>
                </c:pt>
                <c:pt idx="10">
                  <c:v>9206.1939999999977</c:v>
                </c:pt>
                <c:pt idx="11">
                  <c:v>9233.4830000000002</c:v>
                </c:pt>
                <c:pt idx="12">
                  <c:v>9111.8309999999983</c:v>
                </c:pt>
                <c:pt idx="13">
                  <c:v>8842.2209999999977</c:v>
                </c:pt>
                <c:pt idx="14">
                  <c:v>8776.4640000000018</c:v>
                </c:pt>
                <c:pt idx="15">
                  <c:v>8589.3539999999994</c:v>
                </c:pt>
                <c:pt idx="16">
                  <c:v>8596.7389999999996</c:v>
                </c:pt>
                <c:pt idx="17">
                  <c:v>8938.1389999999974</c:v>
                </c:pt>
                <c:pt idx="18">
                  <c:v>8988.645999999997</c:v>
                </c:pt>
                <c:pt idx="19">
                  <c:v>8875.0120000000043</c:v>
                </c:pt>
                <c:pt idx="20">
                  <c:v>8499.3060000000005</c:v>
                </c:pt>
                <c:pt idx="21">
                  <c:v>8107.9570000000003</c:v>
                </c:pt>
                <c:pt idx="22">
                  <c:v>7530.8850000000002</c:v>
                </c:pt>
                <c:pt idx="23">
                  <c:v>6938.3429999999989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188944"/>
        <c:axId val="175189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25.53</c:v>
                </c:pt>
                <c:pt idx="1">
                  <c:v>23.75</c:v>
                </c:pt>
                <c:pt idx="2">
                  <c:v>17.09</c:v>
                </c:pt>
                <c:pt idx="3">
                  <c:v>13.13</c:v>
                </c:pt>
                <c:pt idx="4">
                  <c:v>18.18</c:v>
                </c:pt>
                <c:pt idx="5">
                  <c:v>30.98</c:v>
                </c:pt>
                <c:pt idx="6">
                  <c:v>53.19</c:v>
                </c:pt>
                <c:pt idx="7">
                  <c:v>68.87</c:v>
                </c:pt>
                <c:pt idx="8">
                  <c:v>74.930000000000007</c:v>
                </c:pt>
                <c:pt idx="9">
                  <c:v>70.8</c:v>
                </c:pt>
                <c:pt idx="10">
                  <c:v>62.97</c:v>
                </c:pt>
                <c:pt idx="11">
                  <c:v>55</c:v>
                </c:pt>
                <c:pt idx="12">
                  <c:v>55</c:v>
                </c:pt>
                <c:pt idx="13">
                  <c:v>54.8</c:v>
                </c:pt>
                <c:pt idx="14">
                  <c:v>58.1</c:v>
                </c:pt>
                <c:pt idx="15">
                  <c:v>60.79</c:v>
                </c:pt>
                <c:pt idx="16">
                  <c:v>60.06</c:v>
                </c:pt>
                <c:pt idx="17">
                  <c:v>74.25</c:v>
                </c:pt>
                <c:pt idx="18">
                  <c:v>81</c:v>
                </c:pt>
                <c:pt idx="19">
                  <c:v>78.510000000000005</c:v>
                </c:pt>
                <c:pt idx="20">
                  <c:v>70</c:v>
                </c:pt>
                <c:pt idx="21">
                  <c:v>65.87</c:v>
                </c:pt>
                <c:pt idx="22">
                  <c:v>60</c:v>
                </c:pt>
                <c:pt idx="23">
                  <c:v>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190120"/>
        <c:axId val="175189728"/>
      </c:lineChart>
      <c:catAx>
        <c:axId val="175188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189336"/>
        <c:crosses val="autoZero"/>
        <c:auto val="1"/>
        <c:lblAlgn val="ctr"/>
        <c:lblOffset val="100"/>
        <c:noMultiLvlLbl val="0"/>
      </c:catAx>
      <c:valAx>
        <c:axId val="17518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188944"/>
        <c:crosses val="autoZero"/>
        <c:crossBetween val="between"/>
      </c:valAx>
      <c:valAx>
        <c:axId val="175189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190120"/>
        <c:crosses val="max"/>
        <c:crossBetween val="between"/>
      </c:valAx>
      <c:catAx>
        <c:axId val="175190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189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44242</v>
          </cell>
        </row>
        <row r="5">
          <cell r="C5" t="str">
            <v>DAM</v>
          </cell>
        </row>
        <row r="26">
          <cell r="C26">
            <v>23386</v>
          </cell>
        </row>
        <row r="27">
          <cell r="C27">
            <v>36747.486000000034</v>
          </cell>
        </row>
        <row r="28">
          <cell r="C28">
            <v>32901</v>
          </cell>
        </row>
        <row r="29">
          <cell r="C29">
            <v>22631.062999999998</v>
          </cell>
        </row>
        <row r="30">
          <cell r="C30">
            <v>74560.010999999999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22650.718000000004</v>
          </cell>
        </row>
        <row r="39">
          <cell r="C39">
            <v>29998.452000000001</v>
          </cell>
        </row>
        <row r="40">
          <cell r="C40">
            <v>114811.86200000001</v>
          </cell>
        </row>
        <row r="41">
          <cell r="C41">
            <v>550</v>
          </cell>
        </row>
        <row r="42">
          <cell r="C42">
            <v>17842.688000000002</v>
          </cell>
        </row>
        <row r="43">
          <cell r="C43">
            <v>4372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25.53</v>
          </cell>
          <cell r="C7">
            <v>23.75</v>
          </cell>
          <cell r="D7">
            <v>17.09</v>
          </cell>
          <cell r="E7">
            <v>13.13</v>
          </cell>
          <cell r="F7">
            <v>18.18</v>
          </cell>
          <cell r="G7">
            <v>30.98</v>
          </cell>
          <cell r="H7">
            <v>53.19</v>
          </cell>
          <cell r="I7">
            <v>68.87</v>
          </cell>
          <cell r="J7">
            <v>74.930000000000007</v>
          </cell>
          <cell r="K7">
            <v>70.8</v>
          </cell>
          <cell r="L7">
            <v>62.97</v>
          </cell>
          <cell r="M7">
            <v>55</v>
          </cell>
          <cell r="N7">
            <v>55</v>
          </cell>
          <cell r="O7">
            <v>54.8</v>
          </cell>
          <cell r="P7">
            <v>58.1</v>
          </cell>
          <cell r="Q7">
            <v>60.79</v>
          </cell>
          <cell r="R7">
            <v>60.06</v>
          </cell>
          <cell r="S7">
            <v>74.25</v>
          </cell>
          <cell r="T7">
            <v>81</v>
          </cell>
          <cell r="U7">
            <v>78.510000000000005</v>
          </cell>
          <cell r="V7">
            <v>70</v>
          </cell>
          <cell r="W7">
            <v>65.87</v>
          </cell>
          <cell r="X7">
            <v>60</v>
          </cell>
          <cell r="Y7">
            <v>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25.53</v>
          </cell>
          <cell r="C7">
            <v>23.75</v>
          </cell>
          <cell r="D7">
            <v>17.09</v>
          </cell>
          <cell r="E7">
            <v>13.13</v>
          </cell>
          <cell r="F7">
            <v>18.18</v>
          </cell>
          <cell r="G7">
            <v>30.98</v>
          </cell>
          <cell r="H7">
            <v>53.19</v>
          </cell>
          <cell r="I7">
            <v>68.87</v>
          </cell>
          <cell r="J7">
            <v>74.930000000000007</v>
          </cell>
          <cell r="K7">
            <v>70.8</v>
          </cell>
          <cell r="L7">
            <v>62.97</v>
          </cell>
          <cell r="M7">
            <v>55</v>
          </cell>
          <cell r="N7">
            <v>55</v>
          </cell>
          <cell r="O7">
            <v>54.8</v>
          </cell>
          <cell r="P7">
            <v>58.1</v>
          </cell>
          <cell r="Q7">
            <v>60.79</v>
          </cell>
          <cell r="R7">
            <v>60.06</v>
          </cell>
          <cell r="S7">
            <v>74.25</v>
          </cell>
          <cell r="T7">
            <v>81</v>
          </cell>
          <cell r="U7">
            <v>78.510000000000005</v>
          </cell>
          <cell r="V7">
            <v>70</v>
          </cell>
          <cell r="W7">
            <v>65.87</v>
          </cell>
          <cell r="X7">
            <v>60</v>
          </cell>
          <cell r="Y7">
            <v>53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216</v>
          </cell>
          <cell r="U23">
            <v>216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8">
          <cell r="U28">
            <v>85.135000000000005</v>
          </cell>
          <cell r="W28">
            <v>217.49700000000001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520.25400000000002</v>
          </cell>
          <cell r="I29">
            <v>399</v>
          </cell>
          <cell r="J29">
            <v>399</v>
          </cell>
          <cell r="K29">
            <v>399</v>
          </cell>
          <cell r="L29">
            <v>399</v>
          </cell>
          <cell r="M29">
            <v>399</v>
          </cell>
          <cell r="N29">
            <v>399</v>
          </cell>
          <cell r="O29">
            <v>399</v>
          </cell>
          <cell r="P29">
            <v>399</v>
          </cell>
          <cell r="Q29">
            <v>399</v>
          </cell>
          <cell r="R29">
            <v>399</v>
          </cell>
          <cell r="S29">
            <v>399</v>
          </cell>
          <cell r="T29">
            <v>399</v>
          </cell>
          <cell r="U29">
            <v>399</v>
          </cell>
          <cell r="V29">
            <v>399</v>
          </cell>
          <cell r="W29">
            <v>399</v>
          </cell>
          <cell r="X29">
            <v>399</v>
          </cell>
          <cell r="Y29">
            <v>170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230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200</v>
          </cell>
          <cell r="X34">
            <v>200</v>
          </cell>
          <cell r="Y34">
            <v>200</v>
          </cell>
        </row>
        <row r="35">
          <cell r="B35">
            <v>210</v>
          </cell>
          <cell r="Q35">
            <v>90</v>
          </cell>
          <cell r="R35">
            <v>200</v>
          </cell>
          <cell r="S35">
            <v>210</v>
          </cell>
          <cell r="T35">
            <v>250</v>
          </cell>
          <cell r="U35">
            <v>250</v>
          </cell>
          <cell r="V35">
            <v>250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280</v>
          </cell>
          <cell r="J37">
            <v>280</v>
          </cell>
          <cell r="K37">
            <v>280</v>
          </cell>
          <cell r="L37">
            <v>280</v>
          </cell>
          <cell r="M37">
            <v>280</v>
          </cell>
          <cell r="N37">
            <v>280</v>
          </cell>
          <cell r="O37">
            <v>280</v>
          </cell>
          <cell r="P37">
            <v>280</v>
          </cell>
          <cell r="Q37">
            <v>280</v>
          </cell>
          <cell r="R37">
            <v>280</v>
          </cell>
          <cell r="S37">
            <v>280</v>
          </cell>
          <cell r="T37">
            <v>280</v>
          </cell>
          <cell r="U37">
            <v>280</v>
          </cell>
          <cell r="V37">
            <v>300</v>
          </cell>
          <cell r="W37">
            <v>350</v>
          </cell>
          <cell r="X37">
            <v>395</v>
          </cell>
          <cell r="Y37">
            <v>250</v>
          </cell>
        </row>
        <row r="38">
          <cell r="Q38">
            <v>60</v>
          </cell>
          <cell r="R38">
            <v>300</v>
          </cell>
          <cell r="S38">
            <v>320</v>
          </cell>
          <cell r="T38">
            <v>350</v>
          </cell>
          <cell r="U38">
            <v>320</v>
          </cell>
          <cell r="V38">
            <v>320</v>
          </cell>
          <cell r="W38">
            <v>300</v>
          </cell>
          <cell r="X38">
            <v>250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200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240</v>
          </cell>
          <cell r="T41">
            <v>320</v>
          </cell>
          <cell r="U41">
            <v>320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S43">
            <v>130</v>
          </cell>
          <cell r="T43">
            <v>40</v>
          </cell>
        </row>
        <row r="44">
          <cell r="I44">
            <v>115</v>
          </cell>
          <cell r="J44">
            <v>115</v>
          </cell>
          <cell r="K44">
            <v>115</v>
          </cell>
          <cell r="L44">
            <v>115</v>
          </cell>
          <cell r="M44">
            <v>115</v>
          </cell>
          <cell r="N44">
            <v>115</v>
          </cell>
          <cell r="O44">
            <v>115</v>
          </cell>
          <cell r="P44">
            <v>115</v>
          </cell>
          <cell r="Q44">
            <v>115</v>
          </cell>
          <cell r="R44">
            <v>115</v>
          </cell>
          <cell r="S44">
            <v>115</v>
          </cell>
          <cell r="T44">
            <v>115</v>
          </cell>
          <cell r="U44">
            <v>115</v>
          </cell>
          <cell r="V44">
            <v>115</v>
          </cell>
          <cell r="W44">
            <v>115</v>
          </cell>
          <cell r="X44">
            <v>75</v>
          </cell>
        </row>
        <row r="45">
          <cell r="M45">
            <v>80</v>
          </cell>
          <cell r="N45">
            <v>105</v>
          </cell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</row>
        <row r="46"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  <cell r="V46">
            <v>54</v>
          </cell>
        </row>
        <row r="48">
          <cell r="M48">
            <v>110</v>
          </cell>
          <cell r="N48">
            <v>110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</row>
        <row r="49">
          <cell r="I49">
            <v>110</v>
          </cell>
          <cell r="J49">
            <v>110</v>
          </cell>
          <cell r="K49">
            <v>110</v>
          </cell>
          <cell r="L49">
            <v>110</v>
          </cell>
          <cell r="M49">
            <v>110</v>
          </cell>
          <cell r="N49">
            <v>110</v>
          </cell>
          <cell r="O49">
            <v>110</v>
          </cell>
          <cell r="P49">
            <v>110</v>
          </cell>
          <cell r="Q49">
            <v>110</v>
          </cell>
          <cell r="R49">
            <v>110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200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120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</row>
        <row r="52">
          <cell r="H52">
            <v>16</v>
          </cell>
          <cell r="I52">
            <v>18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16</v>
          </cell>
          <cell r="W52">
            <v>16</v>
          </cell>
        </row>
        <row r="53"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76</v>
          </cell>
        </row>
        <row r="57">
          <cell r="I57">
            <v>2</v>
          </cell>
          <cell r="J57">
            <v>2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2758.8420000000006</v>
          </cell>
          <cell r="C59">
            <v>2784.1529999999998</v>
          </cell>
          <cell r="D59">
            <v>2812.0719999999997</v>
          </cell>
          <cell r="E59">
            <v>2838.56</v>
          </cell>
          <cell r="F59">
            <v>2853.4889999999996</v>
          </cell>
          <cell r="G59">
            <v>2861.9789999999998</v>
          </cell>
          <cell r="H59">
            <v>2888.6440000000002</v>
          </cell>
          <cell r="I59">
            <v>3084.9059999999999</v>
          </cell>
          <cell r="J59">
            <v>3458.3380000000002</v>
          </cell>
          <cell r="K59">
            <v>3800.2730000000001</v>
          </cell>
          <cell r="L59">
            <v>4056.3590000000004</v>
          </cell>
          <cell r="M59">
            <v>4165.2719999999999</v>
          </cell>
          <cell r="N59">
            <v>4128.6579999999994</v>
          </cell>
          <cell r="O59">
            <v>3955.3849999999998</v>
          </cell>
          <cell r="P59">
            <v>3655.4969999999998</v>
          </cell>
          <cell r="Q59">
            <v>3189.7010000000005</v>
          </cell>
          <cell r="R59">
            <v>2795.8790000000004</v>
          </cell>
          <cell r="S59">
            <v>2676.9930000000004</v>
          </cell>
          <cell r="T59">
            <v>2684.6780000000003</v>
          </cell>
          <cell r="U59">
            <v>2684.1450000000004</v>
          </cell>
          <cell r="V59">
            <v>2657.7419999999997</v>
          </cell>
          <cell r="W59">
            <v>2612.5599999999995</v>
          </cell>
          <cell r="X59">
            <v>2582.8809999999999</v>
          </cell>
          <cell r="Y59">
            <v>2573.0049999999997</v>
          </cell>
        </row>
        <row r="72">
          <cell r="B72">
            <v>347</v>
          </cell>
          <cell r="C72">
            <v>347</v>
          </cell>
          <cell r="D72">
            <v>400</v>
          </cell>
          <cell r="E72">
            <v>367</v>
          </cell>
          <cell r="F72">
            <v>400</v>
          </cell>
          <cell r="G72">
            <v>400</v>
          </cell>
          <cell r="H72">
            <v>397</v>
          </cell>
          <cell r="I72">
            <v>365</v>
          </cell>
          <cell r="J72">
            <v>300</v>
          </cell>
          <cell r="K72">
            <v>276</v>
          </cell>
          <cell r="L72">
            <v>300</v>
          </cell>
          <cell r="M72">
            <v>301</v>
          </cell>
          <cell r="N72">
            <v>309</v>
          </cell>
          <cell r="O72">
            <v>308</v>
          </cell>
          <cell r="P72">
            <v>269</v>
          </cell>
          <cell r="Q72">
            <v>238</v>
          </cell>
          <cell r="R72">
            <v>255</v>
          </cell>
          <cell r="S72">
            <v>224</v>
          </cell>
          <cell r="T72">
            <v>232</v>
          </cell>
          <cell r="U72">
            <v>222</v>
          </cell>
          <cell r="V72">
            <v>222</v>
          </cell>
          <cell r="W72">
            <v>252</v>
          </cell>
          <cell r="X72">
            <v>376</v>
          </cell>
          <cell r="Y72">
            <v>391</v>
          </cell>
        </row>
        <row r="73">
          <cell r="B73">
            <v>105</v>
          </cell>
          <cell r="C73">
            <v>105</v>
          </cell>
          <cell r="D73">
            <v>105</v>
          </cell>
          <cell r="E73">
            <v>105</v>
          </cell>
          <cell r="F73">
            <v>105</v>
          </cell>
          <cell r="G73">
            <v>105</v>
          </cell>
          <cell r="H73">
            <v>112</v>
          </cell>
          <cell r="I73">
            <v>197</v>
          </cell>
          <cell r="J73">
            <v>197</v>
          </cell>
          <cell r="K73">
            <v>147</v>
          </cell>
          <cell r="L73">
            <v>130</v>
          </cell>
          <cell r="M73">
            <v>80</v>
          </cell>
          <cell r="N73">
            <v>80</v>
          </cell>
          <cell r="O73">
            <v>80</v>
          </cell>
          <cell r="P73">
            <v>176</v>
          </cell>
          <cell r="Q73">
            <v>220</v>
          </cell>
          <cell r="R73">
            <v>258</v>
          </cell>
          <cell r="S73">
            <v>266</v>
          </cell>
          <cell r="T73">
            <v>242</v>
          </cell>
          <cell r="U73">
            <v>288</v>
          </cell>
          <cell r="V73">
            <v>248</v>
          </cell>
          <cell r="W73">
            <v>240</v>
          </cell>
          <cell r="X73">
            <v>99</v>
          </cell>
          <cell r="Y73">
            <v>101</v>
          </cell>
        </row>
        <row r="74">
          <cell r="B74">
            <v>188</v>
          </cell>
          <cell r="C74">
            <v>188</v>
          </cell>
          <cell r="D74">
            <v>183</v>
          </cell>
          <cell r="E74">
            <v>183</v>
          </cell>
          <cell r="F74">
            <v>182</v>
          </cell>
          <cell r="G74">
            <v>233</v>
          </cell>
          <cell r="H74">
            <v>239</v>
          </cell>
          <cell r="I74">
            <v>393</v>
          </cell>
          <cell r="J74">
            <v>453</v>
          </cell>
          <cell r="K74">
            <v>368</v>
          </cell>
          <cell r="L74">
            <v>288</v>
          </cell>
          <cell r="M74">
            <v>183</v>
          </cell>
          <cell r="N74">
            <v>183</v>
          </cell>
          <cell r="O74">
            <v>183</v>
          </cell>
          <cell r="P74">
            <v>276.23699999999997</v>
          </cell>
          <cell r="Q74">
            <v>278.43600000000004</v>
          </cell>
          <cell r="R74">
            <v>387</v>
          </cell>
          <cell r="S74">
            <v>453</v>
          </cell>
          <cell r="T74">
            <v>503.54899999999998</v>
          </cell>
          <cell r="U74">
            <v>592</v>
          </cell>
          <cell r="V74">
            <v>492</v>
          </cell>
          <cell r="W74">
            <v>390</v>
          </cell>
          <cell r="X74">
            <v>338.10399999999998</v>
          </cell>
          <cell r="Y74">
            <v>255.43799999999999</v>
          </cell>
        </row>
        <row r="75">
          <cell r="B75">
            <v>50</v>
          </cell>
          <cell r="C75">
            <v>30</v>
          </cell>
          <cell r="D75">
            <v>14</v>
          </cell>
          <cell r="E75">
            <v>14</v>
          </cell>
          <cell r="F75">
            <v>14</v>
          </cell>
          <cell r="G75">
            <v>31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49.999000000000002</v>
          </cell>
          <cell r="W75">
            <v>50</v>
          </cell>
          <cell r="X75">
            <v>50</v>
          </cell>
          <cell r="Y75">
            <v>50</v>
          </cell>
        </row>
        <row r="76">
          <cell r="J76">
            <v>47.9</v>
          </cell>
          <cell r="K76">
            <v>265.7</v>
          </cell>
          <cell r="L76">
            <v>379.9</v>
          </cell>
          <cell r="M76">
            <v>242.3</v>
          </cell>
          <cell r="N76">
            <v>264.3</v>
          </cell>
          <cell r="O76">
            <v>184.9</v>
          </cell>
          <cell r="P76">
            <v>348.8</v>
          </cell>
          <cell r="Q76">
            <v>382.3</v>
          </cell>
          <cell r="S76">
            <v>347.2</v>
          </cell>
          <cell r="T76">
            <v>230.5</v>
          </cell>
          <cell r="U76">
            <v>82.8</v>
          </cell>
          <cell r="V76">
            <v>99.7</v>
          </cell>
        </row>
      </sheetData>
      <sheetData sheetId="17">
        <row r="64">
          <cell r="B64">
            <v>1024.6680000000001</v>
          </cell>
          <cell r="C64">
            <v>1040.6669999999999</v>
          </cell>
          <cell r="D64">
            <v>1050.671</v>
          </cell>
          <cell r="E64">
            <v>1050.6669999999999</v>
          </cell>
          <cell r="F64">
            <v>1051.6659999999999</v>
          </cell>
          <cell r="G64">
            <v>1048.6659999999999</v>
          </cell>
          <cell r="H64">
            <v>1025.8710000000001</v>
          </cell>
          <cell r="I64">
            <v>1010.87</v>
          </cell>
          <cell r="J64">
            <v>981.86699999999996</v>
          </cell>
          <cell r="K64">
            <v>943.86599999999999</v>
          </cell>
          <cell r="L64">
            <v>846.86599999999999</v>
          </cell>
          <cell r="M64">
            <v>820.86800000000005</v>
          </cell>
          <cell r="N64">
            <v>803.86500000000001</v>
          </cell>
          <cell r="O64">
            <v>797.86400000000003</v>
          </cell>
          <cell r="P64">
            <v>855.86900000000003</v>
          </cell>
          <cell r="Q64">
            <v>856.86699999999996</v>
          </cell>
          <cell r="R64">
            <v>871.86800000000005</v>
          </cell>
          <cell r="S64">
            <v>984.36500000000001</v>
          </cell>
          <cell r="T64">
            <v>919.36799999999994</v>
          </cell>
          <cell r="U64">
            <v>928.46699999999998</v>
          </cell>
          <cell r="V64">
            <v>930.46500000000003</v>
          </cell>
          <cell r="W64">
            <v>956.16800000000001</v>
          </cell>
          <cell r="X64">
            <v>841.67</v>
          </cell>
          <cell r="Y64">
            <v>1006.669</v>
          </cell>
        </row>
        <row r="65">
          <cell r="B65">
            <v>796.08500000000004</v>
          </cell>
          <cell r="C65">
            <v>788.50300000000016</v>
          </cell>
          <cell r="D65">
            <v>776.78700000000003</v>
          </cell>
          <cell r="E65">
            <v>784.84599999999989</v>
          </cell>
          <cell r="F65">
            <v>825.54700000000003</v>
          </cell>
          <cell r="G65">
            <v>986.83399999999995</v>
          </cell>
          <cell r="H65">
            <v>1207.0449999999998</v>
          </cell>
          <cell r="I65">
            <v>1396.001</v>
          </cell>
          <cell r="J65">
            <v>1497.068</v>
          </cell>
          <cell r="K65">
            <v>1545.8509999999999</v>
          </cell>
          <cell r="L65">
            <v>1569.5290000000002</v>
          </cell>
          <cell r="M65">
            <v>1579.5430000000001</v>
          </cell>
          <cell r="N65">
            <v>1574.4480000000001</v>
          </cell>
          <cell r="O65">
            <v>1535.6079999999999</v>
          </cell>
          <cell r="P65">
            <v>1481.6109999999999</v>
          </cell>
          <cell r="Q65">
            <v>1428.8149999999996</v>
          </cell>
          <cell r="R65">
            <v>1384.309</v>
          </cell>
          <cell r="S65">
            <v>1402.4909999999998</v>
          </cell>
          <cell r="T65">
            <v>1402.6330000000003</v>
          </cell>
          <cell r="U65">
            <v>1367.4279999999999</v>
          </cell>
          <cell r="V65">
            <v>1297.848</v>
          </cell>
          <cell r="W65">
            <v>1185.0519999999999</v>
          </cell>
          <cell r="X65">
            <v>1131.4240000000002</v>
          </cell>
          <cell r="Y65">
            <v>1053.1460000000002</v>
          </cell>
        </row>
        <row r="66">
          <cell r="B66">
            <v>3168.1289999999995</v>
          </cell>
          <cell r="C66">
            <v>3091.3050000000003</v>
          </cell>
          <cell r="D66">
            <v>2942.1069999999995</v>
          </cell>
          <cell r="E66">
            <v>2866.0299999999997</v>
          </cell>
          <cell r="F66">
            <v>2934.2550000000001</v>
          </cell>
          <cell r="G66">
            <v>3391.7249999999999</v>
          </cell>
          <cell r="H66">
            <v>4079.8819999999992</v>
          </cell>
          <cell r="I66">
            <v>4799.7630000000008</v>
          </cell>
          <cell r="J66">
            <v>5366.7110000000002</v>
          </cell>
          <cell r="K66">
            <v>5709.1059999999998</v>
          </cell>
          <cell r="L66">
            <v>5876.2990000000009</v>
          </cell>
          <cell r="M66">
            <v>5912.5720000000001</v>
          </cell>
          <cell r="N66">
            <v>5845.518</v>
          </cell>
          <cell r="O66">
            <v>5635.2490000000007</v>
          </cell>
          <cell r="P66">
            <v>5592.9839999999995</v>
          </cell>
          <cell r="Q66">
            <v>5552.1720000000005</v>
          </cell>
          <cell r="R66">
            <v>5511.4610000000011</v>
          </cell>
          <cell r="S66">
            <v>5834.7830000000013</v>
          </cell>
          <cell r="T66">
            <v>6002.6450000000004</v>
          </cell>
          <cell r="U66">
            <v>5902.1169999999993</v>
          </cell>
          <cell r="V66">
            <v>5519.9929999999995</v>
          </cell>
          <cell r="W66">
            <v>4895.237000000001</v>
          </cell>
          <cell r="X66">
            <v>4522.7909999999993</v>
          </cell>
          <cell r="Y66">
            <v>3859.0279999999998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</row>
        <row r="68">
          <cell r="B68">
            <v>138</v>
          </cell>
          <cell r="C68">
            <v>131</v>
          </cell>
          <cell r="D68">
            <v>127.5</v>
          </cell>
          <cell r="E68">
            <v>124</v>
          </cell>
          <cell r="F68">
            <v>122.5</v>
          </cell>
          <cell r="G68">
            <v>165</v>
          </cell>
          <cell r="H68">
            <v>204</v>
          </cell>
          <cell r="I68">
            <v>210.5</v>
          </cell>
          <cell r="J68">
            <v>212.5</v>
          </cell>
          <cell r="K68">
            <v>193</v>
          </cell>
          <cell r="L68">
            <v>177.5</v>
          </cell>
          <cell r="M68">
            <v>182.5</v>
          </cell>
          <cell r="N68">
            <v>184</v>
          </cell>
          <cell r="O68">
            <v>179.5</v>
          </cell>
          <cell r="P68">
            <v>195</v>
          </cell>
          <cell r="Q68">
            <v>225.5</v>
          </cell>
          <cell r="R68">
            <v>223.5</v>
          </cell>
          <cell r="S68">
            <v>236.5</v>
          </cell>
          <cell r="T68">
            <v>229</v>
          </cell>
          <cell r="U68">
            <v>217</v>
          </cell>
          <cell r="V68">
            <v>200</v>
          </cell>
          <cell r="W68">
            <v>178.5</v>
          </cell>
          <cell r="X68">
            <v>152</v>
          </cell>
          <cell r="Y68">
            <v>163.5</v>
          </cell>
        </row>
        <row r="72">
          <cell r="B72">
            <v>20</v>
          </cell>
          <cell r="I72">
            <v>64</v>
          </cell>
          <cell r="J72">
            <v>64</v>
          </cell>
          <cell r="K72">
            <v>64</v>
          </cell>
          <cell r="L72">
            <v>64</v>
          </cell>
          <cell r="M72">
            <v>64</v>
          </cell>
          <cell r="N72">
            <v>64</v>
          </cell>
          <cell r="O72">
            <v>64</v>
          </cell>
          <cell r="P72">
            <v>80</v>
          </cell>
          <cell r="Q72">
            <v>75</v>
          </cell>
          <cell r="R72">
            <v>87</v>
          </cell>
          <cell r="S72">
            <v>76</v>
          </cell>
          <cell r="T72">
            <v>77</v>
          </cell>
          <cell r="U72">
            <v>77</v>
          </cell>
          <cell r="V72">
            <v>117</v>
          </cell>
          <cell r="W72">
            <v>58</v>
          </cell>
        </row>
        <row r="73">
          <cell r="B73">
            <v>274.86</v>
          </cell>
          <cell r="C73">
            <v>174</v>
          </cell>
          <cell r="D73">
            <v>249</v>
          </cell>
          <cell r="E73">
            <v>216</v>
          </cell>
          <cell r="F73">
            <v>157.178</v>
          </cell>
          <cell r="G73">
            <v>76.653999999999996</v>
          </cell>
          <cell r="H73">
            <v>47</v>
          </cell>
          <cell r="I73">
            <v>110</v>
          </cell>
          <cell r="J73">
            <v>213</v>
          </cell>
          <cell r="K73">
            <v>298.053</v>
          </cell>
          <cell r="L73">
            <v>437</v>
          </cell>
          <cell r="M73">
            <v>418</v>
          </cell>
          <cell r="N73">
            <v>389</v>
          </cell>
          <cell r="O73">
            <v>373</v>
          </cell>
          <cell r="P73">
            <v>330</v>
          </cell>
          <cell r="Q73">
            <v>281</v>
          </cell>
          <cell r="R73">
            <v>286</v>
          </cell>
          <cell r="S73">
            <v>314</v>
          </cell>
          <cell r="T73">
            <v>313</v>
          </cell>
          <cell r="U73">
            <v>293</v>
          </cell>
          <cell r="V73">
            <v>269</v>
          </cell>
          <cell r="W73">
            <v>260</v>
          </cell>
          <cell r="X73">
            <v>293</v>
          </cell>
          <cell r="Y73">
            <v>266</v>
          </cell>
        </row>
        <row r="74">
          <cell r="B74">
            <v>360</v>
          </cell>
          <cell r="C74">
            <v>408.43299999999999</v>
          </cell>
          <cell r="D74">
            <v>480</v>
          </cell>
          <cell r="E74">
            <v>518.65599999999995</v>
          </cell>
          <cell r="F74">
            <v>425</v>
          </cell>
          <cell r="G74">
            <v>195</v>
          </cell>
          <cell r="H74">
            <v>85</v>
          </cell>
          <cell r="I74">
            <v>85</v>
          </cell>
          <cell r="J74">
            <v>75</v>
          </cell>
          <cell r="K74">
            <v>71</v>
          </cell>
          <cell r="L74">
            <v>205</v>
          </cell>
          <cell r="M74">
            <v>226</v>
          </cell>
          <cell r="N74">
            <v>221</v>
          </cell>
          <cell r="O74">
            <v>227</v>
          </cell>
          <cell r="P74">
            <v>211</v>
          </cell>
          <cell r="Q74">
            <v>140</v>
          </cell>
          <cell r="R74">
            <v>49.100999999999999</v>
          </cell>
          <cell r="S74">
            <v>60</v>
          </cell>
          <cell r="T74">
            <v>15</v>
          </cell>
          <cell r="U74">
            <v>60</v>
          </cell>
          <cell r="V74">
            <v>135</v>
          </cell>
          <cell r="W74">
            <v>75</v>
          </cell>
          <cell r="X74">
            <v>90</v>
          </cell>
          <cell r="Y74">
            <v>90</v>
          </cell>
        </row>
        <row r="75">
          <cell r="D75">
            <v>112.35299999999999</v>
          </cell>
          <cell r="E75">
            <v>230</v>
          </cell>
          <cell r="F75">
            <v>230</v>
          </cell>
        </row>
        <row r="76">
          <cell r="B76">
            <v>500</v>
          </cell>
          <cell r="C76">
            <v>443.1</v>
          </cell>
          <cell r="D76">
            <v>398.6</v>
          </cell>
          <cell r="E76">
            <v>340.3</v>
          </cell>
          <cell r="F76">
            <v>431.2</v>
          </cell>
          <cell r="G76">
            <v>500</v>
          </cell>
          <cell r="H76">
            <v>500</v>
          </cell>
          <cell r="I76">
            <v>153.69999999999999</v>
          </cell>
          <cell r="J76">
            <v>30</v>
          </cell>
          <cell r="K76">
            <v>30</v>
          </cell>
          <cell r="L76">
            <v>30</v>
          </cell>
          <cell r="M76">
            <v>30</v>
          </cell>
          <cell r="N76">
            <v>30</v>
          </cell>
          <cell r="O76">
            <v>30</v>
          </cell>
          <cell r="P76">
            <v>30</v>
          </cell>
          <cell r="Q76">
            <v>30</v>
          </cell>
          <cell r="R76">
            <v>183.5</v>
          </cell>
          <cell r="S76">
            <v>30</v>
          </cell>
          <cell r="T76">
            <v>30</v>
          </cell>
          <cell r="U76">
            <v>30</v>
          </cell>
          <cell r="V76">
            <v>30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25.53</v>
          </cell>
          <cell r="C7">
            <v>23.75</v>
          </cell>
          <cell r="D7">
            <v>17.09</v>
          </cell>
          <cell r="E7">
            <v>13.13</v>
          </cell>
          <cell r="F7">
            <v>18.18</v>
          </cell>
          <cell r="G7">
            <v>30.98</v>
          </cell>
          <cell r="H7">
            <v>53.19</v>
          </cell>
          <cell r="I7">
            <v>68.87</v>
          </cell>
          <cell r="J7">
            <v>74.930000000000007</v>
          </cell>
          <cell r="K7">
            <v>70.8</v>
          </cell>
          <cell r="L7">
            <v>62.97</v>
          </cell>
          <cell r="M7">
            <v>55</v>
          </cell>
          <cell r="N7">
            <v>55</v>
          </cell>
          <cell r="O7">
            <v>54.8</v>
          </cell>
          <cell r="P7">
            <v>58.1</v>
          </cell>
          <cell r="Q7">
            <v>60.79</v>
          </cell>
          <cell r="R7">
            <v>60.06</v>
          </cell>
          <cell r="S7">
            <v>74.25</v>
          </cell>
          <cell r="T7">
            <v>81</v>
          </cell>
          <cell r="U7">
            <v>78.510000000000005</v>
          </cell>
          <cell r="V7">
            <v>70</v>
          </cell>
          <cell r="W7">
            <v>65.87</v>
          </cell>
          <cell r="X7">
            <v>60</v>
          </cell>
          <cell r="Y7">
            <v>53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6391.7420000000011</v>
      </c>
      <c r="C4" s="18">
        <v>6187.052999999999</v>
      </c>
      <c r="D4" s="18">
        <v>6246.9720000000007</v>
      </c>
      <c r="E4" s="18">
        <v>6240.46</v>
      </c>
      <c r="F4" s="18">
        <v>6287.3889999999992</v>
      </c>
      <c r="G4" s="18">
        <v>6363.8789999999999</v>
      </c>
      <c r="H4" s="18">
        <v>7148.7980000000007</v>
      </c>
      <c r="I4" s="18">
        <v>7829.8060000000005</v>
      </c>
      <c r="J4" s="18">
        <v>8440.137999999999</v>
      </c>
      <c r="K4" s="18">
        <v>8854.8729999999978</v>
      </c>
      <c r="L4" s="18">
        <v>9206.1589999999997</v>
      </c>
      <c r="M4" s="18">
        <v>9233.4719999999998</v>
      </c>
      <c r="N4" s="18">
        <v>9111.8580000000038</v>
      </c>
      <c r="O4" s="18">
        <v>8842.1850000000013</v>
      </c>
      <c r="P4" s="18">
        <v>8776.4339999999993</v>
      </c>
      <c r="Q4" s="18">
        <v>8589.3369999999995</v>
      </c>
      <c r="R4" s="18">
        <v>8596.7790000000005</v>
      </c>
      <c r="S4" s="18">
        <v>8938.0930000000008</v>
      </c>
      <c r="T4" s="18">
        <v>8988.6269999999986</v>
      </c>
      <c r="U4" s="18">
        <v>8874.98</v>
      </c>
      <c r="V4" s="18">
        <v>8499.3410000000003</v>
      </c>
      <c r="W4" s="18">
        <v>8107.9570000000003</v>
      </c>
      <c r="X4" s="18">
        <v>7530.8850000000002</v>
      </c>
      <c r="Y4" s="18">
        <v>6938.3429999999989</v>
      </c>
      <c r="Z4" s="19"/>
      <c r="AA4" s="20">
        <f>SUM(B4:Z4)</f>
        <v>190225.56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25.53</v>
      </c>
      <c r="C7" s="28">
        <v>23.75</v>
      </c>
      <c r="D7" s="28">
        <v>17.09</v>
      </c>
      <c r="E7" s="28">
        <v>13.13</v>
      </c>
      <c r="F7" s="28">
        <v>18.18</v>
      </c>
      <c r="G7" s="28">
        <v>30.98</v>
      </c>
      <c r="H7" s="28">
        <v>53.19</v>
      </c>
      <c r="I7" s="28">
        <v>68.87</v>
      </c>
      <c r="J7" s="28">
        <v>74.930000000000007</v>
      </c>
      <c r="K7" s="28">
        <v>70.8</v>
      </c>
      <c r="L7" s="28">
        <v>62.97</v>
      </c>
      <c r="M7" s="28">
        <v>55</v>
      </c>
      <c r="N7" s="28">
        <v>55</v>
      </c>
      <c r="O7" s="28">
        <v>54.8</v>
      </c>
      <c r="P7" s="28">
        <v>58.1</v>
      </c>
      <c r="Q7" s="28">
        <v>60.79</v>
      </c>
      <c r="R7" s="28">
        <v>60.06</v>
      </c>
      <c r="S7" s="28">
        <v>74.25</v>
      </c>
      <c r="T7" s="28">
        <v>81</v>
      </c>
      <c r="U7" s="28">
        <v>78.510000000000005</v>
      </c>
      <c r="V7" s="28">
        <v>70</v>
      </c>
      <c r="W7" s="28">
        <v>65.87</v>
      </c>
      <c r="X7" s="28">
        <v>60</v>
      </c>
      <c r="Y7" s="28">
        <v>53</v>
      </c>
      <c r="Z7" s="29"/>
      <c r="AA7" s="30">
        <f>IF(SUM(GR_MAINLAND_MCP_SUM_SELL)&lt;&gt;0,AVERAGEIF(GR_MAINLAND_MCP_SUM_SELL,"&lt;&gt;"""),"")</f>
        <v>53.574999999999989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969</v>
      </c>
      <c r="C10" s="42">
        <v>969</v>
      </c>
      <c r="D10" s="42">
        <v>969</v>
      </c>
      <c r="E10" s="42">
        <v>969</v>
      </c>
      <c r="F10" s="42">
        <v>969</v>
      </c>
      <c r="G10" s="42">
        <v>969</v>
      </c>
      <c r="H10" s="42">
        <v>969</v>
      </c>
      <c r="I10" s="42">
        <v>969</v>
      </c>
      <c r="J10" s="42">
        <v>969</v>
      </c>
      <c r="K10" s="42">
        <v>969</v>
      </c>
      <c r="L10" s="42">
        <v>969</v>
      </c>
      <c r="M10" s="42">
        <v>969</v>
      </c>
      <c r="N10" s="42">
        <v>969</v>
      </c>
      <c r="O10" s="42">
        <v>969</v>
      </c>
      <c r="P10" s="42">
        <v>969</v>
      </c>
      <c r="Q10" s="42">
        <v>969</v>
      </c>
      <c r="R10" s="42">
        <v>969</v>
      </c>
      <c r="S10" s="42">
        <v>969</v>
      </c>
      <c r="T10" s="42">
        <v>1034</v>
      </c>
      <c r="U10" s="42">
        <v>1034</v>
      </c>
      <c r="V10" s="42">
        <v>969</v>
      </c>
      <c r="W10" s="42">
        <v>969</v>
      </c>
      <c r="X10" s="42">
        <v>969</v>
      </c>
      <c r="Y10" s="42">
        <v>969</v>
      </c>
      <c r="Z10" s="43"/>
      <c r="AA10" s="44">
        <f>SUM(B10:Z10)</f>
        <v>23386</v>
      </c>
    </row>
    <row r="11" spans="1:27" ht="24.95" customHeight="1" x14ac:dyDescent="0.2">
      <c r="A11" s="45" t="s">
        <v>7</v>
      </c>
      <c r="B11" s="46">
        <v>1052.9000000000001</v>
      </c>
      <c r="C11" s="47">
        <v>842.9</v>
      </c>
      <c r="D11" s="47">
        <v>842.9</v>
      </c>
      <c r="E11" s="47">
        <v>842.9</v>
      </c>
      <c r="F11" s="47">
        <v>842.9</v>
      </c>
      <c r="G11" s="47">
        <v>842.9</v>
      </c>
      <c r="H11" s="47">
        <v>1356.154</v>
      </c>
      <c r="I11" s="47">
        <v>1444.9</v>
      </c>
      <c r="J11" s="47">
        <v>1444.9</v>
      </c>
      <c r="K11" s="47">
        <v>1444.9</v>
      </c>
      <c r="L11" s="47">
        <v>1444.9</v>
      </c>
      <c r="M11" s="47">
        <v>1444.9</v>
      </c>
      <c r="N11" s="47">
        <v>1444.9</v>
      </c>
      <c r="O11" s="47">
        <v>1444.9</v>
      </c>
      <c r="P11" s="47">
        <v>1444.9</v>
      </c>
      <c r="Q11" s="47">
        <v>1594.9</v>
      </c>
      <c r="R11" s="47">
        <v>2074.9</v>
      </c>
      <c r="S11" s="47">
        <v>2124.9</v>
      </c>
      <c r="T11" s="47">
        <v>2194.9</v>
      </c>
      <c r="U11" s="47">
        <v>2250.0349999999999</v>
      </c>
      <c r="V11" s="47">
        <v>2184.9</v>
      </c>
      <c r="W11" s="47">
        <v>2342.3969999999999</v>
      </c>
      <c r="X11" s="47">
        <v>2119.9</v>
      </c>
      <c r="Y11" s="47">
        <v>1677.9</v>
      </c>
      <c r="Z11" s="48"/>
      <c r="AA11" s="49">
        <f>SUM(B11:Z11)</f>
        <v>36747.486000000012</v>
      </c>
    </row>
    <row r="12" spans="1:27" ht="24.95" customHeight="1" x14ac:dyDescent="0.2">
      <c r="A12" s="45" t="s">
        <v>8</v>
      </c>
      <c r="B12" s="46">
        <v>921</v>
      </c>
      <c r="C12" s="47">
        <v>921</v>
      </c>
      <c r="D12" s="47">
        <v>921</v>
      </c>
      <c r="E12" s="47">
        <v>921</v>
      </c>
      <c r="F12" s="47">
        <v>921</v>
      </c>
      <c r="G12" s="47">
        <v>921</v>
      </c>
      <c r="H12" s="47">
        <v>1137</v>
      </c>
      <c r="I12" s="47">
        <v>1326</v>
      </c>
      <c r="J12" s="47">
        <v>1520</v>
      </c>
      <c r="K12" s="47">
        <v>1534</v>
      </c>
      <c r="L12" s="47">
        <v>1588</v>
      </c>
      <c r="M12" s="47">
        <v>1798</v>
      </c>
      <c r="N12" s="47">
        <v>1683</v>
      </c>
      <c r="O12" s="47">
        <v>1667</v>
      </c>
      <c r="P12" s="47">
        <v>1587</v>
      </c>
      <c r="Q12" s="47">
        <v>1667</v>
      </c>
      <c r="R12" s="47">
        <v>1807</v>
      </c>
      <c r="S12" s="47">
        <v>1827</v>
      </c>
      <c r="T12" s="47">
        <v>1817</v>
      </c>
      <c r="U12" s="47">
        <v>1672</v>
      </c>
      <c r="V12" s="47">
        <v>1576</v>
      </c>
      <c r="W12" s="47">
        <v>1252</v>
      </c>
      <c r="X12" s="47">
        <v>996</v>
      </c>
      <c r="Y12" s="47">
        <v>921</v>
      </c>
      <c r="Z12" s="48"/>
      <c r="AA12" s="49">
        <f>SUM(B12:Z12)</f>
        <v>32901</v>
      </c>
    </row>
    <row r="13" spans="1:27" ht="24.95" customHeight="1" x14ac:dyDescent="0.2">
      <c r="A13" s="50" t="s">
        <v>9</v>
      </c>
      <c r="B13" s="51">
        <v>2758.8420000000006</v>
      </c>
      <c r="C13" s="52">
        <v>2784.1529999999998</v>
      </c>
      <c r="D13" s="52">
        <v>2812.0719999999997</v>
      </c>
      <c r="E13" s="52">
        <v>2838.56</v>
      </c>
      <c r="F13" s="52">
        <v>2853.4889999999996</v>
      </c>
      <c r="G13" s="52">
        <v>2861.9789999999998</v>
      </c>
      <c r="H13" s="52">
        <v>2888.6440000000002</v>
      </c>
      <c r="I13" s="52">
        <v>3084.9059999999999</v>
      </c>
      <c r="J13" s="52">
        <v>3458.3380000000002</v>
      </c>
      <c r="K13" s="52">
        <v>3800.2730000000001</v>
      </c>
      <c r="L13" s="52">
        <v>4056.3590000000004</v>
      </c>
      <c r="M13" s="52">
        <v>4165.2719999999999</v>
      </c>
      <c r="N13" s="52">
        <v>4128.6579999999994</v>
      </c>
      <c r="O13" s="52">
        <v>3955.3849999999998</v>
      </c>
      <c r="P13" s="52">
        <v>3655.4969999999998</v>
      </c>
      <c r="Q13" s="52">
        <v>3189.7010000000005</v>
      </c>
      <c r="R13" s="52">
        <v>2795.8790000000004</v>
      </c>
      <c r="S13" s="52">
        <v>2676.9930000000004</v>
      </c>
      <c r="T13" s="52">
        <v>2684.6780000000003</v>
      </c>
      <c r="U13" s="52">
        <v>2684.1450000000004</v>
      </c>
      <c r="V13" s="52">
        <v>2657.7419999999997</v>
      </c>
      <c r="W13" s="52">
        <v>2612.5599999999995</v>
      </c>
      <c r="X13" s="52">
        <v>2582.8809999999999</v>
      </c>
      <c r="Y13" s="52">
        <v>2573.0049999999997</v>
      </c>
      <c r="Z13" s="53"/>
      <c r="AA13" s="54">
        <f>SUM(B13:Z13)</f>
        <v>74560.010999999999</v>
      </c>
    </row>
    <row r="14" spans="1:27" ht="30" customHeight="1" thickBot="1" x14ac:dyDescent="0.25">
      <c r="A14" s="55" t="s">
        <v>10</v>
      </c>
      <c r="B14" s="56">
        <f>IF(LEN(B$2)&gt;0,SUM(B10:B13),"")</f>
        <v>5701.7420000000002</v>
      </c>
      <c r="C14" s="57">
        <f t="shared" ref="C14:Z14" si="0">IF(LEN(C$2)&gt;0,SUM(C10:C13),"")</f>
        <v>5517.0529999999999</v>
      </c>
      <c r="D14" s="57">
        <f t="shared" si="0"/>
        <v>5544.9719999999998</v>
      </c>
      <c r="E14" s="57">
        <f t="shared" si="0"/>
        <v>5571.46</v>
      </c>
      <c r="F14" s="57">
        <f t="shared" si="0"/>
        <v>5586.3889999999992</v>
      </c>
      <c r="G14" s="57">
        <f t="shared" si="0"/>
        <v>5594.8789999999999</v>
      </c>
      <c r="H14" s="57">
        <f t="shared" si="0"/>
        <v>6350.7980000000007</v>
      </c>
      <c r="I14" s="57">
        <f t="shared" si="0"/>
        <v>6824.8060000000005</v>
      </c>
      <c r="J14" s="57">
        <f t="shared" si="0"/>
        <v>7392.2380000000003</v>
      </c>
      <c r="K14" s="57">
        <f t="shared" si="0"/>
        <v>7748.1730000000007</v>
      </c>
      <c r="L14" s="57">
        <f t="shared" si="0"/>
        <v>8058.259</v>
      </c>
      <c r="M14" s="57">
        <f t="shared" si="0"/>
        <v>8377.1719999999987</v>
      </c>
      <c r="N14" s="57">
        <f t="shared" si="0"/>
        <v>8225.5579999999991</v>
      </c>
      <c r="O14" s="57">
        <f t="shared" si="0"/>
        <v>8036.2849999999999</v>
      </c>
      <c r="P14" s="57">
        <f t="shared" si="0"/>
        <v>7656.3969999999999</v>
      </c>
      <c r="Q14" s="57">
        <f t="shared" si="0"/>
        <v>7420.6010000000006</v>
      </c>
      <c r="R14" s="57">
        <f t="shared" si="0"/>
        <v>7646.7790000000005</v>
      </c>
      <c r="S14" s="57">
        <f t="shared" si="0"/>
        <v>7597.893</v>
      </c>
      <c r="T14" s="57">
        <f t="shared" si="0"/>
        <v>7730.5779999999995</v>
      </c>
      <c r="U14" s="57">
        <f t="shared" si="0"/>
        <v>7640.18</v>
      </c>
      <c r="V14" s="57">
        <f t="shared" si="0"/>
        <v>7387.6419999999998</v>
      </c>
      <c r="W14" s="57">
        <f t="shared" si="0"/>
        <v>7175.9569999999994</v>
      </c>
      <c r="X14" s="57">
        <f t="shared" si="0"/>
        <v>6667.7809999999999</v>
      </c>
      <c r="Y14" s="57">
        <f t="shared" si="0"/>
        <v>6140.9049999999997</v>
      </c>
      <c r="Z14" s="58" t="str">
        <f t="shared" si="0"/>
        <v/>
      </c>
      <c r="AA14" s="59">
        <f>SUM(AA9:AA13)</f>
        <v>167594.497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3761.9</v>
      </c>
      <c r="C25" s="67">
        <v>3786.9</v>
      </c>
      <c r="D25" s="67">
        <v>3798.9</v>
      </c>
      <c r="E25" s="67">
        <v>3822.9</v>
      </c>
      <c r="F25" s="67">
        <v>3888.9</v>
      </c>
      <c r="G25" s="67">
        <v>3918.9</v>
      </c>
      <c r="H25" s="67">
        <v>4175.8999999999996</v>
      </c>
      <c r="I25" s="67">
        <v>4555.8999999999996</v>
      </c>
      <c r="J25" s="67">
        <v>5096.8999999999996</v>
      </c>
      <c r="K25" s="67">
        <v>5430.9</v>
      </c>
      <c r="L25" s="67">
        <v>5714.9</v>
      </c>
      <c r="M25" s="67">
        <v>6026.9</v>
      </c>
      <c r="N25" s="67">
        <v>5867.9</v>
      </c>
      <c r="O25" s="67">
        <v>5678.9</v>
      </c>
      <c r="P25" s="67">
        <v>5258.9</v>
      </c>
      <c r="Q25" s="67">
        <v>4926.8999999999996</v>
      </c>
      <c r="R25" s="67">
        <v>4775.8999999999996</v>
      </c>
      <c r="S25" s="67">
        <v>4697.8999999999996</v>
      </c>
      <c r="T25" s="67">
        <v>4692.8999999999996</v>
      </c>
      <c r="U25" s="67">
        <v>4535.8999999999996</v>
      </c>
      <c r="V25" s="67">
        <v>4426.8999999999996</v>
      </c>
      <c r="W25" s="67">
        <v>4070.9</v>
      </c>
      <c r="X25" s="67">
        <v>3845.9</v>
      </c>
      <c r="Y25" s="67">
        <v>3770.9</v>
      </c>
      <c r="Z25" s="68"/>
      <c r="AA25" s="69">
        <f>SUM(B25:Z25)</f>
        <v>110529.59999999996</v>
      </c>
    </row>
    <row r="26" spans="1:27" ht="24.95" customHeight="1" x14ac:dyDescent="0.2">
      <c r="A26" s="70" t="s">
        <v>20</v>
      </c>
      <c r="B26" s="71">
        <v>1235.8420000000001</v>
      </c>
      <c r="C26" s="72">
        <v>1216.153</v>
      </c>
      <c r="D26" s="72">
        <v>1264.0719999999999</v>
      </c>
      <c r="E26" s="72">
        <v>1233.56</v>
      </c>
      <c r="F26" s="72">
        <v>1214.489</v>
      </c>
      <c r="G26" s="72">
        <v>1260.979</v>
      </c>
      <c r="H26" s="72">
        <v>1708.8979999999999</v>
      </c>
      <c r="I26" s="72">
        <v>1879.9059999999999</v>
      </c>
      <c r="J26" s="72">
        <v>1901.338</v>
      </c>
      <c r="K26" s="72">
        <v>1764.2729999999999</v>
      </c>
      <c r="L26" s="72">
        <v>1717.3589999999999</v>
      </c>
      <c r="M26" s="72">
        <v>1570.2719999999999</v>
      </c>
      <c r="N26" s="72">
        <v>1585.6579999999999</v>
      </c>
      <c r="O26" s="72">
        <v>1584.385</v>
      </c>
      <c r="P26" s="72">
        <v>1774.7339999999999</v>
      </c>
      <c r="Q26" s="72">
        <v>1736.1369999999999</v>
      </c>
      <c r="R26" s="72">
        <v>1796.8789999999999</v>
      </c>
      <c r="S26" s="72">
        <v>1818.9929999999999</v>
      </c>
      <c r="T26" s="72">
        <v>1951.2270000000001</v>
      </c>
      <c r="U26" s="72">
        <v>2142.2800000000002</v>
      </c>
      <c r="V26" s="72">
        <v>1838.741</v>
      </c>
      <c r="W26" s="72">
        <v>1993.057</v>
      </c>
      <c r="X26" s="72">
        <v>1630.9849999999999</v>
      </c>
      <c r="Y26" s="72">
        <v>1311.443</v>
      </c>
      <c r="Z26" s="73"/>
      <c r="AA26" s="74">
        <f>SUM(B26:Z26)</f>
        <v>39131.659999999996</v>
      </c>
    </row>
    <row r="27" spans="1:27" ht="24.95" customHeight="1" x14ac:dyDescent="0.2">
      <c r="A27" s="77" t="s">
        <v>21</v>
      </c>
      <c r="B27" s="75">
        <v>1394</v>
      </c>
      <c r="C27" s="76">
        <v>1184</v>
      </c>
      <c r="D27" s="76">
        <v>1184</v>
      </c>
      <c r="E27" s="76">
        <v>1184</v>
      </c>
      <c r="F27" s="76">
        <v>1184</v>
      </c>
      <c r="G27" s="76">
        <v>1184</v>
      </c>
      <c r="H27" s="76">
        <v>1264</v>
      </c>
      <c r="I27" s="76">
        <v>1394</v>
      </c>
      <c r="J27" s="76">
        <v>1394</v>
      </c>
      <c r="K27" s="76">
        <v>1394</v>
      </c>
      <c r="L27" s="76">
        <v>1394</v>
      </c>
      <c r="M27" s="76">
        <v>1394</v>
      </c>
      <c r="N27" s="76">
        <v>1394</v>
      </c>
      <c r="O27" s="76">
        <v>1394</v>
      </c>
      <c r="P27" s="76">
        <v>1394</v>
      </c>
      <c r="Q27" s="76">
        <v>1544</v>
      </c>
      <c r="R27" s="76">
        <v>2024</v>
      </c>
      <c r="S27" s="76">
        <v>2074</v>
      </c>
      <c r="T27" s="76">
        <v>2114</v>
      </c>
      <c r="U27" s="76">
        <v>2114</v>
      </c>
      <c r="V27" s="76">
        <v>2134</v>
      </c>
      <c r="W27" s="76">
        <v>2044</v>
      </c>
      <c r="X27" s="76">
        <v>2054</v>
      </c>
      <c r="Y27" s="76">
        <v>1856</v>
      </c>
      <c r="Z27" s="78"/>
      <c r="AA27" s="79">
        <f>SUM(B27:Z27)</f>
        <v>37688</v>
      </c>
    </row>
    <row r="28" spans="1:27" ht="30" customHeight="1" thickBot="1" x14ac:dyDescent="0.25">
      <c r="A28" s="55" t="s">
        <v>22</v>
      </c>
      <c r="B28" s="56">
        <f>IF(LEN(B$2)&gt;0,SUM(B25:B27),"")</f>
        <v>6391.7420000000002</v>
      </c>
      <c r="C28" s="57">
        <f t="shared" ref="C28:Z28" si="2">IF(LEN(C$2)&gt;0,SUM(C25:C27),"")</f>
        <v>6187.0529999999999</v>
      </c>
      <c r="D28" s="57">
        <f t="shared" si="2"/>
        <v>6246.9719999999998</v>
      </c>
      <c r="E28" s="57">
        <f t="shared" si="2"/>
        <v>6240.46</v>
      </c>
      <c r="F28" s="57">
        <f t="shared" si="2"/>
        <v>6287.3890000000001</v>
      </c>
      <c r="G28" s="57">
        <f t="shared" si="2"/>
        <v>6363.8789999999999</v>
      </c>
      <c r="H28" s="57">
        <f t="shared" si="2"/>
        <v>7148.7979999999998</v>
      </c>
      <c r="I28" s="57">
        <f t="shared" si="2"/>
        <v>7829.8059999999996</v>
      </c>
      <c r="J28" s="57">
        <f t="shared" si="2"/>
        <v>8392.2379999999994</v>
      </c>
      <c r="K28" s="57">
        <f t="shared" si="2"/>
        <v>8589.1729999999989</v>
      </c>
      <c r="L28" s="57">
        <f t="shared" si="2"/>
        <v>8826.259</v>
      </c>
      <c r="M28" s="57">
        <f t="shared" si="2"/>
        <v>8991.1719999999987</v>
      </c>
      <c r="N28" s="57">
        <f t="shared" si="2"/>
        <v>8847.5579999999991</v>
      </c>
      <c r="O28" s="57">
        <f t="shared" si="2"/>
        <v>8657.2849999999999</v>
      </c>
      <c r="P28" s="57">
        <f t="shared" si="2"/>
        <v>8427.634</v>
      </c>
      <c r="Q28" s="57">
        <f t="shared" si="2"/>
        <v>8207.0370000000003</v>
      </c>
      <c r="R28" s="57">
        <f t="shared" si="2"/>
        <v>8596.7789999999986</v>
      </c>
      <c r="S28" s="57">
        <f t="shared" si="2"/>
        <v>8590.893</v>
      </c>
      <c r="T28" s="57">
        <f t="shared" si="2"/>
        <v>8758.1270000000004</v>
      </c>
      <c r="U28" s="57">
        <f t="shared" si="2"/>
        <v>8792.18</v>
      </c>
      <c r="V28" s="57">
        <f t="shared" si="2"/>
        <v>8399.6409999999996</v>
      </c>
      <c r="W28" s="57">
        <f t="shared" si="2"/>
        <v>8107.9570000000003</v>
      </c>
      <c r="X28" s="57">
        <f t="shared" si="2"/>
        <v>7530.8850000000002</v>
      </c>
      <c r="Y28" s="57">
        <f t="shared" si="2"/>
        <v>6938.3429999999998</v>
      </c>
      <c r="Z28" s="58" t="str">
        <f t="shared" si="2"/>
        <v/>
      </c>
      <c r="AA28" s="59">
        <f>SUM(AA25:AA27)</f>
        <v>187349.25999999995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347</v>
      </c>
      <c r="C31" s="90">
        <v>347</v>
      </c>
      <c r="D31" s="90">
        <v>400</v>
      </c>
      <c r="E31" s="90">
        <v>367</v>
      </c>
      <c r="F31" s="90">
        <v>400</v>
      </c>
      <c r="G31" s="90">
        <v>400</v>
      </c>
      <c r="H31" s="90">
        <v>397</v>
      </c>
      <c r="I31" s="90">
        <v>365</v>
      </c>
      <c r="J31" s="90">
        <v>300</v>
      </c>
      <c r="K31" s="90">
        <v>276</v>
      </c>
      <c r="L31" s="90">
        <v>300</v>
      </c>
      <c r="M31" s="90">
        <v>301</v>
      </c>
      <c r="N31" s="90">
        <v>309</v>
      </c>
      <c r="O31" s="90">
        <v>308</v>
      </c>
      <c r="P31" s="90">
        <v>269</v>
      </c>
      <c r="Q31" s="90">
        <v>238</v>
      </c>
      <c r="R31" s="90">
        <v>255</v>
      </c>
      <c r="S31" s="90">
        <v>224</v>
      </c>
      <c r="T31" s="90">
        <v>232</v>
      </c>
      <c r="U31" s="90">
        <v>222</v>
      </c>
      <c r="V31" s="90">
        <v>222</v>
      </c>
      <c r="W31" s="90">
        <v>252</v>
      </c>
      <c r="X31" s="90">
        <v>376</v>
      </c>
      <c r="Y31" s="90">
        <v>391</v>
      </c>
      <c r="Z31" s="91"/>
      <c r="AA31" s="69">
        <f t="shared" ref="AA31:AA36" si="3">SUM(B31:Z31)</f>
        <v>7498</v>
      </c>
    </row>
    <row r="32" spans="1:27" ht="24.95" customHeight="1" x14ac:dyDescent="0.2">
      <c r="A32" s="92" t="s">
        <v>25</v>
      </c>
      <c r="B32" s="93">
        <v>105</v>
      </c>
      <c r="C32" s="94">
        <v>105</v>
      </c>
      <c r="D32" s="94">
        <v>105</v>
      </c>
      <c r="E32" s="94">
        <v>105</v>
      </c>
      <c r="F32" s="94">
        <v>105</v>
      </c>
      <c r="G32" s="94">
        <v>105</v>
      </c>
      <c r="H32" s="94">
        <v>112</v>
      </c>
      <c r="I32" s="94">
        <v>197</v>
      </c>
      <c r="J32" s="94">
        <v>197</v>
      </c>
      <c r="K32" s="94">
        <v>147</v>
      </c>
      <c r="L32" s="94">
        <v>130</v>
      </c>
      <c r="M32" s="94">
        <v>80</v>
      </c>
      <c r="N32" s="94">
        <v>80</v>
      </c>
      <c r="O32" s="94">
        <v>80</v>
      </c>
      <c r="P32" s="94">
        <v>176</v>
      </c>
      <c r="Q32" s="94">
        <v>220</v>
      </c>
      <c r="R32" s="94">
        <v>258</v>
      </c>
      <c r="S32" s="94">
        <v>266</v>
      </c>
      <c r="T32" s="94">
        <v>242</v>
      </c>
      <c r="U32" s="94">
        <v>288</v>
      </c>
      <c r="V32" s="94">
        <v>248</v>
      </c>
      <c r="W32" s="94">
        <v>240</v>
      </c>
      <c r="X32" s="94">
        <v>99</v>
      </c>
      <c r="Y32" s="94">
        <v>101</v>
      </c>
      <c r="Z32" s="95"/>
      <c r="AA32" s="74">
        <f t="shared" si="3"/>
        <v>3791</v>
      </c>
    </row>
    <row r="33" spans="1:27" ht="24.95" customHeight="1" x14ac:dyDescent="0.2">
      <c r="A33" s="92" t="s">
        <v>26</v>
      </c>
      <c r="B33" s="93">
        <v>188</v>
      </c>
      <c r="C33" s="94">
        <v>188</v>
      </c>
      <c r="D33" s="94">
        <v>183</v>
      </c>
      <c r="E33" s="94">
        <v>183</v>
      </c>
      <c r="F33" s="94">
        <v>182</v>
      </c>
      <c r="G33" s="94">
        <v>233</v>
      </c>
      <c r="H33" s="94">
        <v>239</v>
      </c>
      <c r="I33" s="94">
        <v>393</v>
      </c>
      <c r="J33" s="94">
        <v>453</v>
      </c>
      <c r="K33" s="94">
        <v>368</v>
      </c>
      <c r="L33" s="94">
        <v>288</v>
      </c>
      <c r="M33" s="94">
        <v>183</v>
      </c>
      <c r="N33" s="94">
        <v>183</v>
      </c>
      <c r="O33" s="94">
        <v>183</v>
      </c>
      <c r="P33" s="94">
        <v>276.23699999999997</v>
      </c>
      <c r="Q33" s="94">
        <v>278.43600000000004</v>
      </c>
      <c r="R33" s="94">
        <v>387</v>
      </c>
      <c r="S33" s="94">
        <v>453</v>
      </c>
      <c r="T33" s="94">
        <v>503.54899999999998</v>
      </c>
      <c r="U33" s="94">
        <v>592</v>
      </c>
      <c r="V33" s="94">
        <v>492</v>
      </c>
      <c r="W33" s="94">
        <v>390</v>
      </c>
      <c r="X33" s="94">
        <v>338.10399999999998</v>
      </c>
      <c r="Y33" s="94">
        <v>255.43799999999999</v>
      </c>
      <c r="Z33" s="95"/>
      <c r="AA33" s="74">
        <f t="shared" si="3"/>
        <v>7412.764000000001</v>
      </c>
    </row>
    <row r="34" spans="1:27" ht="24.95" customHeight="1" x14ac:dyDescent="0.2">
      <c r="A34" s="92" t="s">
        <v>27</v>
      </c>
      <c r="B34" s="93">
        <v>50</v>
      </c>
      <c r="C34" s="94">
        <v>30</v>
      </c>
      <c r="D34" s="94">
        <v>14</v>
      </c>
      <c r="E34" s="94">
        <v>14</v>
      </c>
      <c r="F34" s="94">
        <v>14</v>
      </c>
      <c r="G34" s="94">
        <v>31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49.999000000000002</v>
      </c>
      <c r="W34" s="94">
        <v>50</v>
      </c>
      <c r="X34" s="94">
        <v>50</v>
      </c>
      <c r="Y34" s="94">
        <v>50</v>
      </c>
      <c r="Z34" s="95"/>
      <c r="AA34" s="74">
        <f t="shared" si="3"/>
        <v>1052.999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47.9</v>
      </c>
      <c r="K35" s="94">
        <v>265.7</v>
      </c>
      <c r="L35" s="94">
        <v>379.9</v>
      </c>
      <c r="M35" s="94">
        <v>242.3</v>
      </c>
      <c r="N35" s="94">
        <v>264.3</v>
      </c>
      <c r="O35" s="94">
        <v>184.9</v>
      </c>
      <c r="P35" s="94">
        <v>348.8</v>
      </c>
      <c r="Q35" s="94">
        <v>382.3</v>
      </c>
      <c r="R35" s="94"/>
      <c r="S35" s="94">
        <v>347.2</v>
      </c>
      <c r="T35" s="94">
        <v>230.5</v>
      </c>
      <c r="U35" s="94">
        <v>82.8</v>
      </c>
      <c r="V35" s="94">
        <v>99.7</v>
      </c>
      <c r="W35" s="94"/>
      <c r="X35" s="94"/>
      <c r="Y35" s="94"/>
      <c r="Z35" s="95"/>
      <c r="AA35" s="74">
        <f t="shared" si="3"/>
        <v>2876.2999999999997</v>
      </c>
    </row>
    <row r="36" spans="1:27" ht="30" customHeight="1" thickBot="1" x14ac:dyDescent="0.25">
      <c r="A36" s="81" t="s">
        <v>29</v>
      </c>
      <c r="B36" s="82">
        <f>IF(LEN(B$2)&gt;0,SUM(B31:B35),"")</f>
        <v>690</v>
      </c>
      <c r="C36" s="83">
        <f t="shared" ref="C36:Z36" si="4">IF(LEN(C$2)&gt;0,SUM(C31:C35),"")</f>
        <v>670</v>
      </c>
      <c r="D36" s="83">
        <f t="shared" si="4"/>
        <v>702</v>
      </c>
      <c r="E36" s="83">
        <f t="shared" si="4"/>
        <v>669</v>
      </c>
      <c r="F36" s="83">
        <f t="shared" si="4"/>
        <v>701</v>
      </c>
      <c r="G36" s="83">
        <f t="shared" si="4"/>
        <v>769</v>
      </c>
      <c r="H36" s="83">
        <f t="shared" si="4"/>
        <v>798</v>
      </c>
      <c r="I36" s="83">
        <f t="shared" si="4"/>
        <v>1005</v>
      </c>
      <c r="J36" s="83">
        <f t="shared" si="4"/>
        <v>1047.9000000000001</v>
      </c>
      <c r="K36" s="83">
        <f t="shared" si="4"/>
        <v>1106.7</v>
      </c>
      <c r="L36" s="83">
        <f t="shared" si="4"/>
        <v>1147.9000000000001</v>
      </c>
      <c r="M36" s="83">
        <f t="shared" si="4"/>
        <v>856.3</v>
      </c>
      <c r="N36" s="83">
        <f t="shared" si="4"/>
        <v>886.3</v>
      </c>
      <c r="O36" s="83">
        <f t="shared" si="4"/>
        <v>805.9</v>
      </c>
      <c r="P36" s="83">
        <f t="shared" si="4"/>
        <v>1120.037</v>
      </c>
      <c r="Q36" s="83">
        <f t="shared" si="4"/>
        <v>1168.7360000000001</v>
      </c>
      <c r="R36" s="83">
        <f t="shared" si="4"/>
        <v>950</v>
      </c>
      <c r="S36" s="83">
        <f t="shared" si="4"/>
        <v>1340.2</v>
      </c>
      <c r="T36" s="83">
        <f t="shared" si="4"/>
        <v>1258.049</v>
      </c>
      <c r="U36" s="83">
        <f t="shared" si="4"/>
        <v>1234.8</v>
      </c>
      <c r="V36" s="83">
        <f t="shared" si="4"/>
        <v>1111.6990000000001</v>
      </c>
      <c r="W36" s="83">
        <f t="shared" si="4"/>
        <v>932</v>
      </c>
      <c r="X36" s="83">
        <f t="shared" si="4"/>
        <v>863.10400000000004</v>
      </c>
      <c r="Y36" s="83">
        <f t="shared" si="4"/>
        <v>797.43799999999999</v>
      </c>
      <c r="Z36" s="84" t="str">
        <f t="shared" si="4"/>
        <v/>
      </c>
      <c r="AA36" s="85">
        <f t="shared" si="3"/>
        <v>22631.062999999995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47.9</v>
      </c>
      <c r="K43" s="94">
        <v>265.7</v>
      </c>
      <c r="L43" s="94">
        <v>379.9</v>
      </c>
      <c r="M43" s="94">
        <v>242.3</v>
      </c>
      <c r="N43" s="94">
        <v>264.3</v>
      </c>
      <c r="O43" s="94">
        <v>184.9</v>
      </c>
      <c r="P43" s="94">
        <v>348.8</v>
      </c>
      <c r="Q43" s="94">
        <v>382.3</v>
      </c>
      <c r="R43" s="94"/>
      <c r="S43" s="94">
        <v>347.2</v>
      </c>
      <c r="T43" s="94">
        <v>230.5</v>
      </c>
      <c r="U43" s="94">
        <v>82.8</v>
      </c>
      <c r="V43" s="94">
        <v>99.7</v>
      </c>
      <c r="W43" s="94"/>
      <c r="X43" s="94"/>
      <c r="Y43" s="94"/>
      <c r="Z43" s="95"/>
      <c r="AA43" s="74">
        <f t="shared" si="5"/>
        <v>2876.2999999999997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47.9</v>
      </c>
      <c r="K44" s="83">
        <f t="shared" si="6"/>
        <v>265.7</v>
      </c>
      <c r="L44" s="83">
        <f t="shared" si="6"/>
        <v>379.9</v>
      </c>
      <c r="M44" s="83">
        <f t="shared" si="6"/>
        <v>242.3</v>
      </c>
      <c r="N44" s="83">
        <f t="shared" si="6"/>
        <v>264.3</v>
      </c>
      <c r="O44" s="83">
        <f t="shared" si="6"/>
        <v>184.9</v>
      </c>
      <c r="P44" s="83">
        <f t="shared" si="6"/>
        <v>348.8</v>
      </c>
      <c r="Q44" s="83">
        <f t="shared" si="6"/>
        <v>382.3</v>
      </c>
      <c r="R44" s="83">
        <f t="shared" si="6"/>
        <v>0</v>
      </c>
      <c r="S44" s="83">
        <f t="shared" si="6"/>
        <v>347.2</v>
      </c>
      <c r="T44" s="83">
        <f t="shared" si="6"/>
        <v>230.5</v>
      </c>
      <c r="U44" s="83">
        <f t="shared" si="6"/>
        <v>82.8</v>
      </c>
      <c r="V44" s="83">
        <f t="shared" si="6"/>
        <v>99.7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2876.2999999999997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6391.7420000000002</v>
      </c>
      <c r="C47" s="83">
        <f t="shared" ref="C47:Z47" si="8">IF(LEN(C$2)&gt;0,C14+C22+C36,"")</f>
        <v>6187.0529999999999</v>
      </c>
      <c r="D47" s="83">
        <f t="shared" si="8"/>
        <v>6246.9719999999998</v>
      </c>
      <c r="E47" s="83">
        <f t="shared" si="8"/>
        <v>6240.46</v>
      </c>
      <c r="F47" s="83">
        <f t="shared" si="8"/>
        <v>6287.3889999999992</v>
      </c>
      <c r="G47" s="83">
        <f t="shared" si="8"/>
        <v>6363.8789999999999</v>
      </c>
      <c r="H47" s="83">
        <f t="shared" si="8"/>
        <v>7148.7980000000007</v>
      </c>
      <c r="I47" s="83">
        <f t="shared" si="8"/>
        <v>7829.8060000000005</v>
      </c>
      <c r="J47" s="83">
        <f t="shared" si="8"/>
        <v>8440.1380000000008</v>
      </c>
      <c r="K47" s="83">
        <f t="shared" si="8"/>
        <v>8854.8730000000014</v>
      </c>
      <c r="L47" s="83">
        <f t="shared" si="8"/>
        <v>9206.1589999999997</v>
      </c>
      <c r="M47" s="83">
        <f t="shared" si="8"/>
        <v>9233.4719999999979</v>
      </c>
      <c r="N47" s="83">
        <f t="shared" si="8"/>
        <v>9111.8579999999984</v>
      </c>
      <c r="O47" s="83">
        <f t="shared" si="8"/>
        <v>8842.1849999999995</v>
      </c>
      <c r="P47" s="83">
        <f t="shared" si="8"/>
        <v>8776.4339999999993</v>
      </c>
      <c r="Q47" s="83">
        <f t="shared" si="8"/>
        <v>8589.3370000000014</v>
      </c>
      <c r="R47" s="83">
        <f t="shared" si="8"/>
        <v>8596.7790000000005</v>
      </c>
      <c r="S47" s="83">
        <f t="shared" si="8"/>
        <v>8938.0930000000008</v>
      </c>
      <c r="T47" s="83">
        <f t="shared" si="8"/>
        <v>8988.6270000000004</v>
      </c>
      <c r="U47" s="83">
        <f t="shared" si="8"/>
        <v>8874.98</v>
      </c>
      <c r="V47" s="83">
        <f t="shared" si="8"/>
        <v>8499.3410000000003</v>
      </c>
      <c r="W47" s="83">
        <f t="shared" si="8"/>
        <v>8107.9569999999994</v>
      </c>
      <c r="X47" s="83">
        <f t="shared" si="8"/>
        <v>7530.8850000000002</v>
      </c>
      <c r="Y47" s="83">
        <f t="shared" si="8"/>
        <v>6938.3429999999998</v>
      </c>
      <c r="Z47" s="84" t="str">
        <f t="shared" si="8"/>
        <v/>
      </c>
      <c r="AA47" s="100">
        <f>SUM(B47:Z47)</f>
        <v>190225.56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6391.7419999999993</v>
      </c>
      <c r="C4" s="18">
        <v>6187.0079999999998</v>
      </c>
      <c r="D4" s="18">
        <v>6247.018</v>
      </c>
      <c r="E4" s="18">
        <v>6240.498999999998</v>
      </c>
      <c r="F4" s="18">
        <v>6287.3460000000005</v>
      </c>
      <c r="G4" s="18">
        <v>6363.8790000000017</v>
      </c>
      <c r="H4" s="18">
        <v>7148.7980000000016</v>
      </c>
      <c r="I4" s="18">
        <v>7829.8340000000026</v>
      </c>
      <c r="J4" s="18">
        <v>8440.1460000000025</v>
      </c>
      <c r="K4" s="18">
        <v>8854.8760000000002</v>
      </c>
      <c r="L4" s="18">
        <v>9206.1939999999977</v>
      </c>
      <c r="M4" s="18">
        <v>9233.4830000000002</v>
      </c>
      <c r="N4" s="18">
        <v>9111.8309999999983</v>
      </c>
      <c r="O4" s="18">
        <v>8842.2209999999977</v>
      </c>
      <c r="P4" s="18">
        <v>8776.4640000000018</v>
      </c>
      <c r="Q4" s="18">
        <v>8589.3539999999994</v>
      </c>
      <c r="R4" s="18">
        <v>8596.7389999999996</v>
      </c>
      <c r="S4" s="18">
        <v>8938.1389999999974</v>
      </c>
      <c r="T4" s="18">
        <v>8988.645999999997</v>
      </c>
      <c r="U4" s="18">
        <v>8875.0120000000043</v>
      </c>
      <c r="V4" s="18">
        <v>8499.3060000000005</v>
      </c>
      <c r="W4" s="18">
        <v>8107.9570000000003</v>
      </c>
      <c r="X4" s="18">
        <v>7530.8850000000002</v>
      </c>
      <c r="Y4" s="18">
        <v>6938.3429999999989</v>
      </c>
      <c r="Z4" s="19"/>
      <c r="AA4" s="20">
        <f>SUM(B4:Z4)</f>
        <v>190225.72000000003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25.53</v>
      </c>
      <c r="C7" s="28">
        <v>23.75</v>
      </c>
      <c r="D7" s="28">
        <v>17.09</v>
      </c>
      <c r="E7" s="28">
        <v>13.13</v>
      </c>
      <c r="F7" s="28">
        <v>18.18</v>
      </c>
      <c r="G7" s="28">
        <v>30.98</v>
      </c>
      <c r="H7" s="28">
        <v>53.19</v>
      </c>
      <c r="I7" s="28">
        <v>68.87</v>
      </c>
      <c r="J7" s="28">
        <v>74.930000000000007</v>
      </c>
      <c r="K7" s="28">
        <v>70.8</v>
      </c>
      <c r="L7" s="28">
        <v>62.97</v>
      </c>
      <c r="M7" s="28">
        <v>55</v>
      </c>
      <c r="N7" s="28">
        <v>55</v>
      </c>
      <c r="O7" s="28">
        <v>54.8</v>
      </c>
      <c r="P7" s="28">
        <v>58.1</v>
      </c>
      <c r="Q7" s="28">
        <v>60.79</v>
      </c>
      <c r="R7" s="28">
        <v>60.06</v>
      </c>
      <c r="S7" s="28">
        <v>74.25</v>
      </c>
      <c r="T7" s="28">
        <v>81</v>
      </c>
      <c r="U7" s="28">
        <v>78.510000000000005</v>
      </c>
      <c r="V7" s="28">
        <v>70</v>
      </c>
      <c r="W7" s="28">
        <v>65.87</v>
      </c>
      <c r="X7" s="28">
        <v>60</v>
      </c>
      <c r="Y7" s="28">
        <v>53</v>
      </c>
      <c r="Z7" s="29"/>
      <c r="AA7" s="30">
        <v>53.574999999999989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1024.6680000000001</v>
      </c>
      <c r="C17" s="67">
        <v>1040.6669999999999</v>
      </c>
      <c r="D17" s="67">
        <v>1050.671</v>
      </c>
      <c r="E17" s="67">
        <v>1050.6669999999999</v>
      </c>
      <c r="F17" s="67">
        <v>1051.6659999999999</v>
      </c>
      <c r="G17" s="67">
        <v>1048.6659999999999</v>
      </c>
      <c r="H17" s="67">
        <v>1025.8710000000001</v>
      </c>
      <c r="I17" s="67">
        <v>1010.87</v>
      </c>
      <c r="J17" s="67">
        <v>981.86699999999996</v>
      </c>
      <c r="K17" s="67">
        <v>943.86599999999999</v>
      </c>
      <c r="L17" s="67">
        <v>846.86599999999999</v>
      </c>
      <c r="M17" s="67">
        <v>820.86800000000005</v>
      </c>
      <c r="N17" s="67">
        <v>803.86500000000001</v>
      </c>
      <c r="O17" s="67">
        <v>797.86400000000003</v>
      </c>
      <c r="P17" s="67">
        <v>855.86900000000003</v>
      </c>
      <c r="Q17" s="67">
        <v>856.86699999999996</v>
      </c>
      <c r="R17" s="67">
        <v>871.86800000000005</v>
      </c>
      <c r="S17" s="67">
        <v>984.36500000000001</v>
      </c>
      <c r="T17" s="67">
        <v>919.36799999999994</v>
      </c>
      <c r="U17" s="67">
        <v>928.46699999999998</v>
      </c>
      <c r="V17" s="67">
        <v>930.46500000000003</v>
      </c>
      <c r="W17" s="67">
        <v>956.16800000000001</v>
      </c>
      <c r="X17" s="67">
        <v>841.67</v>
      </c>
      <c r="Y17" s="67">
        <v>1006.669</v>
      </c>
      <c r="Z17" s="68"/>
      <c r="AA17" s="69">
        <f>SUM(B17:Z17)</f>
        <v>22650.718000000004</v>
      </c>
    </row>
    <row r="18" spans="1:27" ht="24.95" customHeight="1" x14ac:dyDescent="0.2">
      <c r="A18" s="70" t="s">
        <v>13</v>
      </c>
      <c r="B18" s="71">
        <v>796.08500000000004</v>
      </c>
      <c r="C18" s="72">
        <v>788.50300000000016</v>
      </c>
      <c r="D18" s="72">
        <v>776.78700000000003</v>
      </c>
      <c r="E18" s="72">
        <v>784.84599999999989</v>
      </c>
      <c r="F18" s="72">
        <v>825.54700000000003</v>
      </c>
      <c r="G18" s="72">
        <v>986.83399999999995</v>
      </c>
      <c r="H18" s="72">
        <v>1207.0449999999998</v>
      </c>
      <c r="I18" s="72">
        <v>1396.001</v>
      </c>
      <c r="J18" s="72">
        <v>1497.068</v>
      </c>
      <c r="K18" s="72">
        <v>1545.8509999999999</v>
      </c>
      <c r="L18" s="72">
        <v>1569.5290000000002</v>
      </c>
      <c r="M18" s="72">
        <v>1579.5430000000001</v>
      </c>
      <c r="N18" s="72">
        <v>1574.4480000000001</v>
      </c>
      <c r="O18" s="72">
        <v>1535.6079999999999</v>
      </c>
      <c r="P18" s="72">
        <v>1481.6109999999999</v>
      </c>
      <c r="Q18" s="72">
        <v>1428.8149999999996</v>
      </c>
      <c r="R18" s="72">
        <v>1384.309</v>
      </c>
      <c r="S18" s="72">
        <v>1402.4909999999998</v>
      </c>
      <c r="T18" s="72">
        <v>1402.6330000000003</v>
      </c>
      <c r="U18" s="72">
        <v>1367.4279999999999</v>
      </c>
      <c r="V18" s="72">
        <v>1297.848</v>
      </c>
      <c r="W18" s="72">
        <v>1185.0519999999999</v>
      </c>
      <c r="X18" s="72">
        <v>1131.4240000000002</v>
      </c>
      <c r="Y18" s="72">
        <v>1053.1460000000002</v>
      </c>
      <c r="Z18" s="73"/>
      <c r="AA18" s="74">
        <f>SUM(B18:Z18)</f>
        <v>29998.452000000001</v>
      </c>
    </row>
    <row r="19" spans="1:27" ht="24.95" customHeight="1" x14ac:dyDescent="0.2">
      <c r="A19" s="70" t="s">
        <v>14</v>
      </c>
      <c r="B19" s="75">
        <v>3168.1289999999995</v>
      </c>
      <c r="C19" s="76">
        <v>3091.3050000000003</v>
      </c>
      <c r="D19" s="76">
        <v>2942.1069999999995</v>
      </c>
      <c r="E19" s="76">
        <v>2866.0299999999997</v>
      </c>
      <c r="F19" s="76">
        <v>2934.2550000000001</v>
      </c>
      <c r="G19" s="76">
        <v>3391.7249999999999</v>
      </c>
      <c r="H19" s="76">
        <v>4079.8819999999992</v>
      </c>
      <c r="I19" s="76">
        <v>4799.7630000000008</v>
      </c>
      <c r="J19" s="76">
        <v>5366.7110000000002</v>
      </c>
      <c r="K19" s="76">
        <v>5709.1059999999998</v>
      </c>
      <c r="L19" s="76">
        <v>5876.2990000000009</v>
      </c>
      <c r="M19" s="76">
        <v>5912.5720000000001</v>
      </c>
      <c r="N19" s="76">
        <v>5845.518</v>
      </c>
      <c r="O19" s="76">
        <v>5635.2490000000007</v>
      </c>
      <c r="P19" s="76">
        <v>5592.9839999999995</v>
      </c>
      <c r="Q19" s="76">
        <v>5552.1720000000005</v>
      </c>
      <c r="R19" s="76">
        <v>5511.4610000000011</v>
      </c>
      <c r="S19" s="76">
        <v>5834.7830000000013</v>
      </c>
      <c r="T19" s="76">
        <v>6002.6450000000004</v>
      </c>
      <c r="U19" s="76">
        <v>5902.1169999999993</v>
      </c>
      <c r="V19" s="76">
        <v>5519.9929999999995</v>
      </c>
      <c r="W19" s="76">
        <v>4895.237000000001</v>
      </c>
      <c r="X19" s="76">
        <v>4522.7909999999993</v>
      </c>
      <c r="Y19" s="76">
        <v>3859.0279999999998</v>
      </c>
      <c r="Z19" s="73"/>
      <c r="AA19" s="74">
        <f>SUM(B19:Z19)</f>
        <v>114811.86200000001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550</v>
      </c>
    </row>
    <row r="21" spans="1:27" ht="24.95" customHeight="1" x14ac:dyDescent="0.2">
      <c r="A21" s="80" t="s">
        <v>16</v>
      </c>
      <c r="B21" s="72">
        <v>138</v>
      </c>
      <c r="C21" s="72">
        <v>131</v>
      </c>
      <c r="D21" s="72">
        <v>127.5</v>
      </c>
      <c r="E21" s="72">
        <v>124</v>
      </c>
      <c r="F21" s="72">
        <v>122.5</v>
      </c>
      <c r="G21" s="72">
        <v>165</v>
      </c>
      <c r="H21" s="72">
        <v>204</v>
      </c>
      <c r="I21" s="72">
        <v>210.5</v>
      </c>
      <c r="J21" s="72">
        <v>212.5</v>
      </c>
      <c r="K21" s="72">
        <v>193</v>
      </c>
      <c r="L21" s="72">
        <v>177.5</v>
      </c>
      <c r="M21" s="72">
        <v>182.5</v>
      </c>
      <c r="N21" s="72">
        <v>184</v>
      </c>
      <c r="O21" s="72">
        <v>179.5</v>
      </c>
      <c r="P21" s="72">
        <v>195</v>
      </c>
      <c r="Q21" s="72">
        <v>225.5</v>
      </c>
      <c r="R21" s="72">
        <v>223.5</v>
      </c>
      <c r="S21" s="72">
        <v>236.5</v>
      </c>
      <c r="T21" s="72">
        <v>229</v>
      </c>
      <c r="U21" s="72">
        <v>217</v>
      </c>
      <c r="V21" s="72">
        <v>200</v>
      </c>
      <c r="W21" s="72">
        <v>178.5</v>
      </c>
      <c r="X21" s="72">
        <v>152</v>
      </c>
      <c r="Y21" s="72">
        <v>163.5</v>
      </c>
      <c r="Z21" s="72"/>
      <c r="AA21" s="74">
        <f>SUM(B21:Z21)</f>
        <v>4372</v>
      </c>
    </row>
    <row r="22" spans="1:27" ht="30" customHeight="1" thickBot="1" x14ac:dyDescent="0.25">
      <c r="A22" s="81" t="s">
        <v>17</v>
      </c>
      <c r="B22" s="82">
        <f t="shared" ref="B22:AA22" si="1">SUM(B17:B21)</f>
        <v>5236.8819999999996</v>
      </c>
      <c r="C22" s="83">
        <f t="shared" si="1"/>
        <v>5161.4750000000004</v>
      </c>
      <c r="D22" s="83">
        <f t="shared" si="1"/>
        <v>5007.0649999999996</v>
      </c>
      <c r="E22" s="83">
        <f t="shared" si="1"/>
        <v>4935.5429999999997</v>
      </c>
      <c r="F22" s="83">
        <f t="shared" si="1"/>
        <v>5043.9679999999998</v>
      </c>
      <c r="G22" s="83">
        <f t="shared" si="1"/>
        <v>5592.2250000000004</v>
      </c>
      <c r="H22" s="83">
        <f t="shared" si="1"/>
        <v>6516.7979999999989</v>
      </c>
      <c r="I22" s="83">
        <f t="shared" si="1"/>
        <v>7417.1340000000009</v>
      </c>
      <c r="J22" s="83">
        <f t="shared" si="1"/>
        <v>8058.1460000000006</v>
      </c>
      <c r="K22" s="83">
        <f t="shared" si="1"/>
        <v>8391.8230000000003</v>
      </c>
      <c r="L22" s="83">
        <f t="shared" si="1"/>
        <v>8470.1940000000013</v>
      </c>
      <c r="M22" s="83">
        <f t="shared" si="1"/>
        <v>8495.4830000000002</v>
      </c>
      <c r="N22" s="83">
        <f t="shared" si="1"/>
        <v>8407.8310000000001</v>
      </c>
      <c r="O22" s="83">
        <f t="shared" si="1"/>
        <v>8148.2210000000005</v>
      </c>
      <c r="P22" s="83">
        <f t="shared" si="1"/>
        <v>8125.4639999999999</v>
      </c>
      <c r="Q22" s="83">
        <f t="shared" si="1"/>
        <v>8063.3540000000003</v>
      </c>
      <c r="R22" s="83">
        <f t="shared" si="1"/>
        <v>7991.1380000000008</v>
      </c>
      <c r="S22" s="83">
        <f t="shared" si="1"/>
        <v>8458.139000000001</v>
      </c>
      <c r="T22" s="83">
        <f t="shared" si="1"/>
        <v>8553.6460000000006</v>
      </c>
      <c r="U22" s="83">
        <f t="shared" si="1"/>
        <v>8415.0119999999988</v>
      </c>
      <c r="V22" s="83">
        <f t="shared" si="1"/>
        <v>7948.3059999999996</v>
      </c>
      <c r="W22" s="83">
        <f t="shared" si="1"/>
        <v>7214.9570000000003</v>
      </c>
      <c r="X22" s="83">
        <f t="shared" si="1"/>
        <v>6647.8849999999993</v>
      </c>
      <c r="Y22" s="83">
        <f t="shared" si="1"/>
        <v>6082.3429999999998</v>
      </c>
      <c r="Z22" s="84">
        <f t="shared" si="1"/>
        <v>0</v>
      </c>
      <c r="AA22" s="85">
        <f t="shared" si="1"/>
        <v>172383.03200000001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698</v>
      </c>
      <c r="C25" s="67">
        <v>666</v>
      </c>
      <c r="D25" s="67">
        <v>662.5</v>
      </c>
      <c r="E25" s="67">
        <v>659</v>
      </c>
      <c r="F25" s="67">
        <v>657.5</v>
      </c>
      <c r="G25" s="67">
        <v>700</v>
      </c>
      <c r="H25" s="67">
        <v>739</v>
      </c>
      <c r="I25" s="67">
        <v>745.5</v>
      </c>
      <c r="J25" s="67">
        <v>747.5</v>
      </c>
      <c r="K25" s="67">
        <v>752</v>
      </c>
      <c r="L25" s="67">
        <v>736.5</v>
      </c>
      <c r="M25" s="67">
        <v>741.5</v>
      </c>
      <c r="N25" s="67">
        <v>743</v>
      </c>
      <c r="O25" s="67">
        <v>738.5</v>
      </c>
      <c r="P25" s="67">
        <v>754</v>
      </c>
      <c r="Q25" s="67">
        <v>778.5</v>
      </c>
      <c r="R25" s="67">
        <v>779.5</v>
      </c>
      <c r="S25" s="67">
        <v>784.5</v>
      </c>
      <c r="T25" s="67">
        <v>777</v>
      </c>
      <c r="U25" s="67">
        <v>765</v>
      </c>
      <c r="V25" s="67">
        <v>748</v>
      </c>
      <c r="W25" s="67">
        <v>726.5</v>
      </c>
      <c r="X25" s="67">
        <v>702</v>
      </c>
      <c r="Y25" s="67">
        <v>713.5</v>
      </c>
      <c r="Z25" s="68"/>
      <c r="AA25" s="69">
        <f>SUM(B25:Z25)</f>
        <v>17515</v>
      </c>
    </row>
    <row r="26" spans="1:27" ht="24.95" customHeight="1" x14ac:dyDescent="0.2">
      <c r="A26" s="70" t="s">
        <v>20</v>
      </c>
      <c r="B26" s="71">
        <v>5223.7420000000002</v>
      </c>
      <c r="C26" s="72">
        <v>5107.9080000000004</v>
      </c>
      <c r="D26" s="72">
        <v>5215.9179999999997</v>
      </c>
      <c r="E26" s="72">
        <v>5271.1989999999996</v>
      </c>
      <c r="F26" s="72">
        <v>5228.6459999999997</v>
      </c>
      <c r="G26" s="72">
        <v>5193.8789999999999</v>
      </c>
      <c r="H26" s="72">
        <v>5939.7979999999998</v>
      </c>
      <c r="I26" s="72">
        <v>6960.634</v>
      </c>
      <c r="J26" s="72">
        <v>7692.6459999999997</v>
      </c>
      <c r="K26" s="72">
        <v>8102.8760000000002</v>
      </c>
      <c r="L26" s="72">
        <v>8469.6939999999995</v>
      </c>
      <c r="M26" s="72">
        <v>8491.9830000000002</v>
      </c>
      <c r="N26" s="72">
        <v>8368.8310000000001</v>
      </c>
      <c r="O26" s="72">
        <v>8103.7209999999995</v>
      </c>
      <c r="P26" s="72">
        <v>8022.4639999999999</v>
      </c>
      <c r="Q26" s="72">
        <v>7810.8540000000003</v>
      </c>
      <c r="R26" s="72">
        <v>7663.7389999999996</v>
      </c>
      <c r="S26" s="72">
        <v>8153.6390000000001</v>
      </c>
      <c r="T26" s="72">
        <v>8211.6460000000006</v>
      </c>
      <c r="U26" s="72">
        <v>8110.0119999999997</v>
      </c>
      <c r="V26" s="72">
        <v>7751.3059999999996</v>
      </c>
      <c r="W26" s="72">
        <v>6911.4570000000003</v>
      </c>
      <c r="X26" s="72">
        <v>6358.8850000000002</v>
      </c>
      <c r="Y26" s="72">
        <v>5754.8429999999998</v>
      </c>
      <c r="Z26" s="73"/>
      <c r="AA26" s="74">
        <f>SUM(B26:Z26)</f>
        <v>168120.32000000001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5921.7420000000002</v>
      </c>
      <c r="C28" s="57">
        <f t="shared" si="2"/>
        <v>5773.9080000000004</v>
      </c>
      <c r="D28" s="57">
        <f t="shared" si="2"/>
        <v>5878.4179999999997</v>
      </c>
      <c r="E28" s="57">
        <f t="shared" si="2"/>
        <v>5930.1989999999996</v>
      </c>
      <c r="F28" s="57">
        <f t="shared" si="2"/>
        <v>5886.1459999999997</v>
      </c>
      <c r="G28" s="57">
        <f t="shared" si="2"/>
        <v>5893.8789999999999</v>
      </c>
      <c r="H28" s="57">
        <f t="shared" si="2"/>
        <v>6678.7979999999998</v>
      </c>
      <c r="I28" s="57">
        <f t="shared" si="2"/>
        <v>7706.134</v>
      </c>
      <c r="J28" s="57">
        <f t="shared" si="2"/>
        <v>8440.1460000000006</v>
      </c>
      <c r="K28" s="57">
        <f t="shared" si="2"/>
        <v>8854.8760000000002</v>
      </c>
      <c r="L28" s="57">
        <f t="shared" si="2"/>
        <v>9206.1939999999995</v>
      </c>
      <c r="M28" s="57">
        <f t="shared" si="2"/>
        <v>9233.4830000000002</v>
      </c>
      <c r="N28" s="57">
        <f t="shared" si="2"/>
        <v>9111.8310000000001</v>
      </c>
      <c r="O28" s="57">
        <f t="shared" si="2"/>
        <v>8842.2209999999995</v>
      </c>
      <c r="P28" s="57">
        <f t="shared" si="2"/>
        <v>8776.4639999999999</v>
      </c>
      <c r="Q28" s="57">
        <f t="shared" si="2"/>
        <v>8589.3539999999994</v>
      </c>
      <c r="R28" s="57">
        <f t="shared" si="2"/>
        <v>8443.2389999999996</v>
      </c>
      <c r="S28" s="57">
        <f t="shared" si="2"/>
        <v>8938.1389999999992</v>
      </c>
      <c r="T28" s="57">
        <f t="shared" si="2"/>
        <v>8988.6460000000006</v>
      </c>
      <c r="U28" s="57">
        <f t="shared" si="2"/>
        <v>8875.0119999999988</v>
      </c>
      <c r="V28" s="57">
        <f t="shared" si="2"/>
        <v>8499.3060000000005</v>
      </c>
      <c r="W28" s="57">
        <f t="shared" si="2"/>
        <v>7637.9570000000003</v>
      </c>
      <c r="X28" s="57">
        <f t="shared" si="2"/>
        <v>7060.8850000000002</v>
      </c>
      <c r="Y28" s="57">
        <f t="shared" si="2"/>
        <v>6468.3429999999998</v>
      </c>
      <c r="Z28" s="58">
        <f t="shared" si="2"/>
        <v>0</v>
      </c>
      <c r="AA28" s="59">
        <f t="shared" si="2"/>
        <v>185635.32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/>
      <c r="D31" s="90"/>
      <c r="E31" s="90"/>
      <c r="F31" s="90"/>
      <c r="G31" s="90"/>
      <c r="H31" s="90"/>
      <c r="I31" s="90">
        <v>64</v>
      </c>
      <c r="J31" s="90">
        <v>64</v>
      </c>
      <c r="K31" s="90">
        <v>64</v>
      </c>
      <c r="L31" s="90">
        <v>64</v>
      </c>
      <c r="M31" s="90">
        <v>64</v>
      </c>
      <c r="N31" s="90">
        <v>64</v>
      </c>
      <c r="O31" s="90">
        <v>64</v>
      </c>
      <c r="P31" s="90">
        <v>80</v>
      </c>
      <c r="Q31" s="90">
        <v>75</v>
      </c>
      <c r="R31" s="90">
        <v>87</v>
      </c>
      <c r="S31" s="90">
        <v>76</v>
      </c>
      <c r="T31" s="90">
        <v>77</v>
      </c>
      <c r="U31" s="90">
        <v>77</v>
      </c>
      <c r="V31" s="90">
        <v>117</v>
      </c>
      <c r="W31" s="90">
        <v>58</v>
      </c>
      <c r="X31" s="90"/>
      <c r="Y31" s="90"/>
      <c r="Z31" s="91"/>
      <c r="AA31" s="69">
        <f t="shared" ref="AA31:AA36" si="3">SUM(B31:Z31)</f>
        <v>1115</v>
      </c>
    </row>
    <row r="32" spans="1:27" ht="24.95" customHeight="1" x14ac:dyDescent="0.2">
      <c r="A32" s="92" t="s">
        <v>37</v>
      </c>
      <c r="B32" s="93">
        <v>274.86</v>
      </c>
      <c r="C32" s="94">
        <v>174</v>
      </c>
      <c r="D32" s="94">
        <v>249</v>
      </c>
      <c r="E32" s="94">
        <v>216</v>
      </c>
      <c r="F32" s="94">
        <v>157.178</v>
      </c>
      <c r="G32" s="94">
        <v>76.653999999999996</v>
      </c>
      <c r="H32" s="94">
        <v>47</v>
      </c>
      <c r="I32" s="94">
        <v>110</v>
      </c>
      <c r="J32" s="94">
        <v>213</v>
      </c>
      <c r="K32" s="94">
        <v>298.053</v>
      </c>
      <c r="L32" s="94">
        <v>437</v>
      </c>
      <c r="M32" s="94">
        <v>418</v>
      </c>
      <c r="N32" s="94">
        <v>389</v>
      </c>
      <c r="O32" s="94">
        <v>373</v>
      </c>
      <c r="P32" s="94">
        <v>330</v>
      </c>
      <c r="Q32" s="94">
        <v>281</v>
      </c>
      <c r="R32" s="94">
        <v>286</v>
      </c>
      <c r="S32" s="94">
        <v>314</v>
      </c>
      <c r="T32" s="94">
        <v>313</v>
      </c>
      <c r="U32" s="94">
        <v>293</v>
      </c>
      <c r="V32" s="94">
        <v>269</v>
      </c>
      <c r="W32" s="94">
        <v>260</v>
      </c>
      <c r="X32" s="94">
        <v>293</v>
      </c>
      <c r="Y32" s="94">
        <v>266</v>
      </c>
      <c r="Z32" s="95"/>
      <c r="AA32" s="74">
        <f t="shared" si="3"/>
        <v>6337.7449999999999</v>
      </c>
    </row>
    <row r="33" spans="1:27" ht="24.95" customHeight="1" x14ac:dyDescent="0.2">
      <c r="A33" s="92" t="s">
        <v>38</v>
      </c>
      <c r="B33" s="93">
        <v>360</v>
      </c>
      <c r="C33" s="94">
        <v>408.43299999999999</v>
      </c>
      <c r="D33" s="94">
        <v>480</v>
      </c>
      <c r="E33" s="94">
        <v>518.65599999999995</v>
      </c>
      <c r="F33" s="94">
        <v>425</v>
      </c>
      <c r="G33" s="94">
        <v>195</v>
      </c>
      <c r="H33" s="94">
        <v>85</v>
      </c>
      <c r="I33" s="94">
        <v>85</v>
      </c>
      <c r="J33" s="94">
        <v>75</v>
      </c>
      <c r="K33" s="94">
        <v>71</v>
      </c>
      <c r="L33" s="94">
        <v>205</v>
      </c>
      <c r="M33" s="94">
        <v>226</v>
      </c>
      <c r="N33" s="94">
        <v>221</v>
      </c>
      <c r="O33" s="94">
        <v>227</v>
      </c>
      <c r="P33" s="94">
        <v>211</v>
      </c>
      <c r="Q33" s="94">
        <v>140</v>
      </c>
      <c r="R33" s="94">
        <v>49.100999999999999</v>
      </c>
      <c r="S33" s="94">
        <v>60</v>
      </c>
      <c r="T33" s="94">
        <v>15</v>
      </c>
      <c r="U33" s="94">
        <v>60</v>
      </c>
      <c r="V33" s="94">
        <v>135</v>
      </c>
      <c r="W33" s="94">
        <v>75</v>
      </c>
      <c r="X33" s="94">
        <v>90</v>
      </c>
      <c r="Y33" s="94">
        <v>90</v>
      </c>
      <c r="Z33" s="95"/>
      <c r="AA33" s="74">
        <f t="shared" si="3"/>
        <v>4507.1900000000005</v>
      </c>
    </row>
    <row r="34" spans="1:27" ht="24.95" customHeight="1" x14ac:dyDescent="0.2">
      <c r="A34" s="92" t="s">
        <v>39</v>
      </c>
      <c r="B34" s="93"/>
      <c r="C34" s="94"/>
      <c r="D34" s="94">
        <v>112.35299999999999</v>
      </c>
      <c r="E34" s="94">
        <v>230</v>
      </c>
      <c r="F34" s="94">
        <v>230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572.35300000000007</v>
      </c>
    </row>
    <row r="35" spans="1:27" ht="24.95" customHeight="1" x14ac:dyDescent="0.2">
      <c r="A35" s="92" t="s">
        <v>40</v>
      </c>
      <c r="B35" s="93">
        <v>500</v>
      </c>
      <c r="C35" s="94">
        <v>443.1</v>
      </c>
      <c r="D35" s="94">
        <v>398.6</v>
      </c>
      <c r="E35" s="94">
        <v>340.3</v>
      </c>
      <c r="F35" s="94">
        <v>431.2</v>
      </c>
      <c r="G35" s="94">
        <v>500</v>
      </c>
      <c r="H35" s="94">
        <v>500</v>
      </c>
      <c r="I35" s="94">
        <v>153.69999999999999</v>
      </c>
      <c r="J35" s="94">
        <v>30</v>
      </c>
      <c r="K35" s="94">
        <v>30</v>
      </c>
      <c r="L35" s="94">
        <v>30</v>
      </c>
      <c r="M35" s="94">
        <v>30</v>
      </c>
      <c r="N35" s="94">
        <v>30</v>
      </c>
      <c r="O35" s="94">
        <v>30</v>
      </c>
      <c r="P35" s="94">
        <v>30</v>
      </c>
      <c r="Q35" s="94">
        <v>30</v>
      </c>
      <c r="R35" s="94">
        <v>183.5</v>
      </c>
      <c r="S35" s="94">
        <v>30</v>
      </c>
      <c r="T35" s="94">
        <v>30</v>
      </c>
      <c r="U35" s="94">
        <v>30</v>
      </c>
      <c r="V35" s="94">
        <v>30</v>
      </c>
      <c r="W35" s="94">
        <v>500</v>
      </c>
      <c r="X35" s="94">
        <v>500</v>
      </c>
      <c r="Y35" s="94">
        <v>500</v>
      </c>
      <c r="Z35" s="95"/>
      <c r="AA35" s="74">
        <f t="shared" si="3"/>
        <v>5310.4</v>
      </c>
    </row>
    <row r="36" spans="1:27" ht="30" customHeight="1" thickBot="1" x14ac:dyDescent="0.25">
      <c r="A36" s="81" t="s">
        <v>41</v>
      </c>
      <c r="B36" s="82">
        <f>SUM(B31:B35)</f>
        <v>1154.8600000000001</v>
      </c>
      <c r="C36" s="83">
        <f t="shared" ref="C36:Z36" si="4">SUM(C31:C35)</f>
        <v>1025.5329999999999</v>
      </c>
      <c r="D36" s="83">
        <f t="shared" si="4"/>
        <v>1239.953</v>
      </c>
      <c r="E36" s="83">
        <f t="shared" si="4"/>
        <v>1304.9559999999999</v>
      </c>
      <c r="F36" s="83">
        <f t="shared" si="4"/>
        <v>1243.3779999999999</v>
      </c>
      <c r="G36" s="83">
        <f t="shared" si="4"/>
        <v>771.654</v>
      </c>
      <c r="H36" s="83">
        <f t="shared" si="4"/>
        <v>632</v>
      </c>
      <c r="I36" s="83">
        <f t="shared" si="4"/>
        <v>412.7</v>
      </c>
      <c r="J36" s="83">
        <f t="shared" si="4"/>
        <v>382</v>
      </c>
      <c r="K36" s="83">
        <f t="shared" si="4"/>
        <v>463.053</v>
      </c>
      <c r="L36" s="83">
        <f t="shared" si="4"/>
        <v>736</v>
      </c>
      <c r="M36" s="83">
        <f t="shared" si="4"/>
        <v>738</v>
      </c>
      <c r="N36" s="83">
        <f t="shared" si="4"/>
        <v>704</v>
      </c>
      <c r="O36" s="83">
        <f t="shared" si="4"/>
        <v>694</v>
      </c>
      <c r="P36" s="83">
        <f t="shared" si="4"/>
        <v>651</v>
      </c>
      <c r="Q36" s="83">
        <f t="shared" si="4"/>
        <v>526</v>
      </c>
      <c r="R36" s="83">
        <f t="shared" si="4"/>
        <v>605.601</v>
      </c>
      <c r="S36" s="83">
        <f t="shared" si="4"/>
        <v>480</v>
      </c>
      <c r="T36" s="83">
        <f t="shared" si="4"/>
        <v>435</v>
      </c>
      <c r="U36" s="83">
        <f t="shared" si="4"/>
        <v>460</v>
      </c>
      <c r="V36" s="83">
        <f t="shared" si="4"/>
        <v>551</v>
      </c>
      <c r="W36" s="83">
        <f t="shared" si="4"/>
        <v>893</v>
      </c>
      <c r="X36" s="83">
        <f t="shared" si="4"/>
        <v>883</v>
      </c>
      <c r="Y36" s="83">
        <f t="shared" si="4"/>
        <v>856</v>
      </c>
      <c r="Z36" s="84">
        <f t="shared" si="4"/>
        <v>0</v>
      </c>
      <c r="AA36" s="85">
        <f t="shared" si="3"/>
        <v>17842.688000000002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470</v>
      </c>
      <c r="C43" s="94">
        <v>413.1</v>
      </c>
      <c r="D43" s="94">
        <v>368.6</v>
      </c>
      <c r="E43" s="94">
        <v>310.3</v>
      </c>
      <c r="F43" s="94">
        <v>401.2</v>
      </c>
      <c r="G43" s="94">
        <v>470</v>
      </c>
      <c r="H43" s="94">
        <v>470</v>
      </c>
      <c r="I43" s="94">
        <v>123.7</v>
      </c>
      <c r="J43" s="94"/>
      <c r="K43" s="94"/>
      <c r="L43" s="94"/>
      <c r="M43" s="94"/>
      <c r="N43" s="94"/>
      <c r="O43" s="94"/>
      <c r="P43" s="94"/>
      <c r="Q43" s="94"/>
      <c r="R43" s="94">
        <v>153.5</v>
      </c>
      <c r="S43" s="94"/>
      <c r="T43" s="94"/>
      <c r="U43" s="94"/>
      <c r="V43" s="94"/>
      <c r="W43" s="94">
        <v>470</v>
      </c>
      <c r="X43" s="94">
        <v>470</v>
      </c>
      <c r="Y43" s="94">
        <v>470</v>
      </c>
      <c r="Z43" s="95"/>
      <c r="AA43" s="74">
        <f t="shared" si="5"/>
        <v>4590.3999999999996</v>
      </c>
    </row>
    <row r="44" spans="1:27" ht="30" customHeight="1" thickBot="1" x14ac:dyDescent="0.25">
      <c r="A44" s="81" t="s">
        <v>43</v>
      </c>
      <c r="B44" s="82">
        <f>SUM(B39:B43)</f>
        <v>470</v>
      </c>
      <c r="C44" s="83">
        <f t="shared" ref="C44:Z44" si="6">SUM(C39:C43)</f>
        <v>413.1</v>
      </c>
      <c r="D44" s="83">
        <f t="shared" si="6"/>
        <v>368.6</v>
      </c>
      <c r="E44" s="83">
        <f t="shared" si="6"/>
        <v>310.3</v>
      </c>
      <c r="F44" s="83">
        <f t="shared" si="6"/>
        <v>401.2</v>
      </c>
      <c r="G44" s="83">
        <f t="shared" si="6"/>
        <v>470</v>
      </c>
      <c r="H44" s="83">
        <f t="shared" si="6"/>
        <v>470</v>
      </c>
      <c r="I44" s="83">
        <f t="shared" si="6"/>
        <v>123.7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153.5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470</v>
      </c>
      <c r="X44" s="83">
        <f t="shared" si="6"/>
        <v>470</v>
      </c>
      <c r="Y44" s="83">
        <f t="shared" si="6"/>
        <v>470</v>
      </c>
      <c r="Z44" s="84">
        <f t="shared" si="6"/>
        <v>0</v>
      </c>
      <c r="AA44" s="85">
        <f t="shared" si="5"/>
        <v>4590.3999999999996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6391.7420000000002</v>
      </c>
      <c r="C47" s="83">
        <f t="shared" ref="C47:Z47" si="8">SUM(C10:C13)+C22+C36</f>
        <v>6187.0079999999998</v>
      </c>
      <c r="D47" s="83">
        <f t="shared" si="8"/>
        <v>6247.018</v>
      </c>
      <c r="E47" s="83">
        <f t="shared" si="8"/>
        <v>6240.4989999999998</v>
      </c>
      <c r="F47" s="83">
        <f t="shared" si="8"/>
        <v>6287.3459999999995</v>
      </c>
      <c r="G47" s="83">
        <f t="shared" si="8"/>
        <v>6363.8790000000008</v>
      </c>
      <c r="H47" s="83">
        <f t="shared" si="8"/>
        <v>7148.7979999999989</v>
      </c>
      <c r="I47" s="83">
        <f t="shared" si="8"/>
        <v>7829.8340000000007</v>
      </c>
      <c r="J47" s="83">
        <f t="shared" si="8"/>
        <v>8440.1460000000006</v>
      </c>
      <c r="K47" s="83">
        <f t="shared" si="8"/>
        <v>8854.8760000000002</v>
      </c>
      <c r="L47" s="83">
        <f t="shared" si="8"/>
        <v>9206.1940000000013</v>
      </c>
      <c r="M47" s="83">
        <f t="shared" si="8"/>
        <v>9233.4830000000002</v>
      </c>
      <c r="N47" s="83">
        <f t="shared" si="8"/>
        <v>9111.8310000000001</v>
      </c>
      <c r="O47" s="83">
        <f t="shared" si="8"/>
        <v>8842.2210000000014</v>
      </c>
      <c r="P47" s="83">
        <f t="shared" si="8"/>
        <v>8776.4639999999999</v>
      </c>
      <c r="Q47" s="83">
        <f t="shared" si="8"/>
        <v>8589.3539999999994</v>
      </c>
      <c r="R47" s="83">
        <f t="shared" si="8"/>
        <v>8596.7390000000014</v>
      </c>
      <c r="S47" s="83">
        <f t="shared" si="8"/>
        <v>8938.139000000001</v>
      </c>
      <c r="T47" s="83">
        <f t="shared" si="8"/>
        <v>8988.6460000000006</v>
      </c>
      <c r="U47" s="83">
        <f t="shared" si="8"/>
        <v>8875.0119999999988</v>
      </c>
      <c r="V47" s="83">
        <f t="shared" si="8"/>
        <v>8499.3060000000005</v>
      </c>
      <c r="W47" s="83">
        <f t="shared" si="8"/>
        <v>8107.9570000000003</v>
      </c>
      <c r="X47" s="83">
        <f t="shared" si="8"/>
        <v>7530.8849999999993</v>
      </c>
      <c r="Y47" s="83">
        <f t="shared" si="8"/>
        <v>6938.3429999999998</v>
      </c>
      <c r="Z47" s="84">
        <f t="shared" si="8"/>
        <v>0</v>
      </c>
      <c r="AA47" s="100">
        <f>SUM(B47:Z47)</f>
        <v>190225.72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</v>
      </c>
      <c r="C4" s="18">
        <v>413.1</v>
      </c>
      <c r="D4" s="18">
        <v>368.6</v>
      </c>
      <c r="E4" s="18">
        <v>310.3</v>
      </c>
      <c r="F4" s="18">
        <v>401.2</v>
      </c>
      <c r="G4" s="18">
        <v>470</v>
      </c>
      <c r="H4" s="18">
        <v>470</v>
      </c>
      <c r="I4" s="18">
        <v>123.7</v>
      </c>
      <c r="J4" s="18">
        <v>-47.9</v>
      </c>
      <c r="K4" s="18">
        <v>-265.7</v>
      </c>
      <c r="L4" s="18">
        <v>-379.9</v>
      </c>
      <c r="M4" s="18">
        <v>-242.3</v>
      </c>
      <c r="N4" s="18">
        <v>-264.3</v>
      </c>
      <c r="O4" s="18">
        <v>-184.9</v>
      </c>
      <c r="P4" s="18">
        <v>-348.8</v>
      </c>
      <c r="Q4" s="18">
        <v>-382.3</v>
      </c>
      <c r="R4" s="18">
        <v>153.5</v>
      </c>
      <c r="S4" s="18">
        <v>-347.2</v>
      </c>
      <c r="T4" s="18">
        <v>-230.5</v>
      </c>
      <c r="U4" s="18">
        <v>-82.8</v>
      </c>
      <c r="V4" s="18">
        <v>-99.7</v>
      </c>
      <c r="W4" s="18">
        <v>470</v>
      </c>
      <c r="X4" s="18">
        <v>470</v>
      </c>
      <c r="Y4" s="18">
        <v>470</v>
      </c>
      <c r="Z4" s="19"/>
      <c r="AA4" s="106">
        <f>SUM(B4:Z4)</f>
        <v>1714.0999999999995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25.53</v>
      </c>
      <c r="C7" s="112">
        <v>23.75</v>
      </c>
      <c r="D7" s="112">
        <v>17.09</v>
      </c>
      <c r="E7" s="112">
        <v>13.13</v>
      </c>
      <c r="F7" s="112">
        <v>18.18</v>
      </c>
      <c r="G7" s="112">
        <v>30.98</v>
      </c>
      <c r="H7" s="112">
        <v>53.19</v>
      </c>
      <c r="I7" s="112">
        <v>68.87</v>
      </c>
      <c r="J7" s="112">
        <v>74.930000000000007</v>
      </c>
      <c r="K7" s="112">
        <v>70.8</v>
      </c>
      <c r="L7" s="112">
        <v>62.97</v>
      </c>
      <c r="M7" s="112">
        <v>55</v>
      </c>
      <c r="N7" s="112">
        <v>55</v>
      </c>
      <c r="O7" s="112">
        <v>54.8</v>
      </c>
      <c r="P7" s="112">
        <v>58.1</v>
      </c>
      <c r="Q7" s="112">
        <v>60.79</v>
      </c>
      <c r="R7" s="112">
        <v>60.06</v>
      </c>
      <c r="S7" s="112">
        <v>74.25</v>
      </c>
      <c r="T7" s="112">
        <v>81</v>
      </c>
      <c r="U7" s="112">
        <v>78.510000000000005</v>
      </c>
      <c r="V7" s="112">
        <v>70</v>
      </c>
      <c r="W7" s="112">
        <v>65.87</v>
      </c>
      <c r="X7" s="112">
        <v>60</v>
      </c>
      <c r="Y7" s="112">
        <v>53</v>
      </c>
      <c r="Z7" s="113"/>
      <c r="AA7" s="114">
        <v>53.574999999999989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>
        <v>47.9</v>
      </c>
      <c r="K15" s="128">
        <v>265.7</v>
      </c>
      <c r="L15" s="128">
        <v>379.9</v>
      </c>
      <c r="M15" s="128">
        <v>242.3</v>
      </c>
      <c r="N15" s="128">
        <v>264.3</v>
      </c>
      <c r="O15" s="128">
        <v>184.9</v>
      </c>
      <c r="P15" s="128">
        <v>348.8</v>
      </c>
      <c r="Q15" s="128">
        <v>382.3</v>
      </c>
      <c r="R15" s="128"/>
      <c r="S15" s="128">
        <v>347.2</v>
      </c>
      <c r="T15" s="128">
        <v>230.5</v>
      </c>
      <c r="U15" s="128">
        <v>82.8</v>
      </c>
      <c r="V15" s="124">
        <v>99.7</v>
      </c>
      <c r="W15" s="128"/>
      <c r="X15" s="128"/>
      <c r="Y15" s="128"/>
      <c r="Z15" s="126"/>
      <c r="AA15" s="127">
        <f t="shared" si="0"/>
        <v>2876.2999999999997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47.9</v>
      </c>
      <c r="K16" s="130">
        <f t="shared" si="1"/>
        <v>265.7</v>
      </c>
      <c r="L16" s="130">
        <f t="shared" si="1"/>
        <v>379.9</v>
      </c>
      <c r="M16" s="130">
        <f t="shared" si="1"/>
        <v>242.3</v>
      </c>
      <c r="N16" s="130">
        <f t="shared" si="1"/>
        <v>264.3</v>
      </c>
      <c r="O16" s="130">
        <f t="shared" si="1"/>
        <v>184.9</v>
      </c>
      <c r="P16" s="130">
        <f t="shared" si="1"/>
        <v>348.8</v>
      </c>
      <c r="Q16" s="130">
        <f t="shared" si="1"/>
        <v>382.3</v>
      </c>
      <c r="R16" s="130">
        <f t="shared" si="1"/>
        <v>0</v>
      </c>
      <c r="S16" s="130">
        <f t="shared" si="1"/>
        <v>347.2</v>
      </c>
      <c r="T16" s="130">
        <f t="shared" si="1"/>
        <v>230.5</v>
      </c>
      <c r="U16" s="130">
        <f t="shared" si="1"/>
        <v>82.8</v>
      </c>
      <c r="V16" s="130">
        <f t="shared" si="1"/>
        <v>99.7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2876.2999999999997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470</v>
      </c>
      <c r="C23" s="128">
        <v>413.1</v>
      </c>
      <c r="D23" s="128">
        <v>368.6</v>
      </c>
      <c r="E23" s="128">
        <v>310.3</v>
      </c>
      <c r="F23" s="128">
        <v>401.2</v>
      </c>
      <c r="G23" s="128">
        <v>470</v>
      </c>
      <c r="H23" s="128">
        <v>470</v>
      </c>
      <c r="I23" s="128">
        <v>123.7</v>
      </c>
      <c r="J23" s="128"/>
      <c r="K23" s="128"/>
      <c r="L23" s="128"/>
      <c r="M23" s="128"/>
      <c r="N23" s="128"/>
      <c r="O23" s="128"/>
      <c r="P23" s="128"/>
      <c r="Q23" s="128"/>
      <c r="R23" s="128">
        <v>153.5</v>
      </c>
      <c r="S23" s="128"/>
      <c r="T23" s="128"/>
      <c r="U23" s="128"/>
      <c r="V23" s="124"/>
      <c r="W23" s="128">
        <v>470</v>
      </c>
      <c r="X23" s="128">
        <v>470</v>
      </c>
      <c r="Y23" s="128">
        <v>470</v>
      </c>
      <c r="Z23" s="126"/>
      <c r="AA23" s="127">
        <f t="shared" si="2"/>
        <v>4590.3999999999996</v>
      </c>
    </row>
    <row r="24" spans="1:27" ht="30" customHeight="1" thickBot="1" x14ac:dyDescent="0.25">
      <c r="A24" s="81" t="s">
        <v>43</v>
      </c>
      <c r="B24" s="129">
        <f>IF(LEN(B$2)&gt;0,SUM(B19:B23),"")</f>
        <v>470</v>
      </c>
      <c r="C24" s="130">
        <f t="shared" ref="C24:Z24" si="3">IF(LEN(C$2)&gt;0,SUM(C19:C23),"")</f>
        <v>413.1</v>
      </c>
      <c r="D24" s="130">
        <f t="shared" si="3"/>
        <v>368.6</v>
      </c>
      <c r="E24" s="130">
        <f t="shared" si="3"/>
        <v>310.3</v>
      </c>
      <c r="F24" s="130">
        <f t="shared" si="3"/>
        <v>401.2</v>
      </c>
      <c r="G24" s="130">
        <f t="shared" si="3"/>
        <v>470</v>
      </c>
      <c r="H24" s="130">
        <f t="shared" si="3"/>
        <v>470</v>
      </c>
      <c r="I24" s="130">
        <f t="shared" si="3"/>
        <v>123.7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153.5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470</v>
      </c>
      <c r="X24" s="130">
        <f t="shared" si="3"/>
        <v>470</v>
      </c>
      <c r="Y24" s="130">
        <f t="shared" si="3"/>
        <v>470</v>
      </c>
      <c r="Z24" s="131" t="str">
        <f t="shared" si="3"/>
        <v/>
      </c>
      <c r="AA24" s="85">
        <f t="shared" si="2"/>
        <v>4590.3999999999996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2021-02-14T12:16:45Z</dcterms:created>
  <dcterms:modified xsi:type="dcterms:W3CDTF">2021-02-14T12:16:46Z</dcterms:modified>
</cp:coreProperties>
</file>