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<sst xmlns="http://schemas.openxmlformats.org/spreadsheetml/2006/main" count="109" uniqueCount="49">
  <si>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13/02/2021 14:21:21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</si>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</sst>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798</c:v>
                </c:pt>
                <c:pt idx="1">
                  <c:v>798</c:v>
                </c:pt>
                <c:pt idx="2">
                  <c:v>798</c:v>
                </c:pt>
                <c:pt idx="3">
                  <c:v>798</c:v>
                </c:pt>
                <c:pt idx="4">
                  <c:v>798</c:v>
                </c:pt>
                <c:pt idx="5">
                  <c:v>798</c:v>
                </c:pt>
                <c:pt idx="6">
                  <c:v>798</c:v>
                </c:pt>
                <c:pt idx="7">
                  <c:v>798</c:v>
                </c:pt>
                <c:pt idx="8">
                  <c:v>878</c:v>
                </c:pt>
                <c:pt idx="9">
                  <c:v>928</c:v>
                </c:pt>
                <c:pt idx="10">
                  <c:v>949</c:v>
                </c:pt>
                <c:pt idx="11">
                  <c:v>969</c:v>
                </c:pt>
                <c:pt idx="12">
                  <c:v>969</c:v>
                </c:pt>
                <c:pt idx="13">
                  <c:v>969</c:v>
                </c:pt>
                <c:pt idx="14">
                  <c:v>969</c:v>
                </c:pt>
                <c:pt idx="15">
                  <c:v>969</c:v>
                </c:pt>
                <c:pt idx="16">
                  <c:v>969</c:v>
                </c:pt>
                <c:pt idx="17">
                  <c:v>969</c:v>
                </c:pt>
                <c:pt idx="18">
                  <c:v>969</c:v>
                </c:pt>
                <c:pt idx="19">
                  <c:v>969</c:v>
                </c:pt>
                <c:pt idx="20">
                  <c:v>969</c:v>
                </c:pt>
                <c:pt idx="21">
                  <c:v>969</c:v>
                </c:pt>
                <c:pt idx="22">
                  <c:v>969</c:v>
                </c:pt>
                <c:pt idx="23">
                  <c:v>969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762.9</c:v>
                </c:pt>
                <c:pt idx="1">
                  <c:v>762.9</c:v>
                </c:pt>
                <c:pt idx="2">
                  <c:v>762.9</c:v>
                </c:pt>
                <c:pt idx="3">
                  <c:v>762.9</c:v>
                </c:pt>
                <c:pt idx="4">
                  <c:v>762.9</c:v>
                </c:pt>
                <c:pt idx="5">
                  <c:v>762.9</c:v>
                </c:pt>
                <c:pt idx="6">
                  <c:v>842.9</c:v>
                </c:pt>
                <c:pt idx="7">
                  <c:v>937.9</c:v>
                </c:pt>
                <c:pt idx="8">
                  <c:v>937.9</c:v>
                </c:pt>
                <c:pt idx="9">
                  <c:v>952.9</c:v>
                </c:pt>
                <c:pt idx="10">
                  <c:v>972.9</c:v>
                </c:pt>
                <c:pt idx="11">
                  <c:v>972.9</c:v>
                </c:pt>
                <c:pt idx="12">
                  <c:v>937.9</c:v>
                </c:pt>
                <c:pt idx="13">
                  <c:v>937.9</c:v>
                </c:pt>
                <c:pt idx="14">
                  <c:v>937.9</c:v>
                </c:pt>
                <c:pt idx="15">
                  <c:v>997.9</c:v>
                </c:pt>
                <c:pt idx="16">
                  <c:v>1212.9000000000001</c:v>
                </c:pt>
                <c:pt idx="17">
                  <c:v>1771.9</c:v>
                </c:pt>
                <c:pt idx="18">
                  <c:v>1791.9</c:v>
                </c:pt>
                <c:pt idx="19">
                  <c:v>1791.9</c:v>
                </c:pt>
                <c:pt idx="20">
                  <c:v>1771.9</c:v>
                </c:pt>
                <c:pt idx="21">
                  <c:v>1452.6410000000001</c:v>
                </c:pt>
                <c:pt idx="22">
                  <c:v>1172.9000000000001</c:v>
                </c:pt>
                <c:pt idx="23">
                  <c:v>1114.9000000000001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1346.4</c:v>
                </c:pt>
                <c:pt idx="1">
                  <c:v>1139.7</c:v>
                </c:pt>
                <c:pt idx="2">
                  <c:v>1056.4000000000001</c:v>
                </c:pt>
                <c:pt idx="3">
                  <c:v>1102.5999999999999</c:v>
                </c:pt>
                <c:pt idx="4">
                  <c:v>1106.0999999999999</c:v>
                </c:pt>
                <c:pt idx="5">
                  <c:v>854.4</c:v>
                </c:pt>
                <c:pt idx="6">
                  <c:v>831</c:v>
                </c:pt>
                <c:pt idx="7">
                  <c:v>917</c:v>
                </c:pt>
                <c:pt idx="8">
                  <c:v>942</c:v>
                </c:pt>
                <c:pt idx="9">
                  <c:v>1284.7</c:v>
                </c:pt>
                <c:pt idx="10">
                  <c:v>1531.1770000000001</c:v>
                </c:pt>
                <c:pt idx="11">
                  <c:v>1333.7</c:v>
                </c:pt>
                <c:pt idx="12">
                  <c:v>1377.9</c:v>
                </c:pt>
                <c:pt idx="13">
                  <c:v>1384</c:v>
                </c:pt>
                <c:pt idx="14">
                  <c:v>1458</c:v>
                </c:pt>
                <c:pt idx="15">
                  <c:v>1070</c:v>
                </c:pt>
                <c:pt idx="16">
                  <c:v>929</c:v>
                </c:pt>
                <c:pt idx="17">
                  <c:v>899</c:v>
                </c:pt>
                <c:pt idx="18">
                  <c:v>958</c:v>
                </c:pt>
                <c:pt idx="19">
                  <c:v>984</c:v>
                </c:pt>
                <c:pt idx="20">
                  <c:v>941.76599999999996</c:v>
                </c:pt>
                <c:pt idx="21">
                  <c:v>1096</c:v>
                </c:pt>
                <c:pt idx="22">
                  <c:v>951</c:v>
                </c:pt>
                <c:pt idx="23">
                  <c:v>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1914.471</c:v>
                </c:pt>
                <c:pt idx="1">
                  <c:v>1994.4</c:v>
                </c:pt>
                <c:pt idx="2">
                  <c:v>2036.9669999999999</c:v>
                </c:pt>
                <c:pt idx="3">
                  <c:v>2058.1210000000005</c:v>
                </c:pt>
                <c:pt idx="4">
                  <c:v>2107.4040000000005</c:v>
                </c:pt>
                <c:pt idx="5">
                  <c:v>2167.7949999999996</c:v>
                </c:pt>
                <c:pt idx="6">
                  <c:v>2243.6800000000003</c:v>
                </c:pt>
                <c:pt idx="7">
                  <c:v>2373.7939999999994</c:v>
                </c:pt>
                <c:pt idx="8">
                  <c:v>2558.3589999999995</c:v>
                </c:pt>
                <c:pt idx="9">
                  <c:v>2745.1689999999999</c:v>
                </c:pt>
                <c:pt idx="10">
                  <c:v>2894.8070000000002</c:v>
                </c:pt>
                <c:pt idx="11">
                  <c:v>3009.6869999999994</c:v>
                </c:pt>
                <c:pt idx="12">
                  <c:v>3064.4360000000006</c:v>
                </c:pt>
                <c:pt idx="13">
                  <c:v>3048.7409999999995</c:v>
                </c:pt>
                <c:pt idx="14">
                  <c:v>2966.1660000000011</c:v>
                </c:pt>
                <c:pt idx="15">
                  <c:v>2857.1049999999996</c:v>
                </c:pt>
                <c:pt idx="16">
                  <c:v>2768.4769999999999</c:v>
                </c:pt>
                <c:pt idx="17">
                  <c:v>2759.741</c:v>
                </c:pt>
                <c:pt idx="18">
                  <c:v>2804.2079999999996</c:v>
                </c:pt>
                <c:pt idx="19">
                  <c:v>2825.8219999999992</c:v>
                </c:pt>
                <c:pt idx="20">
                  <c:v>2831.9019999999996</c:v>
                </c:pt>
                <c:pt idx="21">
                  <c:v>2832.6210000000001</c:v>
                </c:pt>
                <c:pt idx="22">
                  <c:v>2836.645</c:v>
                </c:pt>
                <c:pt idx="23">
                  <c:v>2850.3019999999997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921</c:v>
                </c:pt>
                <c:pt idx="1">
                  <c:v>921</c:v>
                </c:pt>
                <c:pt idx="2">
                  <c:v>921</c:v>
                </c:pt>
                <c:pt idx="3">
                  <c:v>921</c:v>
                </c:pt>
                <c:pt idx="4">
                  <c:v>921</c:v>
                </c:pt>
                <c:pt idx="5">
                  <c:v>921</c:v>
                </c:pt>
                <c:pt idx="6">
                  <c:v>1137</c:v>
                </c:pt>
                <c:pt idx="7">
                  <c:v>1326</c:v>
                </c:pt>
                <c:pt idx="8">
                  <c:v>1520</c:v>
                </c:pt>
                <c:pt idx="9">
                  <c:v>1534</c:v>
                </c:pt>
                <c:pt idx="10">
                  <c:v>1588</c:v>
                </c:pt>
                <c:pt idx="11">
                  <c:v>1798</c:v>
                </c:pt>
                <c:pt idx="12">
                  <c:v>1683</c:v>
                </c:pt>
                <c:pt idx="13">
                  <c:v>1667</c:v>
                </c:pt>
                <c:pt idx="14">
                  <c:v>1587</c:v>
                </c:pt>
                <c:pt idx="15">
                  <c:v>1667</c:v>
                </c:pt>
                <c:pt idx="16">
                  <c:v>1807</c:v>
                </c:pt>
                <c:pt idx="17">
                  <c:v>1827</c:v>
                </c:pt>
                <c:pt idx="18">
                  <c:v>1817</c:v>
                </c:pt>
                <c:pt idx="19">
                  <c:v>1672</c:v>
                </c:pt>
                <c:pt idx="20">
                  <c:v>1656</c:v>
                </c:pt>
                <c:pt idx="21">
                  <c:v>1252</c:v>
                </c:pt>
                <c:pt idx="22">
                  <c:v>996</c:v>
                </c:pt>
                <c:pt idx="23">
                  <c:v>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72085224"/>
        <c:axId val="572085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5742.8120000000008</c:v>
                </c:pt>
                <c:pt idx="1">
                  <c:v>5616.0339999999987</c:v>
                </c:pt>
                <c:pt idx="2">
                  <c:v>5575.2800000000007</c:v>
                </c:pt>
                <c:pt idx="3">
                  <c:v>5642.6060000000007</c:v>
                </c:pt>
                <c:pt idx="4">
                  <c:v>5695.44</c:v>
                </c:pt>
                <c:pt idx="5">
                  <c:v>5504.1019999999971</c:v>
                </c:pt>
                <c:pt idx="6">
                  <c:v>5852.6099999999988</c:v>
                </c:pt>
                <c:pt idx="7">
                  <c:v>6352.6979999999994</c:v>
                </c:pt>
                <c:pt idx="8">
                  <c:v>6836.2749999999996</c:v>
                </c:pt>
                <c:pt idx="9">
                  <c:v>7444.7739999999985</c:v>
                </c:pt>
                <c:pt idx="10">
                  <c:v>7935.8839999999991</c:v>
                </c:pt>
                <c:pt idx="11">
                  <c:v>8083.2950000000001</c:v>
                </c:pt>
                <c:pt idx="12">
                  <c:v>8032.2159999999994</c:v>
                </c:pt>
                <c:pt idx="13">
                  <c:v>8006.6410000000014</c:v>
                </c:pt>
                <c:pt idx="14">
                  <c:v>7918.0659999999989</c:v>
                </c:pt>
                <c:pt idx="15">
                  <c:v>7560.9939999999988</c:v>
                </c:pt>
                <c:pt idx="16">
                  <c:v>7686.3659999999991</c:v>
                </c:pt>
                <c:pt idx="17">
                  <c:v>8226.6560000000009</c:v>
                </c:pt>
                <c:pt idx="18">
                  <c:v>8340.0779999999995</c:v>
                </c:pt>
                <c:pt idx="19">
                  <c:v>8242.7099999999991</c:v>
                </c:pt>
                <c:pt idx="20">
                  <c:v>8170.5680000000002</c:v>
                </c:pt>
                <c:pt idx="21">
                  <c:v>7602.2620000000006</c:v>
                </c:pt>
                <c:pt idx="22">
                  <c:v>6925.5489999999991</c:v>
                </c:pt>
                <c:pt idx="23">
                  <c:v>6776.2019999999984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085224"/>
        <c:axId val="572085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42.55</c:v>
                </c:pt>
                <c:pt idx="1">
                  <c:v>46.53</c:v>
                </c:pt>
                <c:pt idx="2">
                  <c:v>30</c:v>
                </c:pt>
                <c:pt idx="3">
                  <c:v>21.78</c:v>
                </c:pt>
                <c:pt idx="4">
                  <c:v>21.71</c:v>
                </c:pt>
                <c:pt idx="5">
                  <c:v>24.99</c:v>
                </c:pt>
                <c:pt idx="6">
                  <c:v>30</c:v>
                </c:pt>
                <c:pt idx="7">
                  <c:v>43.47</c:v>
                </c:pt>
                <c:pt idx="8">
                  <c:v>47</c:v>
                </c:pt>
                <c:pt idx="9">
                  <c:v>49.92</c:v>
                </c:pt>
                <c:pt idx="10">
                  <c:v>53</c:v>
                </c:pt>
                <c:pt idx="11">
                  <c:v>42.5</c:v>
                </c:pt>
                <c:pt idx="12">
                  <c:v>41.49</c:v>
                </c:pt>
                <c:pt idx="13">
                  <c:v>22.07</c:v>
                </c:pt>
                <c:pt idx="14">
                  <c:v>23.37</c:v>
                </c:pt>
                <c:pt idx="15">
                  <c:v>30</c:v>
                </c:pt>
                <c:pt idx="16">
                  <c:v>47.22</c:v>
                </c:pt>
                <c:pt idx="17">
                  <c:v>56.3</c:v>
                </c:pt>
                <c:pt idx="18">
                  <c:v>63.01</c:v>
                </c:pt>
                <c:pt idx="19">
                  <c:v>63.88</c:v>
                </c:pt>
                <c:pt idx="20">
                  <c:v>60.96</c:v>
                </c:pt>
                <c:pt idx="21">
                  <c:v>54.81</c:v>
                </c:pt>
                <c:pt idx="22">
                  <c:v>52.01</c:v>
                </c:pt>
                <c:pt idx="23">
                  <c:v>32.21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086400"/>
        <c:axId val="572086008"/>
      </c:lineChart>
      <c:catAx>
        <c:axId val="57208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2085616"/>
        <c:crosses val="autoZero"/>
        <c:auto val="1"/>
        <c:lblAlgn val="ctr"/>
        <c:lblOffset val="100"/>
        <c:noMultiLvlLbl val="0"/>
      </c:catAx>
      <c:valAx>
        <c:axId val="57208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2085224"/>
        <c:crosses val="autoZero"/>
        <c:crossBetween val="between"/>
      </c:valAx>
      <c:valAx>
        <c:axId val="572086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2086400"/>
        <c:crosses val="max"/>
        <c:crossBetween val="between"/>
      </c:valAx>
      <c:catAx>
        <c:axId val="572086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72086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44241</v>
          </cell>
        </row>
        <row r="5">
          <cell r="C5" t="str">
            <v>DAM</v>
          </cell>
        </row>
        <row r="26">
          <cell r="C26">
            <v>21736</v>
          </cell>
        </row>
        <row r="27">
          <cell r="C27">
            <v>26087.341000000037</v>
          </cell>
        </row>
        <row r="28">
          <cell r="C28">
            <v>32981</v>
          </cell>
        </row>
        <row r="29">
          <cell r="C29">
            <v>26414.843000000004</v>
          </cell>
        </row>
        <row r="30">
          <cell r="C30">
            <v>62550.819999999992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24614.052000000003</v>
          </cell>
        </row>
        <row r="39">
          <cell r="C39">
            <v>21908.147999999997</v>
          </cell>
        </row>
        <row r="40">
          <cell r="C40">
            <v>101776.963</v>
          </cell>
        </row>
        <row r="41">
          <cell r="C41">
            <v>330</v>
          </cell>
        </row>
        <row r="42">
          <cell r="C42">
            <v>17244.455000000002</v>
          </cell>
        </row>
        <row r="43">
          <cell r="C43">
            <v>3896.5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42.55</v>
          </cell>
          <cell r="C7">
            <v>46.53</v>
          </cell>
          <cell r="D7">
            <v>30</v>
          </cell>
          <cell r="E7">
            <v>21.78</v>
          </cell>
          <cell r="F7">
            <v>21.71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49.92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30</v>
          </cell>
          <cell r="R7">
            <v>47.22</v>
          </cell>
          <cell r="S7">
            <v>56.3</v>
          </cell>
          <cell r="T7">
            <v>63.01</v>
          </cell>
          <cell r="U7">
            <v>63.88</v>
          </cell>
          <cell r="V7">
            <v>60.96</v>
          </cell>
          <cell r="W7">
            <v>54.81</v>
          </cell>
          <cell r="X7">
            <v>52.01</v>
          </cell>
          <cell r="Y7">
            <v>32.21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42.55</v>
          </cell>
          <cell r="C7">
            <v>46.53</v>
          </cell>
          <cell r="D7">
            <v>30</v>
          </cell>
          <cell r="E7">
            <v>21.78</v>
          </cell>
          <cell r="F7">
            <v>21.71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49.92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30</v>
          </cell>
          <cell r="R7">
            <v>47.22</v>
          </cell>
          <cell r="S7">
            <v>56.3</v>
          </cell>
          <cell r="T7">
            <v>63.01</v>
          </cell>
          <cell r="U7">
            <v>63.88</v>
          </cell>
          <cell r="V7">
            <v>60.96</v>
          </cell>
          <cell r="W7">
            <v>54.81</v>
          </cell>
          <cell r="X7">
            <v>52.01</v>
          </cell>
          <cell r="Y7">
            <v>32.21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J23">
            <v>80</v>
          </cell>
          <cell r="K23">
            <v>130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250</v>
          </cell>
          <cell r="I25">
            <v>250</v>
          </cell>
          <cell r="J25">
            <v>250</v>
          </cell>
          <cell r="K25">
            <v>250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250</v>
          </cell>
          <cell r="S25">
            <v>410</v>
          </cell>
          <cell r="T25">
            <v>410</v>
          </cell>
          <cell r="U25">
            <v>410</v>
          </cell>
          <cell r="V25">
            <v>410</v>
          </cell>
          <cell r="W25">
            <v>379.74099999999999</v>
          </cell>
          <cell r="X25">
            <v>250</v>
          </cell>
          <cell r="Y25">
            <v>250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399</v>
          </cell>
          <cell r="T29">
            <v>399</v>
          </cell>
          <cell r="U29">
            <v>399</v>
          </cell>
          <cell r="V29">
            <v>399</v>
          </cell>
          <cell r="W29">
            <v>170</v>
          </cell>
          <cell r="X29">
            <v>170</v>
          </cell>
          <cell r="Y29">
            <v>170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230</v>
          </cell>
          <cell r="T34">
            <v>250</v>
          </cell>
          <cell r="U34">
            <v>250</v>
          </cell>
          <cell r="V34">
            <v>230</v>
          </cell>
          <cell r="W34">
            <v>200</v>
          </cell>
          <cell r="X34">
            <v>200</v>
          </cell>
          <cell r="Y34">
            <v>200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165</v>
          </cell>
          <cell r="J37">
            <v>165</v>
          </cell>
          <cell r="K37">
            <v>180</v>
          </cell>
          <cell r="L37">
            <v>200</v>
          </cell>
          <cell r="M37">
            <v>200</v>
          </cell>
          <cell r="N37">
            <v>165</v>
          </cell>
          <cell r="O37">
            <v>165</v>
          </cell>
          <cell r="P37">
            <v>165</v>
          </cell>
          <cell r="Q37">
            <v>165</v>
          </cell>
          <cell r="R37">
            <v>220</v>
          </cell>
          <cell r="S37">
            <v>280</v>
          </cell>
          <cell r="T37">
            <v>280</v>
          </cell>
          <cell r="U37">
            <v>280</v>
          </cell>
          <cell r="V37">
            <v>280</v>
          </cell>
          <cell r="W37">
            <v>270</v>
          </cell>
          <cell r="X37">
            <v>180</v>
          </cell>
          <cell r="Y37">
            <v>160</v>
          </cell>
        </row>
        <row r="38">
          <cell r="Q38">
            <v>60</v>
          </cell>
          <cell r="R38">
            <v>220</v>
          </cell>
          <cell r="S38">
            <v>300</v>
          </cell>
          <cell r="T38">
            <v>300</v>
          </cell>
          <cell r="U38">
            <v>300</v>
          </cell>
          <cell r="V38">
            <v>300</v>
          </cell>
          <cell r="W38">
            <v>280</v>
          </cell>
          <cell r="X38">
            <v>220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200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S43">
            <v>130</v>
          </cell>
          <cell r="T43">
            <v>40</v>
          </cell>
        </row>
        <row r="44">
          <cell r="I44">
            <v>115</v>
          </cell>
          <cell r="J44">
            <v>115</v>
          </cell>
          <cell r="K44">
            <v>115</v>
          </cell>
          <cell r="L44">
            <v>115</v>
          </cell>
          <cell r="M44">
            <v>115</v>
          </cell>
          <cell r="N44">
            <v>115</v>
          </cell>
          <cell r="O44">
            <v>115</v>
          </cell>
          <cell r="P44">
            <v>115</v>
          </cell>
          <cell r="Q44">
            <v>115</v>
          </cell>
          <cell r="R44">
            <v>115</v>
          </cell>
          <cell r="S44">
            <v>115</v>
          </cell>
          <cell r="T44">
            <v>115</v>
          </cell>
          <cell r="U44">
            <v>115</v>
          </cell>
          <cell r="V44">
            <v>115</v>
          </cell>
          <cell r="W44">
            <v>115</v>
          </cell>
          <cell r="X44">
            <v>75</v>
          </cell>
        </row>
        <row r="45">
          <cell r="M45">
            <v>80</v>
          </cell>
          <cell r="N45">
            <v>105</v>
          </cell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</row>
        <row r="46"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54</v>
          </cell>
        </row>
        <row r="48"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</row>
        <row r="49">
          <cell r="I49">
            <v>110</v>
          </cell>
          <cell r="J49">
            <v>110</v>
          </cell>
          <cell r="K49">
            <v>110</v>
          </cell>
          <cell r="L49">
            <v>110</v>
          </cell>
          <cell r="M49">
            <v>110</v>
          </cell>
          <cell r="N49">
            <v>110</v>
          </cell>
          <cell r="O49">
            <v>110</v>
          </cell>
          <cell r="P49">
            <v>110</v>
          </cell>
          <cell r="Q49">
            <v>110</v>
          </cell>
          <cell r="R49">
            <v>110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200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120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</row>
        <row r="52">
          <cell r="H52">
            <v>16</v>
          </cell>
          <cell r="I52">
            <v>18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16</v>
          </cell>
          <cell r="W52">
            <v>16</v>
          </cell>
        </row>
        <row r="53"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I57">
            <v>2</v>
          </cell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1914.471</v>
          </cell>
          <cell r="C59">
            <v>1994.4</v>
          </cell>
          <cell r="D59">
            <v>2036.9669999999999</v>
          </cell>
          <cell r="E59">
            <v>2058.1210000000005</v>
          </cell>
          <cell r="F59">
            <v>2107.4040000000005</v>
          </cell>
          <cell r="G59">
            <v>2167.7949999999996</v>
          </cell>
          <cell r="H59">
            <v>2243.6800000000003</v>
          </cell>
          <cell r="I59">
            <v>2373.7939999999994</v>
          </cell>
          <cell r="J59">
            <v>2558.3589999999995</v>
          </cell>
          <cell r="K59">
            <v>2745.1689999999999</v>
          </cell>
          <cell r="L59">
            <v>2894.8070000000002</v>
          </cell>
          <cell r="M59">
            <v>3009.6869999999994</v>
          </cell>
          <cell r="N59">
            <v>3064.4360000000006</v>
          </cell>
          <cell r="O59">
            <v>3048.7409999999995</v>
          </cell>
          <cell r="P59">
            <v>2966.1660000000011</v>
          </cell>
          <cell r="Q59">
            <v>2857.1049999999996</v>
          </cell>
          <cell r="R59">
            <v>2768.4769999999999</v>
          </cell>
          <cell r="S59">
            <v>2759.741</v>
          </cell>
          <cell r="T59">
            <v>2804.2079999999996</v>
          </cell>
          <cell r="U59">
            <v>2825.8219999999992</v>
          </cell>
          <cell r="V59">
            <v>2831.9019999999996</v>
          </cell>
          <cell r="W59">
            <v>2832.6210000000001</v>
          </cell>
          <cell r="X59">
            <v>2836.645</v>
          </cell>
          <cell r="Y59">
            <v>2850.3019999999997</v>
          </cell>
        </row>
        <row r="72">
          <cell r="B72">
            <v>420</v>
          </cell>
          <cell r="C72">
            <v>420</v>
          </cell>
          <cell r="D72">
            <v>420</v>
          </cell>
          <cell r="E72">
            <v>371</v>
          </cell>
          <cell r="F72">
            <v>371</v>
          </cell>
          <cell r="G72">
            <v>371</v>
          </cell>
          <cell r="H72">
            <v>386</v>
          </cell>
          <cell r="I72">
            <v>400</v>
          </cell>
          <cell r="J72">
            <v>400</v>
          </cell>
          <cell r="K72">
            <v>400</v>
          </cell>
          <cell r="L72">
            <v>400</v>
          </cell>
          <cell r="M72">
            <v>390</v>
          </cell>
          <cell r="N72">
            <v>346</v>
          </cell>
          <cell r="O72">
            <v>346</v>
          </cell>
          <cell r="P72">
            <v>400</v>
          </cell>
          <cell r="Q72">
            <v>390</v>
          </cell>
          <cell r="R72">
            <v>400</v>
          </cell>
          <cell r="S72">
            <v>390</v>
          </cell>
          <cell r="T72">
            <v>380</v>
          </cell>
          <cell r="U72">
            <v>380</v>
          </cell>
          <cell r="V72">
            <v>390</v>
          </cell>
          <cell r="W72">
            <v>400</v>
          </cell>
          <cell r="X72">
            <v>400</v>
          </cell>
          <cell r="Y72">
            <v>376</v>
          </cell>
        </row>
        <row r="73">
          <cell r="B73">
            <v>99</v>
          </cell>
          <cell r="C73">
            <v>99</v>
          </cell>
          <cell r="D73">
            <v>65</v>
          </cell>
          <cell r="E73">
            <v>65</v>
          </cell>
          <cell r="F73">
            <v>65</v>
          </cell>
          <cell r="G73">
            <v>65</v>
          </cell>
          <cell r="H73">
            <v>99</v>
          </cell>
          <cell r="I73">
            <v>129</v>
          </cell>
          <cell r="J73">
            <v>129</v>
          </cell>
          <cell r="K73">
            <v>129</v>
          </cell>
          <cell r="L73">
            <v>124</v>
          </cell>
          <cell r="M73">
            <v>94</v>
          </cell>
          <cell r="N73">
            <v>94</v>
          </cell>
          <cell r="O73">
            <v>94</v>
          </cell>
          <cell r="P73">
            <v>119</v>
          </cell>
          <cell r="Q73">
            <v>124</v>
          </cell>
          <cell r="R73">
            <v>129</v>
          </cell>
          <cell r="S73">
            <v>99</v>
          </cell>
          <cell r="T73">
            <v>99</v>
          </cell>
          <cell r="U73">
            <v>139</v>
          </cell>
          <cell r="V73">
            <v>153.76599999999999</v>
          </cell>
          <cell r="W73">
            <v>129</v>
          </cell>
          <cell r="X73">
            <v>129</v>
          </cell>
          <cell r="Y73">
            <v>129</v>
          </cell>
        </row>
        <row r="74">
          <cell r="B74">
            <v>277</v>
          </cell>
          <cell r="C74">
            <v>267</v>
          </cell>
          <cell r="D74">
            <v>197</v>
          </cell>
          <cell r="E74">
            <v>153</v>
          </cell>
          <cell r="F74">
            <v>172</v>
          </cell>
          <cell r="G74">
            <v>197</v>
          </cell>
          <cell r="H74">
            <v>296</v>
          </cell>
          <cell r="I74">
            <v>338</v>
          </cell>
          <cell r="J74">
            <v>363</v>
          </cell>
          <cell r="K74">
            <v>395</v>
          </cell>
          <cell r="L74">
            <v>427.17700000000002</v>
          </cell>
          <cell r="M74">
            <v>400</v>
          </cell>
          <cell r="N74">
            <v>410</v>
          </cell>
          <cell r="O74">
            <v>375</v>
          </cell>
          <cell r="P74">
            <v>375</v>
          </cell>
          <cell r="Q74">
            <v>398</v>
          </cell>
          <cell r="R74">
            <v>350</v>
          </cell>
          <cell r="S74">
            <v>360</v>
          </cell>
          <cell r="T74">
            <v>429</v>
          </cell>
          <cell r="U74">
            <v>415</v>
          </cell>
          <cell r="V74">
            <v>348</v>
          </cell>
          <cell r="W74">
            <v>517</v>
          </cell>
          <cell r="X74">
            <v>372</v>
          </cell>
          <cell r="Y74">
            <v>387</v>
          </cell>
        </row>
        <row r="75">
          <cell r="B75">
            <v>50</v>
          </cell>
          <cell r="C75">
            <v>50</v>
          </cell>
          <cell r="D75">
            <v>32</v>
          </cell>
          <cell r="E75">
            <v>29</v>
          </cell>
          <cell r="F75">
            <v>29</v>
          </cell>
          <cell r="G75">
            <v>29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39</v>
          </cell>
          <cell r="P75">
            <v>34</v>
          </cell>
          <cell r="Q75">
            <v>35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29</v>
          </cell>
        </row>
        <row r="76">
          <cell r="B76">
            <v>500.4</v>
          </cell>
          <cell r="C76">
            <v>303.7</v>
          </cell>
          <cell r="D76">
            <v>342.4</v>
          </cell>
          <cell r="E76">
            <v>484.6</v>
          </cell>
          <cell r="F76">
            <v>469.1</v>
          </cell>
          <cell r="G76">
            <v>192.4</v>
          </cell>
          <cell r="K76">
            <v>310.7</v>
          </cell>
          <cell r="L76">
            <v>530</v>
          </cell>
          <cell r="M76">
            <v>399.7</v>
          </cell>
          <cell r="N76">
            <v>477.9</v>
          </cell>
          <cell r="O76">
            <v>530</v>
          </cell>
          <cell r="P76">
            <v>530</v>
          </cell>
          <cell r="Q76">
            <v>123</v>
          </cell>
        </row>
      </sheetData>
      <sheetData sheetId="17">
        <row r="64">
          <cell r="B64">
            <v>1038.7240000000002</v>
          </cell>
          <cell r="C64">
            <v>1052.729</v>
          </cell>
          <cell r="D64">
            <v>1064.731</v>
          </cell>
          <cell r="E64">
            <v>1054.731</v>
          </cell>
          <cell r="F64">
            <v>1062.7239999999999</v>
          </cell>
          <cell r="G64">
            <v>1061.7239999999999</v>
          </cell>
          <cell r="H64">
            <v>1044.954</v>
          </cell>
          <cell r="I64">
            <v>1027.962</v>
          </cell>
          <cell r="J64">
            <v>1034.9760000000001</v>
          </cell>
          <cell r="K64">
            <v>1033.2649999999999</v>
          </cell>
          <cell r="L64">
            <v>1028.2670000000001</v>
          </cell>
          <cell r="M64">
            <v>1014.265</v>
          </cell>
          <cell r="N64">
            <v>1013.266</v>
          </cell>
          <cell r="O64">
            <v>1014.967</v>
          </cell>
          <cell r="P64">
            <v>999.96600000000001</v>
          </cell>
          <cell r="Q64">
            <v>986.96600000000001</v>
          </cell>
          <cell r="R64">
            <v>991.96299999999997</v>
          </cell>
          <cell r="S64">
            <v>1005.967</v>
          </cell>
          <cell r="T64">
            <v>1013.97</v>
          </cell>
          <cell r="U64">
            <v>1017.967</v>
          </cell>
          <cell r="V64">
            <v>1020.965</v>
          </cell>
          <cell r="W64">
            <v>1021.664</v>
          </cell>
          <cell r="X64">
            <v>1002.669</v>
          </cell>
          <cell r="Y64">
            <v>1004.67</v>
          </cell>
        </row>
        <row r="65">
          <cell r="B65">
            <v>813.32700000000011</v>
          </cell>
          <cell r="C65">
            <v>799.63999999999987</v>
          </cell>
          <cell r="D65">
            <v>780.91800000000012</v>
          </cell>
          <cell r="E65">
            <v>769.61899999999991</v>
          </cell>
          <cell r="F65">
            <v>764.82799999999997</v>
          </cell>
          <cell r="G65">
            <v>776.4190000000001</v>
          </cell>
          <cell r="H65">
            <v>799.17000000000007</v>
          </cell>
          <cell r="I65">
            <v>854.68700000000001</v>
          </cell>
          <cell r="J65">
            <v>920.60299999999995</v>
          </cell>
          <cell r="K65">
            <v>971.82600000000002</v>
          </cell>
          <cell r="L65">
            <v>1013.3660000000001</v>
          </cell>
          <cell r="M65">
            <v>1020.5119999999999</v>
          </cell>
          <cell r="N65">
            <v>1010.967</v>
          </cell>
          <cell r="O65">
            <v>973.51699999999983</v>
          </cell>
          <cell r="P65">
            <v>977.00100000000009</v>
          </cell>
          <cell r="Q65">
            <v>971.59599999999989</v>
          </cell>
          <cell r="R65">
            <v>973.28399999999999</v>
          </cell>
          <cell r="S65">
            <v>1022.586</v>
          </cell>
          <cell r="T65">
            <v>1027.577</v>
          </cell>
          <cell r="U65">
            <v>1026.145</v>
          </cell>
          <cell r="V65">
            <v>998.6350000000001</v>
          </cell>
          <cell r="W65">
            <v>939.99800000000005</v>
          </cell>
          <cell r="X65">
            <v>866.5200000000001</v>
          </cell>
          <cell r="Y65">
            <v>835.40699999999981</v>
          </cell>
        </row>
        <row r="66">
          <cell r="B66">
            <v>3141.761</v>
          </cell>
          <cell r="C66">
            <v>3067.165</v>
          </cell>
          <cell r="D66">
            <v>2899.6309999999994</v>
          </cell>
          <cell r="E66">
            <v>2800.6549999999993</v>
          </cell>
          <cell r="F66">
            <v>2801.0239999999994</v>
          </cell>
          <cell r="G66">
            <v>2897.7090000000007</v>
          </cell>
          <cell r="H66">
            <v>3108.8050000000003</v>
          </cell>
          <cell r="I66">
            <v>3599.8490000000002</v>
          </cell>
          <cell r="J66">
            <v>4241.2960000000003</v>
          </cell>
          <cell r="K66">
            <v>4754.683</v>
          </cell>
          <cell r="L66">
            <v>5139.7509999999993</v>
          </cell>
          <cell r="M66">
            <v>5256.518</v>
          </cell>
          <cell r="N66">
            <v>5168.9830000000002</v>
          </cell>
          <cell r="O66">
            <v>4819.2680000000009</v>
          </cell>
          <cell r="P66">
            <v>4879.8329999999987</v>
          </cell>
          <cell r="Q66">
            <v>4810.9319999999998</v>
          </cell>
          <cell r="R66">
            <v>4805.2189999999991</v>
          </cell>
          <cell r="S66">
            <v>5270.3029999999999</v>
          </cell>
          <cell r="T66">
            <v>5387.331000000001</v>
          </cell>
          <cell r="U66">
            <v>5340.3979999999983</v>
          </cell>
          <cell r="V66">
            <v>5104.4679999999998</v>
          </cell>
          <cell r="W66">
            <v>4583.1000000000004</v>
          </cell>
          <cell r="X66">
            <v>4186.66</v>
          </cell>
          <cell r="Y66">
            <v>3711.6209999999996</v>
          </cell>
        </row>
        <row r="67">
          <cell r="D67">
            <v>110</v>
          </cell>
          <cell r="E67">
            <v>110</v>
          </cell>
          <cell r="F67">
            <v>110</v>
          </cell>
        </row>
        <row r="68">
          <cell r="B68">
            <v>137</v>
          </cell>
          <cell r="C68">
            <v>150.5</v>
          </cell>
          <cell r="D68">
            <v>128</v>
          </cell>
          <cell r="E68">
            <v>119.5</v>
          </cell>
          <cell r="F68">
            <v>121</v>
          </cell>
          <cell r="G68">
            <v>125</v>
          </cell>
          <cell r="H68">
            <v>129.5</v>
          </cell>
          <cell r="I68">
            <v>147.5</v>
          </cell>
          <cell r="J68">
            <v>163</v>
          </cell>
          <cell r="K68">
            <v>184</v>
          </cell>
          <cell r="L68">
            <v>200.5</v>
          </cell>
          <cell r="M68">
            <v>215</v>
          </cell>
          <cell r="N68">
            <v>231</v>
          </cell>
          <cell r="O68">
            <v>215.5</v>
          </cell>
          <cell r="P68">
            <v>210</v>
          </cell>
          <cell r="Q68">
            <v>194.5</v>
          </cell>
          <cell r="R68">
            <v>165</v>
          </cell>
          <cell r="S68">
            <v>162.5</v>
          </cell>
          <cell r="T68">
            <v>166.5</v>
          </cell>
          <cell r="U68">
            <v>156</v>
          </cell>
          <cell r="V68">
            <v>158.5</v>
          </cell>
          <cell r="W68">
            <v>143.5</v>
          </cell>
          <cell r="X68">
            <v>136.5</v>
          </cell>
          <cell r="Y68">
            <v>136.5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  <cell r="H72">
            <v>20</v>
          </cell>
          <cell r="Y72">
            <v>51</v>
          </cell>
        </row>
        <row r="73">
          <cell r="B73">
            <v>482</v>
          </cell>
          <cell r="C73">
            <v>376</v>
          </cell>
          <cell r="D73">
            <v>312</v>
          </cell>
          <cell r="E73">
            <v>314</v>
          </cell>
          <cell r="F73">
            <v>294</v>
          </cell>
          <cell r="G73">
            <v>295</v>
          </cell>
          <cell r="H73">
            <v>335</v>
          </cell>
          <cell r="I73">
            <v>301</v>
          </cell>
          <cell r="J73">
            <v>365</v>
          </cell>
          <cell r="K73">
            <v>435</v>
          </cell>
          <cell r="L73">
            <v>488</v>
          </cell>
          <cell r="M73">
            <v>511</v>
          </cell>
          <cell r="N73">
            <v>495</v>
          </cell>
          <cell r="O73">
            <v>485</v>
          </cell>
          <cell r="P73">
            <v>478</v>
          </cell>
          <cell r="Q73">
            <v>462</v>
          </cell>
          <cell r="R73">
            <v>376</v>
          </cell>
          <cell r="S73">
            <v>447</v>
          </cell>
          <cell r="T73">
            <v>409</v>
          </cell>
          <cell r="U73">
            <v>375</v>
          </cell>
          <cell r="V73">
            <v>378</v>
          </cell>
          <cell r="W73">
            <v>384</v>
          </cell>
          <cell r="X73">
            <v>318</v>
          </cell>
          <cell r="Y73">
            <v>380</v>
          </cell>
        </row>
        <row r="74">
          <cell r="B74">
            <v>80</v>
          </cell>
          <cell r="C74">
            <v>120</v>
          </cell>
          <cell r="D74">
            <v>230</v>
          </cell>
          <cell r="E74">
            <v>245</v>
          </cell>
          <cell r="F74">
            <v>250</v>
          </cell>
          <cell r="G74">
            <v>298.25</v>
          </cell>
          <cell r="H74">
            <v>174.98099999999999</v>
          </cell>
          <cell r="I74">
            <v>20</v>
          </cell>
          <cell r="J74">
            <v>5</v>
          </cell>
          <cell r="K74">
            <v>36</v>
          </cell>
          <cell r="L74">
            <v>36</v>
          </cell>
          <cell r="M74">
            <v>36</v>
          </cell>
          <cell r="N74">
            <v>83</v>
          </cell>
          <cell r="O74">
            <v>260</v>
          </cell>
          <cell r="P74">
            <v>268.26600000000002</v>
          </cell>
          <cell r="Q74">
            <v>105</v>
          </cell>
          <cell r="R74">
            <v>28</v>
          </cell>
          <cell r="S74">
            <v>10</v>
          </cell>
          <cell r="T74">
            <v>12</v>
          </cell>
          <cell r="U74">
            <v>16</v>
          </cell>
          <cell r="V74">
            <v>10</v>
          </cell>
          <cell r="W74">
            <v>30</v>
          </cell>
          <cell r="X74">
            <v>15</v>
          </cell>
          <cell r="Y74">
            <v>157.00399999999999</v>
          </cell>
        </row>
        <row r="75">
          <cell r="E75">
            <v>179.101</v>
          </cell>
          <cell r="F75">
            <v>241.864</v>
          </cell>
          <cell r="O75">
            <v>208.38900000000001</v>
          </cell>
          <cell r="P75">
            <v>75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30</v>
          </cell>
          <cell r="F76">
            <v>30</v>
          </cell>
          <cell r="G76">
            <v>30</v>
          </cell>
          <cell r="H76">
            <v>240.2</v>
          </cell>
          <cell r="I76">
            <v>401.7</v>
          </cell>
          <cell r="J76">
            <v>106.4</v>
          </cell>
          <cell r="K76">
            <v>30</v>
          </cell>
          <cell r="L76">
            <v>30</v>
          </cell>
          <cell r="M76">
            <v>30</v>
          </cell>
          <cell r="N76">
            <v>30</v>
          </cell>
          <cell r="O76">
            <v>30</v>
          </cell>
          <cell r="P76">
            <v>30</v>
          </cell>
          <cell r="Q76">
            <v>30</v>
          </cell>
          <cell r="R76">
            <v>346.9</v>
          </cell>
          <cell r="S76">
            <v>308.3</v>
          </cell>
          <cell r="T76">
            <v>323.7</v>
          </cell>
          <cell r="U76">
            <v>311.2</v>
          </cell>
          <cell r="V76">
            <v>500</v>
          </cell>
          <cell r="W76">
            <v>500</v>
          </cell>
          <cell r="X76">
            <v>400.2</v>
          </cell>
          <cell r="Y76">
            <v>500</v>
          </cell>
        </row>
      </sheetData>
      <sheetData sheetId="18">
        <row r="7">
          <cell r="B7">
            <v>42.55</v>
          </cell>
          <cell r="C7">
            <v>46.53</v>
          </cell>
          <cell r="D7">
            <v>30</v>
          </cell>
          <cell r="E7">
            <v>21.78</v>
          </cell>
          <cell r="F7">
            <v>21.71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49.92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30</v>
          </cell>
          <cell r="R7">
            <v>47.22</v>
          </cell>
          <cell r="S7">
            <v>56.3</v>
          </cell>
          <cell r="T7">
            <v>63.01</v>
          </cell>
          <cell r="U7">
            <v>63.88</v>
          </cell>
          <cell r="V7">
            <v>60.96</v>
          </cell>
          <cell r="W7">
            <v>54.81</v>
          </cell>
          <cell r="X7">
            <v>52.01</v>
          </cell>
          <cell r="Y7">
            <v>32.21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ENSCO-AG-ST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5742.7710000000006</v>
      </c>
      <c r="C4" s="18">
        <v>5615.9999999999973</v>
      </c>
      <c r="D4" s="18">
        <v>5575.2670000000007</v>
      </c>
      <c r="E4" s="18">
        <v>5642.6209999999992</v>
      </c>
      <c r="F4" s="18">
        <v>5695.4040000000005</v>
      </c>
      <c r="G4" s="18">
        <v>5504.0950000000012</v>
      </c>
      <c r="H4" s="18">
        <v>5852.579999999999</v>
      </c>
      <c r="I4" s="18">
        <v>6352.6940000000004</v>
      </c>
      <c r="J4" s="18">
        <v>6836.2589999999991</v>
      </c>
      <c r="K4" s="18">
        <v>7444.7689999999993</v>
      </c>
      <c r="L4" s="18">
        <v>7935.8840000000018</v>
      </c>
      <c r="M4" s="18">
        <v>8083.2870000000003</v>
      </c>
      <c r="N4" s="18">
        <v>8032.2359999999999</v>
      </c>
      <c r="O4" s="18">
        <v>8006.6409999999996</v>
      </c>
      <c r="P4" s="18">
        <v>7918.065999999998</v>
      </c>
      <c r="Q4" s="18">
        <v>7561.0049999999992</v>
      </c>
      <c r="R4" s="18">
        <v>7686.3769999999995</v>
      </c>
      <c r="S4" s="18">
        <v>8226.6409999999996</v>
      </c>
      <c r="T4" s="18">
        <v>8340.1080000000002</v>
      </c>
      <c r="U4" s="18">
        <v>8242.7219999999998</v>
      </c>
      <c r="V4" s="18">
        <v>8170.5679999999993</v>
      </c>
      <c r="W4" s="18">
        <v>7602.2620000000024</v>
      </c>
      <c r="X4" s="18">
        <v>6925.545000000001</v>
      </c>
      <c r="Y4" s="18">
        <v>6776.2020000000002</v>
      </c>
      <c r="Z4" s="19"/>
      <c r="AA4" s="20">
        <f>SUM(B4:Z4)</f>
        <v>169770.00399999999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42.55</v>
      </c>
      <c r="C7" s="28">
        <v>46.53</v>
      </c>
      <c r="D7" s="28">
        <v>30</v>
      </c>
      <c r="E7" s="28">
        <v>21.78</v>
      </c>
      <c r="F7" s="28">
        <v>21.71</v>
      </c>
      <c r="G7" s="28">
        <v>24.99</v>
      </c>
      <c r="H7" s="28">
        <v>30</v>
      </c>
      <c r="I7" s="28">
        <v>43.47</v>
      </c>
      <c r="J7" s="28">
        <v>47</v>
      </c>
      <c r="K7" s="28">
        <v>49.92</v>
      </c>
      <c r="L7" s="28">
        <v>53</v>
      </c>
      <c r="M7" s="28">
        <v>42.5</v>
      </c>
      <c r="N7" s="28">
        <v>41.49</v>
      </c>
      <c r="O7" s="28">
        <v>22.07</v>
      </c>
      <c r="P7" s="28">
        <v>23.37</v>
      </c>
      <c r="Q7" s="28">
        <v>30</v>
      </c>
      <c r="R7" s="28">
        <v>47.22</v>
      </c>
      <c r="S7" s="28">
        <v>56.3</v>
      </c>
      <c r="T7" s="28">
        <v>63.01</v>
      </c>
      <c r="U7" s="28">
        <v>63.88</v>
      </c>
      <c r="V7" s="28">
        <v>60.96</v>
      </c>
      <c r="W7" s="28">
        <v>54.81</v>
      </c>
      <c r="X7" s="28">
        <v>52.01</v>
      </c>
      <c r="Y7" s="28">
        <v>32.21</v>
      </c>
      <c r="Z7" s="29"/>
      <c r="AA7" s="30">
        <f>IF(SUM(GR_MAINLAND_MCP_SUM_SELL)&lt;&gt;0,AVERAGEIF(GR_MAINLAND_MCP_SUM_SELL,"&lt;&gt;"""),"")</f>
        <v>41.699166666666677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798</v>
      </c>
      <c r="C10" s="42">
        <v>798</v>
      </c>
      <c r="D10" s="42">
        <v>798</v>
      </c>
      <c r="E10" s="42">
        <v>798</v>
      </c>
      <c r="F10" s="42">
        <v>798</v>
      </c>
      <c r="G10" s="42">
        <v>798</v>
      </c>
      <c r="H10" s="42">
        <v>798</v>
      </c>
      <c r="I10" s="42">
        <v>798</v>
      </c>
      <c r="J10" s="42">
        <v>878</v>
      </c>
      <c r="K10" s="42">
        <v>928</v>
      </c>
      <c r="L10" s="42">
        <v>949</v>
      </c>
      <c r="M10" s="42">
        <v>969</v>
      </c>
      <c r="N10" s="42">
        <v>969</v>
      </c>
      <c r="O10" s="42">
        <v>969</v>
      </c>
      <c r="P10" s="42">
        <v>969</v>
      </c>
      <c r="Q10" s="42">
        <v>969</v>
      </c>
      <c r="R10" s="42">
        <v>969</v>
      </c>
      <c r="S10" s="42">
        <v>969</v>
      </c>
      <c r="T10" s="42">
        <v>969</v>
      </c>
      <c r="U10" s="42">
        <v>969</v>
      </c>
      <c r="V10" s="42">
        <v>969</v>
      </c>
      <c r="W10" s="42">
        <v>969</v>
      </c>
      <c r="X10" s="42">
        <v>969</v>
      </c>
      <c r="Y10" s="42">
        <v>969</v>
      </c>
      <c r="Z10" s="43"/>
      <c r="AA10" s="44">
        <f>SUM(B10:Z10)</f>
        <v>21736</v>
      </c>
    </row>
    <row r="11" spans="1:27" ht="24.95" customHeight="1" x14ac:dyDescent="0.2">
      <c r="A11" s="45" t="s">
        <v>7</v>
      </c>
      <c r="B11" s="46">
        <v>762.9</v>
      </c>
      <c r="C11" s="47">
        <v>762.9</v>
      </c>
      <c r="D11" s="47">
        <v>762.9</v>
      </c>
      <c r="E11" s="47">
        <v>762.9</v>
      </c>
      <c r="F11" s="47">
        <v>762.9</v>
      </c>
      <c r="G11" s="47">
        <v>762.9</v>
      </c>
      <c r="H11" s="47">
        <v>842.9</v>
      </c>
      <c r="I11" s="47">
        <v>937.9</v>
      </c>
      <c r="J11" s="47">
        <v>937.9</v>
      </c>
      <c r="K11" s="47">
        <v>952.9</v>
      </c>
      <c r="L11" s="47">
        <v>972.9</v>
      </c>
      <c r="M11" s="47">
        <v>972.9</v>
      </c>
      <c r="N11" s="47">
        <v>937.9</v>
      </c>
      <c r="O11" s="47">
        <v>937.9</v>
      </c>
      <c r="P11" s="47">
        <v>937.9</v>
      </c>
      <c r="Q11" s="47">
        <v>997.9</v>
      </c>
      <c r="R11" s="47">
        <v>1212.9000000000001</v>
      </c>
      <c r="S11" s="47">
        <v>1771.9</v>
      </c>
      <c r="T11" s="47">
        <v>1791.9</v>
      </c>
      <c r="U11" s="47">
        <v>1791.9</v>
      </c>
      <c r="V11" s="47">
        <v>1771.9</v>
      </c>
      <c r="W11" s="47">
        <v>1452.6410000000001</v>
      </c>
      <c r="X11" s="47">
        <v>1172.9000000000001</v>
      </c>
      <c r="Y11" s="47">
        <v>1114.9000000000001</v>
      </c>
      <c r="Z11" s="48"/>
      <c r="AA11" s="49">
        <f>SUM(B11:Z11)</f>
        <v>26087.341000000004</v>
      </c>
    </row>
    <row r="12" spans="1:27" ht="24.95" customHeight="1" x14ac:dyDescent="0.2">
      <c r="A12" s="45" t="s">
        <v>8</v>
      </c>
      <c r="B12" s="46">
        <v>921</v>
      </c>
      <c r="C12" s="47">
        <v>921</v>
      </c>
      <c r="D12" s="47">
        <v>921</v>
      </c>
      <c r="E12" s="47">
        <v>921</v>
      </c>
      <c r="F12" s="47">
        <v>921</v>
      </c>
      <c r="G12" s="47">
        <v>921</v>
      </c>
      <c r="H12" s="47">
        <v>1137</v>
      </c>
      <c r="I12" s="47">
        <v>1326</v>
      </c>
      <c r="J12" s="47">
        <v>1520</v>
      </c>
      <c r="K12" s="47">
        <v>1534</v>
      </c>
      <c r="L12" s="47">
        <v>1588</v>
      </c>
      <c r="M12" s="47">
        <v>1798</v>
      </c>
      <c r="N12" s="47">
        <v>1683</v>
      </c>
      <c r="O12" s="47">
        <v>1667</v>
      </c>
      <c r="P12" s="47">
        <v>1587</v>
      </c>
      <c r="Q12" s="47">
        <v>1667</v>
      </c>
      <c r="R12" s="47">
        <v>1807</v>
      </c>
      <c r="S12" s="47">
        <v>1827</v>
      </c>
      <c r="T12" s="47">
        <v>1817</v>
      </c>
      <c r="U12" s="47">
        <v>1672</v>
      </c>
      <c r="V12" s="47">
        <v>1656</v>
      </c>
      <c r="W12" s="47">
        <v>1252</v>
      </c>
      <c r="X12" s="47">
        <v>996</v>
      </c>
      <c r="Y12" s="47">
        <v>921</v>
      </c>
      <c r="Z12" s="48"/>
      <c r="AA12" s="49">
        <f>SUM(B12:Z12)</f>
        <v>32981</v>
      </c>
    </row>
    <row r="13" spans="1:27" ht="24.95" customHeight="1" x14ac:dyDescent="0.2">
      <c r="A13" s="50" t="s">
        <v>9</v>
      </c>
      <c r="B13" s="51">
        <v>1914.471</v>
      </c>
      <c r="C13" s="52">
        <v>1994.4</v>
      </c>
      <c r="D13" s="52">
        <v>2036.9669999999999</v>
      </c>
      <c r="E13" s="52">
        <v>2058.1210000000005</v>
      </c>
      <c r="F13" s="52">
        <v>2107.4040000000005</v>
      </c>
      <c r="G13" s="52">
        <v>2167.7949999999996</v>
      </c>
      <c r="H13" s="52">
        <v>2243.6800000000003</v>
      </c>
      <c r="I13" s="52">
        <v>2373.7939999999994</v>
      </c>
      <c r="J13" s="52">
        <v>2558.3589999999995</v>
      </c>
      <c r="K13" s="52">
        <v>2745.1689999999999</v>
      </c>
      <c r="L13" s="52">
        <v>2894.8070000000002</v>
      </c>
      <c r="M13" s="52">
        <v>3009.6869999999994</v>
      </c>
      <c r="N13" s="52">
        <v>3064.4360000000006</v>
      </c>
      <c r="O13" s="52">
        <v>3048.7409999999995</v>
      </c>
      <c r="P13" s="52">
        <v>2966.1660000000011</v>
      </c>
      <c r="Q13" s="52">
        <v>2857.1049999999996</v>
      </c>
      <c r="R13" s="52">
        <v>2768.4769999999999</v>
      </c>
      <c r="S13" s="52">
        <v>2759.741</v>
      </c>
      <c r="T13" s="52">
        <v>2804.2079999999996</v>
      </c>
      <c r="U13" s="52">
        <v>2825.8219999999992</v>
      </c>
      <c r="V13" s="52">
        <v>2831.9019999999996</v>
      </c>
      <c r="W13" s="52">
        <v>2832.6210000000001</v>
      </c>
      <c r="X13" s="52">
        <v>2836.645</v>
      </c>
      <c r="Y13" s="52">
        <v>2850.3019999999997</v>
      </c>
      <c r="Z13" s="53"/>
      <c r="AA13" s="54">
        <f>SUM(B13:Z13)</f>
        <v>62550.819999999992</v>
      </c>
    </row>
    <row r="14" spans="1:27" ht="30" customHeight="1" thickBot="1" x14ac:dyDescent="0.25">
      <c r="A14" s="55" t="s">
        <v>10</v>
      </c>
      <c r="B14" s="56">
        <f>IF(LEN(B$2)&gt;0,SUM(B10:B13),"")</f>
        <v>4396.3710000000001</v>
      </c>
      <c r="C14" s="57">
        <f t="shared" ref="C14:Z14" si="0">IF(LEN(C$2)&gt;0,SUM(C10:C13),"")</f>
        <v>4476.3</v>
      </c>
      <c r="D14" s="57">
        <f t="shared" si="0"/>
        <v>4518.8670000000002</v>
      </c>
      <c r="E14" s="57">
        <f t="shared" si="0"/>
        <v>4540.0210000000006</v>
      </c>
      <c r="F14" s="57">
        <f t="shared" si="0"/>
        <v>4589.3040000000001</v>
      </c>
      <c r="G14" s="57">
        <f t="shared" si="0"/>
        <v>4649.6949999999997</v>
      </c>
      <c r="H14" s="57">
        <f t="shared" si="0"/>
        <v>5021.58</v>
      </c>
      <c r="I14" s="57">
        <f t="shared" si="0"/>
        <v>5435.6939999999995</v>
      </c>
      <c r="J14" s="57">
        <f t="shared" si="0"/>
        <v>5894.259</v>
      </c>
      <c r="K14" s="57">
        <f t="shared" si="0"/>
        <v>6160.0689999999995</v>
      </c>
      <c r="L14" s="57">
        <f t="shared" si="0"/>
        <v>6404.7070000000003</v>
      </c>
      <c r="M14" s="57">
        <f t="shared" si="0"/>
        <v>6749.5869999999995</v>
      </c>
      <c r="N14" s="57">
        <f t="shared" si="0"/>
        <v>6654.3360000000011</v>
      </c>
      <c r="O14" s="57">
        <f t="shared" si="0"/>
        <v>6622.6409999999996</v>
      </c>
      <c r="P14" s="57">
        <f t="shared" si="0"/>
        <v>6460.0660000000007</v>
      </c>
      <c r="Q14" s="57">
        <f t="shared" si="0"/>
        <v>6491.0049999999992</v>
      </c>
      <c r="R14" s="57">
        <f t="shared" si="0"/>
        <v>6757.3770000000004</v>
      </c>
      <c r="S14" s="57">
        <f t="shared" si="0"/>
        <v>7327.6409999999996</v>
      </c>
      <c r="T14" s="57">
        <f t="shared" si="0"/>
        <v>7382.1079999999993</v>
      </c>
      <c r="U14" s="57">
        <f t="shared" si="0"/>
        <v>7258.7219999999988</v>
      </c>
      <c r="V14" s="57">
        <f t="shared" si="0"/>
        <v>7228.8019999999997</v>
      </c>
      <c r="W14" s="57">
        <f t="shared" si="0"/>
        <v>6506.2620000000006</v>
      </c>
      <c r="X14" s="57">
        <f t="shared" si="0"/>
        <v>5974.5450000000001</v>
      </c>
      <c r="Y14" s="57">
        <f t="shared" si="0"/>
        <v>5855.2019999999993</v>
      </c>
      <c r="Z14" s="58" t="str">
        <f t="shared" si="0"/>
        <v/>
      </c>
      <c r="AA14" s="59">
        <f>SUM(AA9:AA13)</f>
        <v>143355.16099999999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3269.9</v>
      </c>
      <c r="C25" s="67">
        <v>3304.9</v>
      </c>
      <c r="D25" s="67">
        <v>3326.9</v>
      </c>
      <c r="E25" s="67">
        <v>3308.9</v>
      </c>
      <c r="F25" s="67">
        <v>3339.9</v>
      </c>
      <c r="G25" s="67">
        <v>3367.9</v>
      </c>
      <c r="H25" s="67">
        <v>3641.9</v>
      </c>
      <c r="I25" s="67">
        <v>3992.9</v>
      </c>
      <c r="J25" s="67">
        <v>4355.8999999999996</v>
      </c>
      <c r="K25" s="67">
        <v>4526.8999999999996</v>
      </c>
      <c r="L25" s="67">
        <v>4708.8999999999996</v>
      </c>
      <c r="M25" s="67">
        <v>5027.8999999999996</v>
      </c>
      <c r="N25" s="67">
        <v>4955.8999999999996</v>
      </c>
      <c r="O25" s="67">
        <v>4922.8999999999996</v>
      </c>
      <c r="P25" s="67">
        <v>4767.8999999999996</v>
      </c>
      <c r="Q25" s="67">
        <v>4748.8999999999996</v>
      </c>
      <c r="R25" s="67">
        <v>4789.8999999999996</v>
      </c>
      <c r="S25" s="67">
        <v>4786.8999999999996</v>
      </c>
      <c r="T25" s="67">
        <v>4804.8999999999996</v>
      </c>
      <c r="U25" s="67">
        <v>4672.8999999999996</v>
      </c>
      <c r="V25" s="67">
        <v>4647.8999999999996</v>
      </c>
      <c r="W25" s="67">
        <v>4287.8999999999996</v>
      </c>
      <c r="X25" s="67">
        <v>4050.9</v>
      </c>
      <c r="Y25" s="67">
        <v>3976.9</v>
      </c>
      <c r="Z25" s="68"/>
      <c r="AA25" s="69">
        <f>SUM(B25:Z25)</f>
        <v>101586.59999999996</v>
      </c>
    </row>
    <row r="26" spans="1:27" ht="24.95" customHeight="1" x14ac:dyDescent="0.2">
      <c r="A26" s="70" t="s">
        <v>20</v>
      </c>
      <c r="B26" s="71">
        <v>1039.471</v>
      </c>
      <c r="C26" s="72">
        <v>1074.4000000000001</v>
      </c>
      <c r="D26" s="72">
        <v>972.96699999999998</v>
      </c>
      <c r="E26" s="72">
        <v>916.12099999999998</v>
      </c>
      <c r="F26" s="72">
        <v>953.404</v>
      </c>
      <c r="G26" s="72">
        <v>1010.795</v>
      </c>
      <c r="H26" s="72">
        <v>1197.68</v>
      </c>
      <c r="I26" s="72">
        <v>1251.7940000000001</v>
      </c>
      <c r="J26" s="72">
        <v>1292.3589999999999</v>
      </c>
      <c r="K26" s="72">
        <v>1354.1690000000001</v>
      </c>
      <c r="L26" s="72">
        <v>1402.9839999999999</v>
      </c>
      <c r="M26" s="72">
        <v>1341.6869999999999</v>
      </c>
      <c r="N26" s="72">
        <v>1319.4359999999999</v>
      </c>
      <c r="O26" s="72">
        <v>1274.741</v>
      </c>
      <c r="P26" s="72">
        <v>1341.1659999999999</v>
      </c>
      <c r="Q26" s="72">
        <v>1350.105</v>
      </c>
      <c r="R26" s="72">
        <v>1342.4770000000001</v>
      </c>
      <c r="S26" s="72">
        <v>1715.741</v>
      </c>
      <c r="T26" s="72">
        <v>1791.2080000000001</v>
      </c>
      <c r="U26" s="72">
        <v>1825.8219999999999</v>
      </c>
      <c r="V26" s="72">
        <v>1798.6679999999999</v>
      </c>
      <c r="W26" s="72">
        <v>1650.3620000000001</v>
      </c>
      <c r="X26" s="72">
        <v>1360.645</v>
      </c>
      <c r="Y26" s="72">
        <v>1343.3019999999999</v>
      </c>
      <c r="Z26" s="73"/>
      <c r="AA26" s="74">
        <f>SUM(B26:Z26)</f>
        <v>31921.504000000004</v>
      </c>
    </row>
    <row r="27" spans="1:27" ht="24.95" customHeight="1" x14ac:dyDescent="0.2">
      <c r="A27" s="77" t="s">
        <v>21</v>
      </c>
      <c r="B27" s="75">
        <v>933</v>
      </c>
      <c r="C27" s="76">
        <v>933</v>
      </c>
      <c r="D27" s="76">
        <v>933</v>
      </c>
      <c r="E27" s="76">
        <v>933</v>
      </c>
      <c r="F27" s="76">
        <v>933</v>
      </c>
      <c r="G27" s="76">
        <v>933</v>
      </c>
      <c r="H27" s="76">
        <v>1013</v>
      </c>
      <c r="I27" s="76">
        <v>1108</v>
      </c>
      <c r="J27" s="76">
        <v>1188</v>
      </c>
      <c r="K27" s="76">
        <v>1253</v>
      </c>
      <c r="L27" s="76">
        <v>1294</v>
      </c>
      <c r="M27" s="76">
        <v>1314</v>
      </c>
      <c r="N27" s="76">
        <v>1279</v>
      </c>
      <c r="O27" s="76">
        <v>1279</v>
      </c>
      <c r="P27" s="76">
        <v>1279</v>
      </c>
      <c r="Q27" s="76">
        <v>1339</v>
      </c>
      <c r="R27" s="76">
        <v>1554</v>
      </c>
      <c r="S27" s="76">
        <v>1724</v>
      </c>
      <c r="T27" s="76">
        <v>1744</v>
      </c>
      <c r="U27" s="76">
        <v>1744</v>
      </c>
      <c r="V27" s="76">
        <v>1724</v>
      </c>
      <c r="W27" s="76">
        <v>1664</v>
      </c>
      <c r="X27" s="76">
        <v>1514</v>
      </c>
      <c r="Y27" s="76">
        <v>1456</v>
      </c>
      <c r="Z27" s="78"/>
      <c r="AA27" s="79">
        <f>SUM(B27:Z27)</f>
        <v>31068</v>
      </c>
    </row>
    <row r="28" spans="1:27" ht="30" customHeight="1" thickBot="1" x14ac:dyDescent="0.25">
      <c r="A28" s="55" t="s">
        <v>22</v>
      </c>
      <c r="B28" s="56">
        <f>IF(LEN(B$2)&gt;0,SUM(B25:B27),"")</f>
        <v>5242.3710000000001</v>
      </c>
      <c r="C28" s="57">
        <f t="shared" ref="C28:Z28" si="2">IF(LEN(C$2)&gt;0,SUM(C25:C27),"")</f>
        <v>5312.3</v>
      </c>
      <c r="D28" s="57">
        <f t="shared" si="2"/>
        <v>5232.8670000000002</v>
      </c>
      <c r="E28" s="57">
        <f t="shared" si="2"/>
        <v>5158.0209999999997</v>
      </c>
      <c r="F28" s="57">
        <f t="shared" si="2"/>
        <v>5226.3040000000001</v>
      </c>
      <c r="G28" s="57">
        <f t="shared" si="2"/>
        <v>5311.6949999999997</v>
      </c>
      <c r="H28" s="57">
        <f t="shared" si="2"/>
        <v>5852.58</v>
      </c>
      <c r="I28" s="57">
        <f t="shared" si="2"/>
        <v>6352.6940000000004</v>
      </c>
      <c r="J28" s="57">
        <f t="shared" si="2"/>
        <v>6836.259</v>
      </c>
      <c r="K28" s="57">
        <f t="shared" si="2"/>
        <v>7134.0689999999995</v>
      </c>
      <c r="L28" s="57">
        <f t="shared" si="2"/>
        <v>7405.884</v>
      </c>
      <c r="M28" s="57">
        <f t="shared" si="2"/>
        <v>7683.5869999999995</v>
      </c>
      <c r="N28" s="57">
        <f t="shared" si="2"/>
        <v>7554.3359999999993</v>
      </c>
      <c r="O28" s="57">
        <f t="shared" si="2"/>
        <v>7476.6409999999996</v>
      </c>
      <c r="P28" s="57">
        <f t="shared" si="2"/>
        <v>7388.0659999999998</v>
      </c>
      <c r="Q28" s="57">
        <f t="shared" si="2"/>
        <v>7438.0049999999992</v>
      </c>
      <c r="R28" s="57">
        <f t="shared" si="2"/>
        <v>7686.3769999999995</v>
      </c>
      <c r="S28" s="57">
        <f t="shared" si="2"/>
        <v>8226.6409999999996</v>
      </c>
      <c r="T28" s="57">
        <f t="shared" si="2"/>
        <v>8340.1080000000002</v>
      </c>
      <c r="U28" s="57">
        <f t="shared" si="2"/>
        <v>8242.7219999999998</v>
      </c>
      <c r="V28" s="57">
        <f t="shared" si="2"/>
        <v>8170.5679999999993</v>
      </c>
      <c r="W28" s="57">
        <f t="shared" si="2"/>
        <v>7602.2619999999997</v>
      </c>
      <c r="X28" s="57">
        <f t="shared" si="2"/>
        <v>6925.5450000000001</v>
      </c>
      <c r="Y28" s="57">
        <f t="shared" si="2"/>
        <v>6776.2020000000002</v>
      </c>
      <c r="Z28" s="58" t="str">
        <f t="shared" si="2"/>
        <v/>
      </c>
      <c r="AA28" s="59">
        <f>SUM(AA25:AA27)</f>
        <v>164576.10399999996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420</v>
      </c>
      <c r="C31" s="90">
        <v>420</v>
      </c>
      <c r="D31" s="90">
        <v>420</v>
      </c>
      <c r="E31" s="90">
        <v>371</v>
      </c>
      <c r="F31" s="90">
        <v>371</v>
      </c>
      <c r="G31" s="90">
        <v>371</v>
      </c>
      <c r="H31" s="90">
        <v>386</v>
      </c>
      <c r="I31" s="90">
        <v>400</v>
      </c>
      <c r="J31" s="90">
        <v>400</v>
      </c>
      <c r="K31" s="90">
        <v>400</v>
      </c>
      <c r="L31" s="90">
        <v>400</v>
      </c>
      <c r="M31" s="90">
        <v>390</v>
      </c>
      <c r="N31" s="90">
        <v>346</v>
      </c>
      <c r="O31" s="90">
        <v>346</v>
      </c>
      <c r="P31" s="90">
        <v>400</v>
      </c>
      <c r="Q31" s="90">
        <v>390</v>
      </c>
      <c r="R31" s="90">
        <v>400</v>
      </c>
      <c r="S31" s="90">
        <v>390</v>
      </c>
      <c r="T31" s="90">
        <v>380</v>
      </c>
      <c r="U31" s="90">
        <v>380</v>
      </c>
      <c r="V31" s="90">
        <v>390</v>
      </c>
      <c r="W31" s="90">
        <v>400</v>
      </c>
      <c r="X31" s="90">
        <v>400</v>
      </c>
      <c r="Y31" s="90">
        <v>376</v>
      </c>
      <c r="Z31" s="91"/>
      <c r="AA31" s="69">
        <f t="shared" ref="AA31:AA36" si="3">SUM(B31:Z31)</f>
        <v>9347</v>
      </c>
    </row>
    <row r="32" spans="1:27" ht="24.95" customHeight="1" x14ac:dyDescent="0.2">
      <c r="A32" s="92" t="s">
        <v>25</v>
      </c>
      <c r="B32" s="93">
        <v>99</v>
      </c>
      <c r="C32" s="94">
        <v>99</v>
      </c>
      <c r="D32" s="94">
        <v>65</v>
      </c>
      <c r="E32" s="94">
        <v>65</v>
      </c>
      <c r="F32" s="94">
        <v>65</v>
      </c>
      <c r="G32" s="94">
        <v>65</v>
      </c>
      <c r="H32" s="94">
        <v>99</v>
      </c>
      <c r="I32" s="94">
        <v>129</v>
      </c>
      <c r="J32" s="94">
        <v>129</v>
      </c>
      <c r="K32" s="94">
        <v>129</v>
      </c>
      <c r="L32" s="94">
        <v>124</v>
      </c>
      <c r="M32" s="94">
        <v>94</v>
      </c>
      <c r="N32" s="94">
        <v>94</v>
      </c>
      <c r="O32" s="94">
        <v>94</v>
      </c>
      <c r="P32" s="94">
        <v>119</v>
      </c>
      <c r="Q32" s="94">
        <v>124</v>
      </c>
      <c r="R32" s="94">
        <v>129</v>
      </c>
      <c r="S32" s="94">
        <v>99</v>
      </c>
      <c r="T32" s="94">
        <v>99</v>
      </c>
      <c r="U32" s="94">
        <v>139</v>
      </c>
      <c r="V32" s="94">
        <v>153.76599999999999</v>
      </c>
      <c r="W32" s="94">
        <v>129</v>
      </c>
      <c r="X32" s="94">
        <v>129</v>
      </c>
      <c r="Y32" s="94">
        <v>129</v>
      </c>
      <c r="Z32" s="95"/>
      <c r="AA32" s="74">
        <f t="shared" si="3"/>
        <v>2599.7660000000001</v>
      </c>
    </row>
    <row r="33" spans="1:27" ht="24.95" customHeight="1" x14ac:dyDescent="0.2">
      <c r="A33" s="92" t="s">
        <v>26</v>
      </c>
      <c r="B33" s="93">
        <v>277</v>
      </c>
      <c r="C33" s="94">
        <v>267</v>
      </c>
      <c r="D33" s="94">
        <v>197</v>
      </c>
      <c r="E33" s="94">
        <v>153</v>
      </c>
      <c r="F33" s="94">
        <v>172</v>
      </c>
      <c r="G33" s="94">
        <v>197</v>
      </c>
      <c r="H33" s="94">
        <v>296</v>
      </c>
      <c r="I33" s="94">
        <v>338</v>
      </c>
      <c r="J33" s="94">
        <v>363</v>
      </c>
      <c r="K33" s="94">
        <v>395</v>
      </c>
      <c r="L33" s="94">
        <v>427.17700000000002</v>
      </c>
      <c r="M33" s="94">
        <v>400</v>
      </c>
      <c r="N33" s="94">
        <v>410</v>
      </c>
      <c r="O33" s="94">
        <v>375</v>
      </c>
      <c r="P33" s="94">
        <v>375</v>
      </c>
      <c r="Q33" s="94">
        <v>398</v>
      </c>
      <c r="R33" s="94">
        <v>350</v>
      </c>
      <c r="S33" s="94">
        <v>360</v>
      </c>
      <c r="T33" s="94">
        <v>429</v>
      </c>
      <c r="U33" s="94">
        <v>415</v>
      </c>
      <c r="V33" s="94">
        <v>348</v>
      </c>
      <c r="W33" s="94">
        <v>517</v>
      </c>
      <c r="X33" s="94">
        <v>372</v>
      </c>
      <c r="Y33" s="94">
        <v>387</v>
      </c>
      <c r="Z33" s="95"/>
      <c r="AA33" s="74">
        <f t="shared" si="3"/>
        <v>8218.1769999999997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32</v>
      </c>
      <c r="E34" s="94">
        <v>29</v>
      </c>
      <c r="F34" s="94">
        <v>29</v>
      </c>
      <c r="G34" s="94">
        <v>29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39</v>
      </c>
      <c r="P34" s="94">
        <v>34</v>
      </c>
      <c r="Q34" s="94">
        <v>35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29</v>
      </c>
      <c r="Z34" s="95"/>
      <c r="AA34" s="74">
        <f t="shared" si="3"/>
        <v>1056</v>
      </c>
    </row>
    <row r="35" spans="1:27" ht="24.95" customHeight="1" x14ac:dyDescent="0.2">
      <c r="A35" s="92" t="s">
        <v>28</v>
      </c>
      <c r="B35" s="93">
        <v>500.4</v>
      </c>
      <c r="C35" s="94">
        <v>303.7</v>
      </c>
      <c r="D35" s="94">
        <v>342.4</v>
      </c>
      <c r="E35" s="94">
        <v>484.6</v>
      </c>
      <c r="F35" s="94">
        <v>469.1</v>
      </c>
      <c r="G35" s="94">
        <v>192.4</v>
      </c>
      <c r="H35" s="94"/>
      <c r="I35" s="94"/>
      <c r="J35" s="94"/>
      <c r="K35" s="94">
        <v>310.7</v>
      </c>
      <c r="L35" s="94">
        <v>530</v>
      </c>
      <c r="M35" s="94">
        <v>399.7</v>
      </c>
      <c r="N35" s="94">
        <v>477.9</v>
      </c>
      <c r="O35" s="94">
        <v>530</v>
      </c>
      <c r="P35" s="94">
        <v>530</v>
      </c>
      <c r="Q35" s="94">
        <v>123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5193.8999999999996</v>
      </c>
    </row>
    <row r="36" spans="1:27" ht="30" customHeight="1" thickBot="1" x14ac:dyDescent="0.25">
      <c r="A36" s="81" t="s">
        <v>29</v>
      </c>
      <c r="B36" s="82">
        <f>IF(LEN(B$2)&gt;0,SUM(B31:B35),"")</f>
        <v>1346.4</v>
      </c>
      <c r="C36" s="83">
        <f t="shared" ref="C36:Z36" si="4">IF(LEN(C$2)&gt;0,SUM(C31:C35),"")</f>
        <v>1139.7</v>
      </c>
      <c r="D36" s="83">
        <f t="shared" si="4"/>
        <v>1056.4000000000001</v>
      </c>
      <c r="E36" s="83">
        <f t="shared" si="4"/>
        <v>1102.5999999999999</v>
      </c>
      <c r="F36" s="83">
        <f t="shared" si="4"/>
        <v>1106.0999999999999</v>
      </c>
      <c r="G36" s="83">
        <f t="shared" si="4"/>
        <v>854.4</v>
      </c>
      <c r="H36" s="83">
        <f t="shared" si="4"/>
        <v>831</v>
      </c>
      <c r="I36" s="83">
        <f t="shared" si="4"/>
        <v>917</v>
      </c>
      <c r="J36" s="83">
        <f t="shared" si="4"/>
        <v>942</v>
      </c>
      <c r="K36" s="83">
        <f t="shared" si="4"/>
        <v>1284.7</v>
      </c>
      <c r="L36" s="83">
        <f t="shared" si="4"/>
        <v>1531.1770000000001</v>
      </c>
      <c r="M36" s="83">
        <f t="shared" si="4"/>
        <v>1333.7</v>
      </c>
      <c r="N36" s="83">
        <f t="shared" si="4"/>
        <v>1377.9</v>
      </c>
      <c r="O36" s="83">
        <f t="shared" si="4"/>
        <v>1384</v>
      </c>
      <c r="P36" s="83">
        <f t="shared" si="4"/>
        <v>1458</v>
      </c>
      <c r="Q36" s="83">
        <f t="shared" si="4"/>
        <v>1070</v>
      </c>
      <c r="R36" s="83">
        <f t="shared" si="4"/>
        <v>929</v>
      </c>
      <c r="S36" s="83">
        <f t="shared" si="4"/>
        <v>899</v>
      </c>
      <c r="T36" s="83">
        <f t="shared" si="4"/>
        <v>958</v>
      </c>
      <c r="U36" s="83">
        <f t="shared" si="4"/>
        <v>984</v>
      </c>
      <c r="V36" s="83">
        <f t="shared" si="4"/>
        <v>941.76599999999996</v>
      </c>
      <c r="W36" s="83">
        <f t="shared" si="4"/>
        <v>1096</v>
      </c>
      <c r="X36" s="83">
        <f t="shared" si="4"/>
        <v>951</v>
      </c>
      <c r="Y36" s="83">
        <f t="shared" si="4"/>
        <v>921</v>
      </c>
      <c r="Z36" s="84" t="str">
        <f t="shared" si="4"/>
        <v/>
      </c>
      <c r="AA36" s="85">
        <f t="shared" si="3"/>
        <v>26414.843000000001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500.4</v>
      </c>
      <c r="C43" s="94">
        <v>303.7</v>
      </c>
      <c r="D43" s="94">
        <v>342.4</v>
      </c>
      <c r="E43" s="94">
        <v>484.6</v>
      </c>
      <c r="F43" s="94">
        <v>469.1</v>
      </c>
      <c r="G43" s="94">
        <v>192.4</v>
      </c>
      <c r="H43" s="94"/>
      <c r="I43" s="94"/>
      <c r="J43" s="94"/>
      <c r="K43" s="94">
        <v>310.7</v>
      </c>
      <c r="L43" s="94">
        <v>530</v>
      </c>
      <c r="M43" s="94">
        <v>399.7</v>
      </c>
      <c r="N43" s="94">
        <v>477.9</v>
      </c>
      <c r="O43" s="94">
        <v>530</v>
      </c>
      <c r="P43" s="94">
        <v>530</v>
      </c>
      <c r="Q43" s="94">
        <v>123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5193.8999999999996</v>
      </c>
    </row>
    <row r="44" spans="1:27" ht="30" customHeight="1" thickBot="1" x14ac:dyDescent="0.25">
      <c r="A44" s="81" t="s">
        <v>31</v>
      </c>
      <c r="B44" s="82">
        <f>IF(LEN(B$2)&gt;0,SUM(B39:B43),"")</f>
        <v>500.4</v>
      </c>
      <c r="C44" s="83">
        <f t="shared" ref="C44:Z44" si="6">IF(LEN(C$2)&gt;0,SUM(C39:C43),"")</f>
        <v>303.7</v>
      </c>
      <c r="D44" s="83">
        <f t="shared" si="6"/>
        <v>342.4</v>
      </c>
      <c r="E44" s="83">
        <f t="shared" si="6"/>
        <v>484.6</v>
      </c>
      <c r="F44" s="83">
        <f t="shared" si="6"/>
        <v>469.1</v>
      </c>
      <c r="G44" s="83">
        <f t="shared" si="6"/>
        <v>192.4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310.7</v>
      </c>
      <c r="L44" s="83">
        <f t="shared" si="6"/>
        <v>530</v>
      </c>
      <c r="M44" s="83">
        <f t="shared" si="6"/>
        <v>399.7</v>
      </c>
      <c r="N44" s="83">
        <f t="shared" si="6"/>
        <v>477.9</v>
      </c>
      <c r="O44" s="83">
        <f t="shared" si="6"/>
        <v>530</v>
      </c>
      <c r="P44" s="83">
        <f t="shared" si="6"/>
        <v>530</v>
      </c>
      <c r="Q44" s="83">
        <f t="shared" si="6"/>
        <v>123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5193.8999999999996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5742.7710000000006</v>
      </c>
      <c r="C47" s="83">
        <f t="shared" ref="C47:Z47" si="8">IF(LEN(C$2)&gt;0,C14+C22+C36,"")</f>
        <v>5616</v>
      </c>
      <c r="D47" s="83">
        <f t="shared" si="8"/>
        <v>5575.2669999999998</v>
      </c>
      <c r="E47" s="83">
        <f t="shared" si="8"/>
        <v>5642.621000000001</v>
      </c>
      <c r="F47" s="83">
        <f t="shared" si="8"/>
        <v>5695.4040000000005</v>
      </c>
      <c r="G47" s="83">
        <f t="shared" si="8"/>
        <v>5504.0949999999993</v>
      </c>
      <c r="H47" s="83">
        <f t="shared" si="8"/>
        <v>5852.58</v>
      </c>
      <c r="I47" s="83">
        <f t="shared" si="8"/>
        <v>6352.6939999999995</v>
      </c>
      <c r="J47" s="83">
        <f t="shared" si="8"/>
        <v>6836.259</v>
      </c>
      <c r="K47" s="83">
        <f t="shared" si="8"/>
        <v>7444.7689999999993</v>
      </c>
      <c r="L47" s="83">
        <f t="shared" si="8"/>
        <v>7935.884</v>
      </c>
      <c r="M47" s="83">
        <f t="shared" si="8"/>
        <v>8083.2869999999994</v>
      </c>
      <c r="N47" s="83">
        <f t="shared" si="8"/>
        <v>8032.2360000000008</v>
      </c>
      <c r="O47" s="83">
        <f t="shared" si="8"/>
        <v>8006.6409999999996</v>
      </c>
      <c r="P47" s="83">
        <f t="shared" si="8"/>
        <v>7918.0660000000007</v>
      </c>
      <c r="Q47" s="83">
        <f t="shared" si="8"/>
        <v>7561.0049999999992</v>
      </c>
      <c r="R47" s="83">
        <f t="shared" si="8"/>
        <v>7686.3770000000004</v>
      </c>
      <c r="S47" s="83">
        <f t="shared" si="8"/>
        <v>8226.6409999999996</v>
      </c>
      <c r="T47" s="83">
        <f t="shared" si="8"/>
        <v>8340.1080000000002</v>
      </c>
      <c r="U47" s="83">
        <f t="shared" si="8"/>
        <v>8242.7219999999979</v>
      </c>
      <c r="V47" s="83">
        <f t="shared" si="8"/>
        <v>8170.5679999999993</v>
      </c>
      <c r="W47" s="83">
        <f t="shared" si="8"/>
        <v>7602.2620000000006</v>
      </c>
      <c r="X47" s="83">
        <f t="shared" si="8"/>
        <v>6925.5450000000001</v>
      </c>
      <c r="Y47" s="83">
        <f t="shared" si="8"/>
        <v>6776.2019999999993</v>
      </c>
      <c r="Z47" s="84" t="str">
        <f t="shared" si="8"/>
        <v/>
      </c>
      <c r="AA47" s="100">
        <f>SUM(B47:Z47)</f>
        <v>169770.00400000002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5742.8120000000008</v>
      </c>
      <c r="C4" s="18">
        <v>5616.0339999999987</v>
      </c>
      <c r="D4" s="18">
        <v>5575.2800000000007</v>
      </c>
      <c r="E4" s="18">
        <v>5642.6060000000007</v>
      </c>
      <c r="F4" s="18">
        <v>5695.44</v>
      </c>
      <c r="G4" s="18">
        <v>5504.1019999999971</v>
      </c>
      <c r="H4" s="18">
        <v>5852.6099999999988</v>
      </c>
      <c r="I4" s="18">
        <v>6352.6979999999994</v>
      </c>
      <c r="J4" s="18">
        <v>6836.2749999999996</v>
      </c>
      <c r="K4" s="18">
        <v>7444.7739999999985</v>
      </c>
      <c r="L4" s="18">
        <v>7935.8839999999991</v>
      </c>
      <c r="M4" s="18">
        <v>8083.2950000000001</v>
      </c>
      <c r="N4" s="18">
        <v>8032.2159999999994</v>
      </c>
      <c r="O4" s="18">
        <v>8006.6410000000014</v>
      </c>
      <c r="P4" s="18">
        <v>7918.0659999999989</v>
      </c>
      <c r="Q4" s="18">
        <v>7560.9939999999988</v>
      </c>
      <c r="R4" s="18">
        <v>7686.3659999999991</v>
      </c>
      <c r="S4" s="18">
        <v>8226.6560000000009</v>
      </c>
      <c r="T4" s="18">
        <v>8340.0779999999995</v>
      </c>
      <c r="U4" s="18">
        <v>8242.7099999999991</v>
      </c>
      <c r="V4" s="18">
        <v>8170.5680000000002</v>
      </c>
      <c r="W4" s="18">
        <v>7602.2620000000006</v>
      </c>
      <c r="X4" s="18">
        <v>6925.5489999999991</v>
      </c>
      <c r="Y4" s="18">
        <v>6776.2019999999984</v>
      </c>
      <c r="Z4" s="19"/>
      <c r="AA4" s="20">
        <f>SUM(B4:Z4)</f>
        <v>169770.11799999999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42.55</v>
      </c>
      <c r="C7" s="28">
        <v>46.53</v>
      </c>
      <c r="D7" s="28">
        <v>30</v>
      </c>
      <c r="E7" s="28">
        <v>21.78</v>
      </c>
      <c r="F7" s="28">
        <v>21.71</v>
      </c>
      <c r="G7" s="28">
        <v>24.99</v>
      </c>
      <c r="H7" s="28">
        <v>30</v>
      </c>
      <c r="I7" s="28">
        <v>43.47</v>
      </c>
      <c r="J7" s="28">
        <v>47</v>
      </c>
      <c r="K7" s="28">
        <v>49.92</v>
      </c>
      <c r="L7" s="28">
        <v>53</v>
      </c>
      <c r="M7" s="28">
        <v>42.5</v>
      </c>
      <c r="N7" s="28">
        <v>41.49</v>
      </c>
      <c r="O7" s="28">
        <v>22.07</v>
      </c>
      <c r="P7" s="28">
        <v>23.37</v>
      </c>
      <c r="Q7" s="28">
        <v>30</v>
      </c>
      <c r="R7" s="28">
        <v>47.22</v>
      </c>
      <c r="S7" s="28">
        <v>56.3</v>
      </c>
      <c r="T7" s="28">
        <v>63.01</v>
      </c>
      <c r="U7" s="28">
        <v>63.88</v>
      </c>
      <c r="V7" s="28">
        <v>60.96</v>
      </c>
      <c r="W7" s="28">
        <v>54.81</v>
      </c>
      <c r="X7" s="28">
        <v>52.01</v>
      </c>
      <c r="Y7" s="28">
        <v>32.21</v>
      </c>
      <c r="Z7" s="29"/>
      <c r="AA7" s="30">
        <v>41.699166666666677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1038.7240000000002</v>
      </c>
      <c r="C17" s="67">
        <v>1052.729</v>
      </c>
      <c r="D17" s="67">
        <v>1064.731</v>
      </c>
      <c r="E17" s="67">
        <v>1054.731</v>
      </c>
      <c r="F17" s="67">
        <v>1062.7239999999999</v>
      </c>
      <c r="G17" s="67">
        <v>1061.7239999999999</v>
      </c>
      <c r="H17" s="67">
        <v>1044.954</v>
      </c>
      <c r="I17" s="67">
        <v>1027.962</v>
      </c>
      <c r="J17" s="67">
        <v>1034.9760000000001</v>
      </c>
      <c r="K17" s="67">
        <v>1033.2649999999999</v>
      </c>
      <c r="L17" s="67">
        <v>1028.2670000000001</v>
      </c>
      <c r="M17" s="67">
        <v>1014.265</v>
      </c>
      <c r="N17" s="67">
        <v>1013.266</v>
      </c>
      <c r="O17" s="67">
        <v>1014.967</v>
      </c>
      <c r="P17" s="67">
        <v>999.96600000000001</v>
      </c>
      <c r="Q17" s="67">
        <v>986.96600000000001</v>
      </c>
      <c r="R17" s="67">
        <v>991.96299999999997</v>
      </c>
      <c r="S17" s="67">
        <v>1005.967</v>
      </c>
      <c r="T17" s="67">
        <v>1013.97</v>
      </c>
      <c r="U17" s="67">
        <v>1017.967</v>
      </c>
      <c r="V17" s="67">
        <v>1020.965</v>
      </c>
      <c r="W17" s="67">
        <v>1021.664</v>
      </c>
      <c r="X17" s="67">
        <v>1002.669</v>
      </c>
      <c r="Y17" s="67">
        <v>1004.67</v>
      </c>
      <c r="Z17" s="68"/>
      <c r="AA17" s="69">
        <f>SUM(B17:Z17)</f>
        <v>24614.052000000003</v>
      </c>
    </row>
    <row r="18" spans="1:27" ht="24.95" customHeight="1" x14ac:dyDescent="0.2">
      <c r="A18" s="70" t="s">
        <v>13</v>
      </c>
      <c r="B18" s="71">
        <v>813.32700000000011</v>
      </c>
      <c r="C18" s="72">
        <v>799.63999999999987</v>
      </c>
      <c r="D18" s="72">
        <v>780.91800000000012</v>
      </c>
      <c r="E18" s="72">
        <v>769.61899999999991</v>
      </c>
      <c r="F18" s="72">
        <v>764.82799999999997</v>
      </c>
      <c r="G18" s="72">
        <v>776.4190000000001</v>
      </c>
      <c r="H18" s="72">
        <v>799.17000000000007</v>
      </c>
      <c r="I18" s="72">
        <v>854.68700000000001</v>
      </c>
      <c r="J18" s="72">
        <v>920.60299999999995</v>
      </c>
      <c r="K18" s="72">
        <v>971.82600000000002</v>
      </c>
      <c r="L18" s="72">
        <v>1013.3660000000001</v>
      </c>
      <c r="M18" s="72">
        <v>1020.5119999999999</v>
      </c>
      <c r="N18" s="72">
        <v>1010.967</v>
      </c>
      <c r="O18" s="72">
        <v>973.51699999999983</v>
      </c>
      <c r="P18" s="72">
        <v>977.00100000000009</v>
      </c>
      <c r="Q18" s="72">
        <v>971.59599999999989</v>
      </c>
      <c r="R18" s="72">
        <v>973.28399999999999</v>
      </c>
      <c r="S18" s="72">
        <v>1022.586</v>
      </c>
      <c r="T18" s="72">
        <v>1027.577</v>
      </c>
      <c r="U18" s="72">
        <v>1026.145</v>
      </c>
      <c r="V18" s="72">
        <v>998.6350000000001</v>
      </c>
      <c r="W18" s="72">
        <v>939.99800000000005</v>
      </c>
      <c r="X18" s="72">
        <v>866.5200000000001</v>
      </c>
      <c r="Y18" s="72">
        <v>835.40699999999981</v>
      </c>
      <c r="Z18" s="73"/>
      <c r="AA18" s="74">
        <f>SUM(B18:Z18)</f>
        <v>21908.147999999997</v>
      </c>
    </row>
    <row r="19" spans="1:27" ht="24.95" customHeight="1" x14ac:dyDescent="0.2">
      <c r="A19" s="70" t="s">
        <v>14</v>
      </c>
      <c r="B19" s="75">
        <v>3141.761</v>
      </c>
      <c r="C19" s="76">
        <v>3067.165</v>
      </c>
      <c r="D19" s="76">
        <v>2899.6309999999994</v>
      </c>
      <c r="E19" s="76">
        <v>2800.6549999999993</v>
      </c>
      <c r="F19" s="76">
        <v>2801.0239999999994</v>
      </c>
      <c r="G19" s="76">
        <v>2897.7090000000007</v>
      </c>
      <c r="H19" s="76">
        <v>3108.8050000000003</v>
      </c>
      <c r="I19" s="76">
        <v>3599.8490000000002</v>
      </c>
      <c r="J19" s="76">
        <v>4241.2960000000003</v>
      </c>
      <c r="K19" s="76">
        <v>4754.683</v>
      </c>
      <c r="L19" s="76">
        <v>5139.7509999999993</v>
      </c>
      <c r="M19" s="76">
        <v>5256.518</v>
      </c>
      <c r="N19" s="76">
        <v>5168.9830000000002</v>
      </c>
      <c r="O19" s="76">
        <v>4819.2680000000009</v>
      </c>
      <c r="P19" s="76">
        <v>4879.8329999999987</v>
      </c>
      <c r="Q19" s="76">
        <v>4810.9319999999998</v>
      </c>
      <c r="R19" s="76">
        <v>4805.2189999999991</v>
      </c>
      <c r="S19" s="76">
        <v>5270.3029999999999</v>
      </c>
      <c r="T19" s="76">
        <v>5387.331000000001</v>
      </c>
      <c r="U19" s="76">
        <v>5340.3979999999983</v>
      </c>
      <c r="V19" s="76">
        <v>5104.4679999999998</v>
      </c>
      <c r="W19" s="76">
        <v>4583.1000000000004</v>
      </c>
      <c r="X19" s="76">
        <v>4186.66</v>
      </c>
      <c r="Y19" s="76">
        <v>3711.6209999999996</v>
      </c>
      <c r="Z19" s="73"/>
      <c r="AA19" s="74">
        <f>SUM(B19:Z19)</f>
        <v>101776.963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137</v>
      </c>
      <c r="C21" s="72">
        <v>150.5</v>
      </c>
      <c r="D21" s="72">
        <v>128</v>
      </c>
      <c r="E21" s="72">
        <v>119.5</v>
      </c>
      <c r="F21" s="72">
        <v>121</v>
      </c>
      <c r="G21" s="72">
        <v>125</v>
      </c>
      <c r="H21" s="72">
        <v>129.5</v>
      </c>
      <c r="I21" s="72">
        <v>147.5</v>
      </c>
      <c r="J21" s="72">
        <v>163</v>
      </c>
      <c r="K21" s="72">
        <v>184</v>
      </c>
      <c r="L21" s="72">
        <v>200.5</v>
      </c>
      <c r="M21" s="72">
        <v>215</v>
      </c>
      <c r="N21" s="72">
        <v>231</v>
      </c>
      <c r="O21" s="72">
        <v>215.5</v>
      </c>
      <c r="P21" s="72">
        <v>210</v>
      </c>
      <c r="Q21" s="72">
        <v>194.5</v>
      </c>
      <c r="R21" s="72">
        <v>165</v>
      </c>
      <c r="S21" s="72">
        <v>162.5</v>
      </c>
      <c r="T21" s="72">
        <v>166.5</v>
      </c>
      <c r="U21" s="72">
        <v>156</v>
      </c>
      <c r="V21" s="72">
        <v>158.5</v>
      </c>
      <c r="W21" s="72">
        <v>143.5</v>
      </c>
      <c r="X21" s="72">
        <v>136.5</v>
      </c>
      <c r="Y21" s="72">
        <v>136.5</v>
      </c>
      <c r="Z21" s="72"/>
      <c r="AA21" s="74">
        <f>SUM(B21:Z21)</f>
        <v>3896.5</v>
      </c>
    </row>
    <row r="22" spans="1:27" ht="30" customHeight="1" thickBot="1" x14ac:dyDescent="0.25">
      <c r="A22" s="81" t="s">
        <v>17</v>
      </c>
      <c r="B22" s="82">
        <f t="shared" ref="B22:AA22" si="1">SUM(B17:B21)</f>
        <v>5130.8119999999999</v>
      </c>
      <c r="C22" s="83">
        <f t="shared" si="1"/>
        <v>5070.0339999999997</v>
      </c>
      <c r="D22" s="83">
        <f t="shared" si="1"/>
        <v>4983.28</v>
      </c>
      <c r="E22" s="83">
        <f t="shared" si="1"/>
        <v>4854.5049999999992</v>
      </c>
      <c r="F22" s="83">
        <f t="shared" si="1"/>
        <v>4859.5759999999991</v>
      </c>
      <c r="G22" s="83">
        <f t="shared" si="1"/>
        <v>4860.8520000000008</v>
      </c>
      <c r="H22" s="83">
        <f t="shared" si="1"/>
        <v>5082.4290000000001</v>
      </c>
      <c r="I22" s="83">
        <f t="shared" si="1"/>
        <v>5629.9979999999996</v>
      </c>
      <c r="J22" s="83">
        <f t="shared" si="1"/>
        <v>6359.875</v>
      </c>
      <c r="K22" s="83">
        <f t="shared" si="1"/>
        <v>6943.7739999999994</v>
      </c>
      <c r="L22" s="83">
        <f t="shared" si="1"/>
        <v>7381.884</v>
      </c>
      <c r="M22" s="83">
        <f t="shared" si="1"/>
        <v>7506.2950000000001</v>
      </c>
      <c r="N22" s="83">
        <f t="shared" si="1"/>
        <v>7424.2160000000003</v>
      </c>
      <c r="O22" s="83">
        <f t="shared" si="1"/>
        <v>7023.2520000000004</v>
      </c>
      <c r="P22" s="83">
        <f t="shared" si="1"/>
        <v>7066.7999999999993</v>
      </c>
      <c r="Q22" s="83">
        <f t="shared" si="1"/>
        <v>6963.9939999999997</v>
      </c>
      <c r="R22" s="83">
        <f t="shared" si="1"/>
        <v>6935.4659999999985</v>
      </c>
      <c r="S22" s="83">
        <f t="shared" si="1"/>
        <v>7461.3559999999998</v>
      </c>
      <c r="T22" s="83">
        <f t="shared" si="1"/>
        <v>7595.3780000000006</v>
      </c>
      <c r="U22" s="83">
        <f t="shared" si="1"/>
        <v>7540.5099999999984</v>
      </c>
      <c r="V22" s="83">
        <f t="shared" si="1"/>
        <v>7282.5680000000002</v>
      </c>
      <c r="W22" s="83">
        <f t="shared" si="1"/>
        <v>6688.2620000000006</v>
      </c>
      <c r="X22" s="83">
        <f t="shared" si="1"/>
        <v>6192.3490000000002</v>
      </c>
      <c r="Y22" s="83">
        <f t="shared" si="1"/>
        <v>5688.1979999999994</v>
      </c>
      <c r="Z22" s="84">
        <f t="shared" si="1"/>
        <v>0</v>
      </c>
      <c r="AA22" s="85">
        <f t="shared" si="1"/>
        <v>152525.663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687</v>
      </c>
      <c r="C25" s="67">
        <v>700.5</v>
      </c>
      <c r="D25" s="67">
        <v>678</v>
      </c>
      <c r="E25" s="67">
        <v>669.5</v>
      </c>
      <c r="F25" s="67">
        <v>671</v>
      </c>
      <c r="G25" s="67">
        <v>675</v>
      </c>
      <c r="H25" s="67">
        <v>679.5</v>
      </c>
      <c r="I25" s="67">
        <v>677.5</v>
      </c>
      <c r="J25" s="67">
        <v>693</v>
      </c>
      <c r="K25" s="67">
        <v>720</v>
      </c>
      <c r="L25" s="67">
        <v>736.5</v>
      </c>
      <c r="M25" s="67">
        <v>751</v>
      </c>
      <c r="N25" s="67">
        <v>767</v>
      </c>
      <c r="O25" s="67">
        <v>751.5</v>
      </c>
      <c r="P25" s="67">
        <v>746</v>
      </c>
      <c r="Q25" s="67">
        <v>724.5</v>
      </c>
      <c r="R25" s="67">
        <v>703</v>
      </c>
      <c r="S25" s="67">
        <v>692.5</v>
      </c>
      <c r="T25" s="67">
        <v>696.5</v>
      </c>
      <c r="U25" s="67">
        <v>686</v>
      </c>
      <c r="V25" s="67">
        <v>688.5</v>
      </c>
      <c r="W25" s="67">
        <v>673.5</v>
      </c>
      <c r="X25" s="67">
        <v>666.5</v>
      </c>
      <c r="Y25" s="67">
        <v>666.5</v>
      </c>
      <c r="Z25" s="68"/>
      <c r="AA25" s="69">
        <f>SUM(B25:Z25)</f>
        <v>16800.5</v>
      </c>
    </row>
    <row r="26" spans="1:27" ht="24.95" customHeight="1" x14ac:dyDescent="0.2">
      <c r="A26" s="70" t="s">
        <v>20</v>
      </c>
      <c r="B26" s="71">
        <v>5055.8119999999999</v>
      </c>
      <c r="C26" s="72">
        <v>4915.5339999999997</v>
      </c>
      <c r="D26" s="72">
        <v>4897.28</v>
      </c>
      <c r="E26" s="72">
        <v>4973.1059999999998</v>
      </c>
      <c r="F26" s="72">
        <v>5024.4399999999996</v>
      </c>
      <c r="G26" s="72">
        <v>4829.1019999999999</v>
      </c>
      <c r="H26" s="72">
        <v>4962.91</v>
      </c>
      <c r="I26" s="72">
        <v>5303.4979999999996</v>
      </c>
      <c r="J26" s="72">
        <v>6066.875</v>
      </c>
      <c r="K26" s="72">
        <v>6724.7740000000003</v>
      </c>
      <c r="L26" s="72">
        <v>7199.384</v>
      </c>
      <c r="M26" s="72">
        <v>7332.2950000000001</v>
      </c>
      <c r="N26" s="72">
        <v>7265.2160000000003</v>
      </c>
      <c r="O26" s="72">
        <v>7255.1409999999996</v>
      </c>
      <c r="P26" s="72">
        <v>7172.0659999999998</v>
      </c>
      <c r="Q26" s="72">
        <v>6836.4939999999997</v>
      </c>
      <c r="R26" s="72">
        <v>6666.4660000000003</v>
      </c>
      <c r="S26" s="72">
        <v>7255.8559999999998</v>
      </c>
      <c r="T26" s="72">
        <v>7349.8779999999997</v>
      </c>
      <c r="U26" s="72">
        <v>7275.51</v>
      </c>
      <c r="V26" s="72">
        <v>7012.0680000000002</v>
      </c>
      <c r="W26" s="72">
        <v>6458.7619999999997</v>
      </c>
      <c r="X26" s="72">
        <v>5888.8490000000002</v>
      </c>
      <c r="Y26" s="72">
        <v>5639.7020000000002</v>
      </c>
      <c r="Z26" s="73"/>
      <c r="AA26" s="74">
        <f>SUM(B26:Z26)</f>
        <v>149361.01799999998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5742.8119999999999</v>
      </c>
      <c r="C28" s="57">
        <f t="shared" si="2"/>
        <v>5616.0339999999997</v>
      </c>
      <c r="D28" s="57">
        <f t="shared" si="2"/>
        <v>5575.28</v>
      </c>
      <c r="E28" s="57">
        <f t="shared" si="2"/>
        <v>5642.6059999999998</v>
      </c>
      <c r="F28" s="57">
        <f t="shared" si="2"/>
        <v>5695.44</v>
      </c>
      <c r="G28" s="57">
        <f t="shared" si="2"/>
        <v>5504.1019999999999</v>
      </c>
      <c r="H28" s="57">
        <f t="shared" si="2"/>
        <v>5642.41</v>
      </c>
      <c r="I28" s="57">
        <f t="shared" si="2"/>
        <v>5980.9979999999996</v>
      </c>
      <c r="J28" s="57">
        <f t="shared" si="2"/>
        <v>6759.875</v>
      </c>
      <c r="K28" s="57">
        <f t="shared" si="2"/>
        <v>7444.7740000000003</v>
      </c>
      <c r="L28" s="57">
        <f t="shared" si="2"/>
        <v>7935.884</v>
      </c>
      <c r="M28" s="57">
        <f t="shared" si="2"/>
        <v>8083.2950000000001</v>
      </c>
      <c r="N28" s="57">
        <f t="shared" si="2"/>
        <v>8032.2160000000003</v>
      </c>
      <c r="O28" s="57">
        <f t="shared" si="2"/>
        <v>8006.6409999999996</v>
      </c>
      <c r="P28" s="57">
        <f t="shared" si="2"/>
        <v>7918.0659999999998</v>
      </c>
      <c r="Q28" s="57">
        <f t="shared" si="2"/>
        <v>7560.9939999999997</v>
      </c>
      <c r="R28" s="57">
        <f t="shared" si="2"/>
        <v>7369.4660000000003</v>
      </c>
      <c r="S28" s="57">
        <f t="shared" si="2"/>
        <v>7948.3559999999998</v>
      </c>
      <c r="T28" s="57">
        <f t="shared" si="2"/>
        <v>8046.3779999999997</v>
      </c>
      <c r="U28" s="57">
        <f t="shared" si="2"/>
        <v>7961.51</v>
      </c>
      <c r="V28" s="57">
        <f t="shared" si="2"/>
        <v>7700.5680000000002</v>
      </c>
      <c r="W28" s="57">
        <f t="shared" si="2"/>
        <v>7132.2619999999997</v>
      </c>
      <c r="X28" s="57">
        <f t="shared" si="2"/>
        <v>6555.3490000000002</v>
      </c>
      <c r="Y28" s="57">
        <f t="shared" si="2"/>
        <v>6306.2020000000002</v>
      </c>
      <c r="Z28" s="58">
        <f t="shared" si="2"/>
        <v>0</v>
      </c>
      <c r="AA28" s="59">
        <f t="shared" si="2"/>
        <v>166161.51799999998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20</v>
      </c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>
        <v>51</v>
      </c>
      <c r="Z31" s="91"/>
      <c r="AA31" s="69">
        <f t="shared" ref="AA31:AA36" si="3">SUM(B31:Z31)</f>
        <v>191</v>
      </c>
    </row>
    <row r="32" spans="1:27" ht="24.95" customHeight="1" x14ac:dyDescent="0.2">
      <c r="A32" s="92" t="s">
        <v>37</v>
      </c>
      <c r="B32" s="93">
        <v>482</v>
      </c>
      <c r="C32" s="94">
        <v>376</v>
      </c>
      <c r="D32" s="94">
        <v>312</v>
      </c>
      <c r="E32" s="94">
        <v>314</v>
      </c>
      <c r="F32" s="94">
        <v>294</v>
      </c>
      <c r="G32" s="94">
        <v>295</v>
      </c>
      <c r="H32" s="94">
        <v>335</v>
      </c>
      <c r="I32" s="94">
        <v>301</v>
      </c>
      <c r="J32" s="94">
        <v>365</v>
      </c>
      <c r="K32" s="94">
        <v>435</v>
      </c>
      <c r="L32" s="94">
        <v>488</v>
      </c>
      <c r="M32" s="94">
        <v>511</v>
      </c>
      <c r="N32" s="94">
        <v>495</v>
      </c>
      <c r="O32" s="94">
        <v>485</v>
      </c>
      <c r="P32" s="94">
        <v>478</v>
      </c>
      <c r="Q32" s="94">
        <v>462</v>
      </c>
      <c r="R32" s="94">
        <v>376</v>
      </c>
      <c r="S32" s="94">
        <v>447</v>
      </c>
      <c r="T32" s="94">
        <v>409</v>
      </c>
      <c r="U32" s="94">
        <v>375</v>
      </c>
      <c r="V32" s="94">
        <v>378</v>
      </c>
      <c r="W32" s="94">
        <v>384</v>
      </c>
      <c r="X32" s="94">
        <v>318</v>
      </c>
      <c r="Y32" s="94">
        <v>380</v>
      </c>
      <c r="Z32" s="95"/>
      <c r="AA32" s="74">
        <f t="shared" si="3"/>
        <v>9495</v>
      </c>
    </row>
    <row r="33" spans="1:27" ht="24.95" customHeight="1" x14ac:dyDescent="0.2">
      <c r="A33" s="92" t="s">
        <v>38</v>
      </c>
      <c r="B33" s="93">
        <v>80</v>
      </c>
      <c r="C33" s="94">
        <v>120</v>
      </c>
      <c r="D33" s="94">
        <v>230</v>
      </c>
      <c r="E33" s="94">
        <v>245</v>
      </c>
      <c r="F33" s="94">
        <v>250</v>
      </c>
      <c r="G33" s="94">
        <v>298.25</v>
      </c>
      <c r="H33" s="94">
        <v>174.98099999999999</v>
      </c>
      <c r="I33" s="94">
        <v>20</v>
      </c>
      <c r="J33" s="94">
        <v>5</v>
      </c>
      <c r="K33" s="94">
        <v>36</v>
      </c>
      <c r="L33" s="94">
        <v>36</v>
      </c>
      <c r="M33" s="94">
        <v>36</v>
      </c>
      <c r="N33" s="94">
        <v>83</v>
      </c>
      <c r="O33" s="94">
        <v>260</v>
      </c>
      <c r="P33" s="94">
        <v>268.26600000000002</v>
      </c>
      <c r="Q33" s="94">
        <v>105</v>
      </c>
      <c r="R33" s="94">
        <v>28</v>
      </c>
      <c r="S33" s="94">
        <v>10</v>
      </c>
      <c r="T33" s="94">
        <v>12</v>
      </c>
      <c r="U33" s="94">
        <v>16</v>
      </c>
      <c r="V33" s="94">
        <v>10</v>
      </c>
      <c r="W33" s="94">
        <v>30</v>
      </c>
      <c r="X33" s="94">
        <v>15</v>
      </c>
      <c r="Y33" s="94">
        <v>157.00399999999999</v>
      </c>
      <c r="Z33" s="95"/>
      <c r="AA33" s="74">
        <f t="shared" si="3"/>
        <v>2525.5009999999997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179.101</v>
      </c>
      <c r="F34" s="94">
        <v>241.864</v>
      </c>
      <c r="G34" s="94"/>
      <c r="H34" s="94"/>
      <c r="I34" s="94"/>
      <c r="J34" s="94"/>
      <c r="K34" s="94"/>
      <c r="L34" s="94"/>
      <c r="M34" s="94"/>
      <c r="N34" s="94"/>
      <c r="O34" s="94">
        <v>208.38900000000001</v>
      </c>
      <c r="P34" s="94">
        <v>75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704.35400000000004</v>
      </c>
    </row>
    <row r="35" spans="1:27" ht="24.95" customHeight="1" x14ac:dyDescent="0.2">
      <c r="A35" s="92" t="s">
        <v>40</v>
      </c>
      <c r="B35" s="93">
        <v>30</v>
      </c>
      <c r="C35" s="94">
        <v>30</v>
      </c>
      <c r="D35" s="94">
        <v>30</v>
      </c>
      <c r="E35" s="94">
        <v>30</v>
      </c>
      <c r="F35" s="94">
        <v>30</v>
      </c>
      <c r="G35" s="94">
        <v>30</v>
      </c>
      <c r="H35" s="94">
        <v>240.2</v>
      </c>
      <c r="I35" s="94">
        <v>401.7</v>
      </c>
      <c r="J35" s="94">
        <v>106.4</v>
      </c>
      <c r="K35" s="94">
        <v>30</v>
      </c>
      <c r="L35" s="94">
        <v>30</v>
      </c>
      <c r="M35" s="94">
        <v>30</v>
      </c>
      <c r="N35" s="94">
        <v>30</v>
      </c>
      <c r="O35" s="94">
        <v>30</v>
      </c>
      <c r="P35" s="94">
        <v>30</v>
      </c>
      <c r="Q35" s="94">
        <v>30</v>
      </c>
      <c r="R35" s="94">
        <v>346.9</v>
      </c>
      <c r="S35" s="94">
        <v>308.3</v>
      </c>
      <c r="T35" s="94">
        <v>323.7</v>
      </c>
      <c r="U35" s="94">
        <v>311.2</v>
      </c>
      <c r="V35" s="94">
        <v>500</v>
      </c>
      <c r="W35" s="94">
        <v>500</v>
      </c>
      <c r="X35" s="94">
        <v>400.2</v>
      </c>
      <c r="Y35" s="94">
        <v>500</v>
      </c>
      <c r="Z35" s="95"/>
      <c r="AA35" s="74">
        <f t="shared" si="3"/>
        <v>4328.5999999999995</v>
      </c>
    </row>
    <row r="36" spans="1:27" ht="30" customHeight="1" thickBot="1" x14ac:dyDescent="0.25">
      <c r="A36" s="81" t="s">
        <v>41</v>
      </c>
      <c r="B36" s="82">
        <f>SUM(B31:B35)</f>
        <v>612</v>
      </c>
      <c r="C36" s="83">
        <f t="shared" ref="C36:Z36" si="4">SUM(C31:C35)</f>
        <v>546</v>
      </c>
      <c r="D36" s="83">
        <f t="shared" si="4"/>
        <v>592</v>
      </c>
      <c r="E36" s="83">
        <f t="shared" si="4"/>
        <v>788.101</v>
      </c>
      <c r="F36" s="83">
        <f t="shared" si="4"/>
        <v>835.86400000000003</v>
      </c>
      <c r="G36" s="83">
        <f t="shared" si="4"/>
        <v>643.25</v>
      </c>
      <c r="H36" s="83">
        <f t="shared" si="4"/>
        <v>770.18100000000004</v>
      </c>
      <c r="I36" s="83">
        <f t="shared" si="4"/>
        <v>722.7</v>
      </c>
      <c r="J36" s="83">
        <f t="shared" si="4"/>
        <v>476.4</v>
      </c>
      <c r="K36" s="83">
        <f t="shared" si="4"/>
        <v>501</v>
      </c>
      <c r="L36" s="83">
        <f t="shared" si="4"/>
        <v>554</v>
      </c>
      <c r="M36" s="83">
        <f t="shared" si="4"/>
        <v>577</v>
      </c>
      <c r="N36" s="83">
        <f t="shared" si="4"/>
        <v>608</v>
      </c>
      <c r="O36" s="83">
        <f t="shared" si="4"/>
        <v>983.38900000000001</v>
      </c>
      <c r="P36" s="83">
        <f t="shared" si="4"/>
        <v>851.26600000000008</v>
      </c>
      <c r="Q36" s="83">
        <f t="shared" si="4"/>
        <v>597</v>
      </c>
      <c r="R36" s="83">
        <f t="shared" si="4"/>
        <v>750.9</v>
      </c>
      <c r="S36" s="83">
        <f t="shared" si="4"/>
        <v>765.3</v>
      </c>
      <c r="T36" s="83">
        <f t="shared" si="4"/>
        <v>744.7</v>
      </c>
      <c r="U36" s="83">
        <f t="shared" si="4"/>
        <v>702.2</v>
      </c>
      <c r="V36" s="83">
        <f t="shared" si="4"/>
        <v>888</v>
      </c>
      <c r="W36" s="83">
        <f t="shared" si="4"/>
        <v>914</v>
      </c>
      <c r="X36" s="83">
        <f t="shared" si="4"/>
        <v>733.2</v>
      </c>
      <c r="Y36" s="83">
        <f t="shared" si="4"/>
        <v>1088.0039999999999</v>
      </c>
      <c r="Z36" s="84">
        <f t="shared" si="4"/>
        <v>0</v>
      </c>
      <c r="AA36" s="85">
        <f t="shared" si="3"/>
        <v>17244.454999999998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210.2</v>
      </c>
      <c r="I43" s="94">
        <v>371.7</v>
      </c>
      <c r="J43" s="94">
        <v>76.400000000000006</v>
      </c>
      <c r="K43" s="94"/>
      <c r="L43" s="94"/>
      <c r="M43" s="94"/>
      <c r="N43" s="94"/>
      <c r="O43" s="94"/>
      <c r="P43" s="94"/>
      <c r="Q43" s="94"/>
      <c r="R43" s="94">
        <v>316.89999999999998</v>
      </c>
      <c r="S43" s="94">
        <v>278.3</v>
      </c>
      <c r="T43" s="94">
        <v>293.7</v>
      </c>
      <c r="U43" s="94">
        <v>281.2</v>
      </c>
      <c r="V43" s="94">
        <v>470</v>
      </c>
      <c r="W43" s="94">
        <v>470</v>
      </c>
      <c r="X43" s="94">
        <v>370.2</v>
      </c>
      <c r="Y43" s="94">
        <v>470</v>
      </c>
      <c r="Z43" s="95"/>
      <c r="AA43" s="74">
        <f t="shared" si="5"/>
        <v>3608.6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210.2</v>
      </c>
      <c r="I44" s="83">
        <f t="shared" si="6"/>
        <v>371.7</v>
      </c>
      <c r="J44" s="83">
        <f t="shared" si="6"/>
        <v>76.400000000000006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316.89999999999998</v>
      </c>
      <c r="S44" s="83">
        <f t="shared" si="6"/>
        <v>278.3</v>
      </c>
      <c r="T44" s="83">
        <f t="shared" si="6"/>
        <v>293.7</v>
      </c>
      <c r="U44" s="83">
        <f t="shared" si="6"/>
        <v>281.2</v>
      </c>
      <c r="V44" s="83">
        <f t="shared" si="6"/>
        <v>470</v>
      </c>
      <c r="W44" s="83">
        <f t="shared" si="6"/>
        <v>470</v>
      </c>
      <c r="X44" s="83">
        <f t="shared" si="6"/>
        <v>370.2</v>
      </c>
      <c r="Y44" s="83">
        <f t="shared" si="6"/>
        <v>470</v>
      </c>
      <c r="Z44" s="84">
        <f t="shared" si="6"/>
        <v>0</v>
      </c>
      <c r="AA44" s="85">
        <f t="shared" si="5"/>
        <v>3608.6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5742.8119999999999</v>
      </c>
      <c r="C47" s="83">
        <f t="shared" ref="C47:Z47" si="8">SUM(C10:C13)+C22+C36</f>
        <v>5616.0339999999997</v>
      </c>
      <c r="D47" s="83">
        <f t="shared" si="8"/>
        <v>5575.28</v>
      </c>
      <c r="E47" s="83">
        <f t="shared" si="8"/>
        <v>5642.6059999999989</v>
      </c>
      <c r="F47" s="83">
        <f t="shared" si="8"/>
        <v>5695.4399999999987</v>
      </c>
      <c r="G47" s="83">
        <f t="shared" si="8"/>
        <v>5504.1020000000008</v>
      </c>
      <c r="H47" s="83">
        <f t="shared" si="8"/>
        <v>5852.6100000000006</v>
      </c>
      <c r="I47" s="83">
        <f t="shared" si="8"/>
        <v>6352.6979999999994</v>
      </c>
      <c r="J47" s="83">
        <f t="shared" si="8"/>
        <v>6836.2749999999996</v>
      </c>
      <c r="K47" s="83">
        <f t="shared" si="8"/>
        <v>7444.7739999999994</v>
      </c>
      <c r="L47" s="83">
        <f t="shared" si="8"/>
        <v>7935.884</v>
      </c>
      <c r="M47" s="83">
        <f t="shared" si="8"/>
        <v>8083.2950000000001</v>
      </c>
      <c r="N47" s="83">
        <f t="shared" si="8"/>
        <v>8032.2160000000003</v>
      </c>
      <c r="O47" s="83">
        <f t="shared" si="8"/>
        <v>8006.6410000000005</v>
      </c>
      <c r="P47" s="83">
        <f t="shared" si="8"/>
        <v>7918.0659999999989</v>
      </c>
      <c r="Q47" s="83">
        <f t="shared" si="8"/>
        <v>7560.9939999999997</v>
      </c>
      <c r="R47" s="83">
        <f t="shared" si="8"/>
        <v>7686.3659999999982</v>
      </c>
      <c r="S47" s="83">
        <f t="shared" si="8"/>
        <v>8226.655999999999</v>
      </c>
      <c r="T47" s="83">
        <f t="shared" si="8"/>
        <v>8340.0780000000013</v>
      </c>
      <c r="U47" s="83">
        <f t="shared" si="8"/>
        <v>8242.7099999999991</v>
      </c>
      <c r="V47" s="83">
        <f t="shared" si="8"/>
        <v>8170.5680000000002</v>
      </c>
      <c r="W47" s="83">
        <f t="shared" si="8"/>
        <v>7602.2620000000006</v>
      </c>
      <c r="X47" s="83">
        <f t="shared" si="8"/>
        <v>6925.549</v>
      </c>
      <c r="Y47" s="83">
        <f t="shared" si="8"/>
        <v>6776.2019999999993</v>
      </c>
      <c r="Z47" s="84">
        <f t="shared" si="8"/>
        <v>0</v>
      </c>
      <c r="AA47" s="100">
        <f>SUM(B47:Z47)</f>
        <v>169770.11799999999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-500.4</v>
      </c>
      <c r="C4" s="18">
        <v>-303.7</v>
      </c>
      <c r="D4" s="18">
        <v>-342.4</v>
      </c>
      <c r="E4" s="18">
        <v>-484.6</v>
      </c>
      <c r="F4" s="18">
        <v>-469.1</v>
      </c>
      <c r="G4" s="18">
        <v>-192.4</v>
      </c>
      <c r="H4" s="18">
        <v>210.2</v>
      </c>
      <c r="I4" s="18">
        <v>371.7</v>
      </c>
      <c r="J4" s="18">
        <v>76.400000000000006</v>
      </c>
      <c r="K4" s="18">
        <v>-310.7</v>
      </c>
      <c r="L4" s="18">
        <v>-530</v>
      </c>
      <c r="M4" s="18">
        <v>-399.7</v>
      </c>
      <c r="N4" s="18">
        <v>-477.9</v>
      </c>
      <c r="O4" s="18">
        <v>-530</v>
      </c>
      <c r="P4" s="18">
        <v>-530</v>
      </c>
      <c r="Q4" s="18">
        <v>-123</v>
      </c>
      <c r="R4" s="18">
        <v>316.89999999999998</v>
      </c>
      <c r="S4" s="18">
        <v>278.3</v>
      </c>
      <c r="T4" s="18">
        <v>293.7</v>
      </c>
      <c r="U4" s="18">
        <v>281.2</v>
      </c>
      <c r="V4" s="18">
        <v>470</v>
      </c>
      <c r="W4" s="18">
        <v>470</v>
      </c>
      <c r="X4" s="18">
        <v>370.2</v>
      </c>
      <c r="Y4" s="18">
        <v>470</v>
      </c>
      <c r="Z4" s="19"/>
      <c r="AA4" s="106">
        <f>SUM(B4:Z4)</f>
        <v>-1585.3000000000011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42.55</v>
      </c>
      <c r="C7" s="112">
        <v>46.53</v>
      </c>
      <c r="D7" s="112">
        <v>30</v>
      </c>
      <c r="E7" s="112">
        <v>21.78</v>
      </c>
      <c r="F7" s="112">
        <v>21.71</v>
      </c>
      <c r="G7" s="112">
        <v>24.99</v>
      </c>
      <c r="H7" s="112">
        <v>30</v>
      </c>
      <c r="I7" s="112">
        <v>43.47</v>
      </c>
      <c r="J7" s="112">
        <v>47</v>
      </c>
      <c r="K7" s="112">
        <v>49.92</v>
      </c>
      <c r="L7" s="112">
        <v>53</v>
      </c>
      <c r="M7" s="112">
        <v>42.5</v>
      </c>
      <c r="N7" s="112">
        <v>41.49</v>
      </c>
      <c r="O7" s="112">
        <v>22.07</v>
      </c>
      <c r="P7" s="112">
        <v>23.37</v>
      </c>
      <c r="Q7" s="112">
        <v>30</v>
      </c>
      <c r="R7" s="112">
        <v>47.22</v>
      </c>
      <c r="S7" s="112">
        <v>56.3</v>
      </c>
      <c r="T7" s="112">
        <v>63.01</v>
      </c>
      <c r="U7" s="112">
        <v>63.88</v>
      </c>
      <c r="V7" s="112">
        <v>60.96</v>
      </c>
      <c r="W7" s="112">
        <v>54.81</v>
      </c>
      <c r="X7" s="112">
        <v>52.01</v>
      </c>
      <c r="Y7" s="112">
        <v>32.21</v>
      </c>
      <c r="Z7" s="113"/>
      <c r="AA7" s="114">
        <v>41.699166666666677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500.4</v>
      </c>
      <c r="C15" s="128">
        <v>303.7</v>
      </c>
      <c r="D15" s="128">
        <v>342.4</v>
      </c>
      <c r="E15" s="128">
        <v>484.6</v>
      </c>
      <c r="F15" s="128">
        <v>469.1</v>
      </c>
      <c r="G15" s="128">
        <v>192.4</v>
      </c>
      <c r="H15" s="128"/>
      <c r="I15" s="128"/>
      <c r="J15" s="128"/>
      <c r="K15" s="128">
        <v>310.7</v>
      </c>
      <c r="L15" s="128">
        <v>530</v>
      </c>
      <c r="M15" s="128">
        <v>399.7</v>
      </c>
      <c r="N15" s="128">
        <v>477.9</v>
      </c>
      <c r="O15" s="128">
        <v>530</v>
      </c>
      <c r="P15" s="128">
        <v>530</v>
      </c>
      <c r="Q15" s="128">
        <v>123</v>
      </c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5193.8999999999996</v>
      </c>
    </row>
    <row r="16" spans="1:27" ht="30" customHeight="1" thickBot="1" x14ac:dyDescent="0.25">
      <c r="A16" s="81" t="s">
        <v>46</v>
      </c>
      <c r="B16" s="129">
        <f>IF(LEN(B$2)&gt;0,SUM(B11:B15),"")</f>
        <v>500.4</v>
      </c>
      <c r="C16" s="130">
        <f t="shared" ref="C16:Z16" si="1">IF(LEN(C$2)&gt;0,SUM(C11:C15),"")</f>
        <v>303.7</v>
      </c>
      <c r="D16" s="130">
        <f t="shared" si="1"/>
        <v>342.4</v>
      </c>
      <c r="E16" s="130">
        <f t="shared" si="1"/>
        <v>484.6</v>
      </c>
      <c r="F16" s="130">
        <f t="shared" si="1"/>
        <v>469.1</v>
      </c>
      <c r="G16" s="130">
        <f t="shared" si="1"/>
        <v>192.4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310.7</v>
      </c>
      <c r="L16" s="130">
        <f t="shared" si="1"/>
        <v>530</v>
      </c>
      <c r="M16" s="130">
        <f t="shared" si="1"/>
        <v>399.7</v>
      </c>
      <c r="N16" s="130">
        <f t="shared" si="1"/>
        <v>477.9</v>
      </c>
      <c r="O16" s="130">
        <f t="shared" si="1"/>
        <v>530</v>
      </c>
      <c r="P16" s="130">
        <f t="shared" si="1"/>
        <v>530</v>
      </c>
      <c r="Q16" s="130">
        <f t="shared" si="1"/>
        <v>123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5193.8999999999996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>
        <v>210.2</v>
      </c>
      <c r="I23" s="128">
        <v>371.7</v>
      </c>
      <c r="J23" s="128">
        <v>76.400000000000006</v>
      </c>
      <c r="K23" s="128"/>
      <c r="L23" s="128"/>
      <c r="M23" s="128"/>
      <c r="N23" s="128"/>
      <c r="O23" s="128"/>
      <c r="P23" s="128"/>
      <c r="Q23" s="128"/>
      <c r="R23" s="128">
        <v>316.89999999999998</v>
      </c>
      <c r="S23" s="128">
        <v>278.3</v>
      </c>
      <c r="T23" s="128">
        <v>293.7</v>
      </c>
      <c r="U23" s="128">
        <v>281.2</v>
      </c>
      <c r="V23" s="124">
        <v>470</v>
      </c>
      <c r="W23" s="128">
        <v>470</v>
      </c>
      <c r="X23" s="128">
        <v>370.2</v>
      </c>
      <c r="Y23" s="128">
        <v>470</v>
      </c>
      <c r="Z23" s="126"/>
      <c r="AA23" s="127">
        <f t="shared" si="2"/>
        <v>3608.6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210.2</v>
      </c>
      <c r="I24" s="130">
        <f t="shared" si="3"/>
        <v>371.7</v>
      </c>
      <c r="J24" s="130">
        <f t="shared" si="3"/>
        <v>76.400000000000006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316.89999999999998</v>
      </c>
      <c r="S24" s="130">
        <f t="shared" si="3"/>
        <v>278.3</v>
      </c>
      <c r="T24" s="130">
        <f t="shared" si="3"/>
        <v>293.7</v>
      </c>
      <c r="U24" s="130">
        <f t="shared" si="3"/>
        <v>281.2</v>
      </c>
      <c r="V24" s="130">
        <f t="shared" si="3"/>
        <v>470</v>
      </c>
      <c r="W24" s="130">
        <f t="shared" si="3"/>
        <v>470</v>
      </c>
      <c r="X24" s="130">
        <f t="shared" si="3"/>
        <v>370.2</v>
      </c>
      <c r="Y24" s="130">
        <f t="shared" si="3"/>
        <v>470</v>
      </c>
      <c r="Z24" s="131" t="str">
        <f t="shared" si="3"/>
        <v/>
      </c>
      <c r="AA24" s="85">
        <f t="shared" si="2"/>
        <v>3608.6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2021-02-13T12:21:21Z</dcterms:created>
  <dcterms:modified xsi:type="dcterms:W3CDTF">2021-02-13T12:21:21Z</dcterms:modified>
</cp:coreProperties>
</file>