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[1]SPOT_Orders_OverView_01!$A$49:$A$83</definedName>
    <definedName name="MKT_OVW_PARTICIPANTS_S">[1]SPOT_Orders_OverView_01!$A$5:$A$45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47" i="4" s="1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<sst xmlns="http://schemas.openxmlformats.org/spreadsheetml/2006/main" count="109" uniqueCount="49">
  <si>
    <t>Publication on: 12/02/2021 14:31:27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</si>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</sst>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654</c:v>
                </c:pt>
                <c:pt idx="1">
                  <c:v>654</c:v>
                </c:pt>
                <c:pt idx="2">
                  <c:v>654</c:v>
                </c:pt>
                <c:pt idx="3">
                  <c:v>654</c:v>
                </c:pt>
                <c:pt idx="4">
                  <c:v>654</c:v>
                </c:pt>
                <c:pt idx="5">
                  <c:v>654</c:v>
                </c:pt>
                <c:pt idx="6">
                  <c:v>654</c:v>
                </c:pt>
                <c:pt idx="7">
                  <c:v>654</c:v>
                </c:pt>
                <c:pt idx="8">
                  <c:v>654</c:v>
                </c:pt>
                <c:pt idx="9">
                  <c:v>654</c:v>
                </c:pt>
                <c:pt idx="10">
                  <c:v>654</c:v>
                </c:pt>
                <c:pt idx="11">
                  <c:v>654</c:v>
                </c:pt>
                <c:pt idx="12">
                  <c:v>654</c:v>
                </c:pt>
                <c:pt idx="13">
                  <c:v>654</c:v>
                </c:pt>
                <c:pt idx="14">
                  <c:v>654</c:v>
                </c:pt>
                <c:pt idx="15">
                  <c:v>654</c:v>
                </c:pt>
                <c:pt idx="16">
                  <c:v>654</c:v>
                </c:pt>
                <c:pt idx="17">
                  <c:v>654</c:v>
                </c:pt>
                <c:pt idx="18">
                  <c:v>654</c:v>
                </c:pt>
                <c:pt idx="19">
                  <c:v>654</c:v>
                </c:pt>
                <c:pt idx="20">
                  <c:v>654</c:v>
                </c:pt>
                <c:pt idx="21">
                  <c:v>654</c:v>
                </c:pt>
                <c:pt idx="22">
                  <c:v>654</c:v>
                </c:pt>
                <c:pt idx="23">
                  <c:v>654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1720.3360000000002</c:v>
                </c:pt>
                <c:pt idx="1">
                  <c:v>1723.52</c:v>
                </c:pt>
                <c:pt idx="2">
                  <c:v>1152.9000000000001</c:v>
                </c:pt>
                <c:pt idx="3">
                  <c:v>1152.9000000000001</c:v>
                </c:pt>
                <c:pt idx="4">
                  <c:v>1152.9000000000001</c:v>
                </c:pt>
                <c:pt idx="5">
                  <c:v>1152.9000000000001</c:v>
                </c:pt>
                <c:pt idx="6">
                  <c:v>1649.0740000000001</c:v>
                </c:pt>
                <c:pt idx="7">
                  <c:v>2135.9609999999998</c:v>
                </c:pt>
                <c:pt idx="8">
                  <c:v>2081.0050000000001</c:v>
                </c:pt>
                <c:pt idx="9">
                  <c:v>2370.0100000000002</c:v>
                </c:pt>
                <c:pt idx="10">
                  <c:v>3224.9</c:v>
                </c:pt>
                <c:pt idx="11">
                  <c:v>2873.9</c:v>
                </c:pt>
                <c:pt idx="12">
                  <c:v>2336.0919999999996</c:v>
                </c:pt>
                <c:pt idx="13">
                  <c:v>2235.4879999999998</c:v>
                </c:pt>
                <c:pt idx="14">
                  <c:v>2355.0770000000002</c:v>
                </c:pt>
                <c:pt idx="15">
                  <c:v>2378.2139999999999</c:v>
                </c:pt>
                <c:pt idx="16">
                  <c:v>2596.9</c:v>
                </c:pt>
                <c:pt idx="17">
                  <c:v>2687.6610000000001</c:v>
                </c:pt>
                <c:pt idx="18">
                  <c:v>2703.828</c:v>
                </c:pt>
                <c:pt idx="19">
                  <c:v>2676.364</c:v>
                </c:pt>
                <c:pt idx="20">
                  <c:v>2685.55</c:v>
                </c:pt>
                <c:pt idx="21">
                  <c:v>2588.31</c:v>
                </c:pt>
                <c:pt idx="22">
                  <c:v>2458.9</c:v>
                </c:pt>
                <c:pt idx="23">
                  <c:v>1727.9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1282</c:v>
                </c:pt>
                <c:pt idx="1">
                  <c:v>1140</c:v>
                </c:pt>
                <c:pt idx="2">
                  <c:v>1123</c:v>
                </c:pt>
                <c:pt idx="3">
                  <c:v>1055</c:v>
                </c:pt>
                <c:pt idx="4">
                  <c:v>1037</c:v>
                </c:pt>
                <c:pt idx="5">
                  <c:v>1116</c:v>
                </c:pt>
                <c:pt idx="6">
                  <c:v>1239</c:v>
                </c:pt>
                <c:pt idx="7">
                  <c:v>1395</c:v>
                </c:pt>
                <c:pt idx="8">
                  <c:v>1386.278</c:v>
                </c:pt>
                <c:pt idx="9">
                  <c:v>1437</c:v>
                </c:pt>
                <c:pt idx="10">
                  <c:v>1445.636</c:v>
                </c:pt>
                <c:pt idx="11">
                  <c:v>1482</c:v>
                </c:pt>
                <c:pt idx="12">
                  <c:v>2028.9</c:v>
                </c:pt>
                <c:pt idx="13">
                  <c:v>1856.3</c:v>
                </c:pt>
                <c:pt idx="14">
                  <c:v>2091</c:v>
                </c:pt>
                <c:pt idx="15">
                  <c:v>2023</c:v>
                </c:pt>
                <c:pt idx="16">
                  <c:v>1087.7</c:v>
                </c:pt>
                <c:pt idx="17">
                  <c:v>1147.8</c:v>
                </c:pt>
                <c:pt idx="18">
                  <c:v>1237</c:v>
                </c:pt>
                <c:pt idx="19">
                  <c:v>1080.999</c:v>
                </c:pt>
                <c:pt idx="20">
                  <c:v>1207</c:v>
                </c:pt>
                <c:pt idx="21">
                  <c:v>1086</c:v>
                </c:pt>
                <c:pt idx="22">
                  <c:v>985</c:v>
                </c:pt>
                <c:pt idx="23">
                  <c:v>865.5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807.40200000000016</c:v>
                </c:pt>
                <c:pt idx="1">
                  <c:v>828.65300000000002</c:v>
                </c:pt>
                <c:pt idx="2">
                  <c:v>850.37799999999993</c:v>
                </c:pt>
                <c:pt idx="3">
                  <c:v>882.50900000000001</c:v>
                </c:pt>
                <c:pt idx="4">
                  <c:v>935.52299999999991</c:v>
                </c:pt>
                <c:pt idx="5">
                  <c:v>998.702</c:v>
                </c:pt>
                <c:pt idx="6">
                  <c:v>1059.048</c:v>
                </c:pt>
                <c:pt idx="7">
                  <c:v>1181.4319999999998</c:v>
                </c:pt>
                <c:pt idx="8">
                  <c:v>1343.4569999999997</c:v>
                </c:pt>
                <c:pt idx="9">
                  <c:v>1429.385</c:v>
                </c:pt>
                <c:pt idx="10">
                  <c:v>1454.3330000000003</c:v>
                </c:pt>
                <c:pt idx="11">
                  <c:v>1463.0370000000003</c:v>
                </c:pt>
                <c:pt idx="12">
                  <c:v>1434.8119999999997</c:v>
                </c:pt>
                <c:pt idx="13">
                  <c:v>1399.6259999999997</c:v>
                </c:pt>
                <c:pt idx="14">
                  <c:v>1370.393</c:v>
                </c:pt>
                <c:pt idx="15">
                  <c:v>1362.7830000000006</c:v>
                </c:pt>
                <c:pt idx="16">
                  <c:v>1379.0709999999999</c:v>
                </c:pt>
                <c:pt idx="17">
                  <c:v>1431.1029999999998</c:v>
                </c:pt>
                <c:pt idx="18">
                  <c:v>1538.0310000000004</c:v>
                </c:pt>
                <c:pt idx="19">
                  <c:v>1619.2800000000002</c:v>
                </c:pt>
                <c:pt idx="20">
                  <c:v>1679.2020000000002</c:v>
                </c:pt>
                <c:pt idx="21">
                  <c:v>1736.6759999999999</c:v>
                </c:pt>
                <c:pt idx="22">
                  <c:v>1779.828</c:v>
                </c:pt>
                <c:pt idx="23">
                  <c:v>1825.3170000000002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959</c:v>
                </c:pt>
                <c:pt idx="1">
                  <c:v>959</c:v>
                </c:pt>
                <c:pt idx="2">
                  <c:v>959</c:v>
                </c:pt>
                <c:pt idx="3">
                  <c:v>959</c:v>
                </c:pt>
                <c:pt idx="4">
                  <c:v>959</c:v>
                </c:pt>
                <c:pt idx="5">
                  <c:v>959</c:v>
                </c:pt>
                <c:pt idx="6">
                  <c:v>959</c:v>
                </c:pt>
                <c:pt idx="7">
                  <c:v>951</c:v>
                </c:pt>
                <c:pt idx="8">
                  <c:v>1863</c:v>
                </c:pt>
                <c:pt idx="9">
                  <c:v>2011</c:v>
                </c:pt>
                <c:pt idx="10">
                  <c:v>1516</c:v>
                </c:pt>
                <c:pt idx="11">
                  <c:v>1606</c:v>
                </c:pt>
                <c:pt idx="12">
                  <c:v>1563</c:v>
                </c:pt>
                <c:pt idx="13">
                  <c:v>1597</c:v>
                </c:pt>
                <c:pt idx="14">
                  <c:v>1225</c:v>
                </c:pt>
                <c:pt idx="15">
                  <c:v>1136</c:v>
                </c:pt>
                <c:pt idx="16">
                  <c:v>1839</c:v>
                </c:pt>
                <c:pt idx="17">
                  <c:v>2225</c:v>
                </c:pt>
                <c:pt idx="18">
                  <c:v>2212</c:v>
                </c:pt>
                <c:pt idx="19">
                  <c:v>2222</c:v>
                </c:pt>
                <c:pt idx="20">
                  <c:v>1435</c:v>
                </c:pt>
                <c:pt idx="21">
                  <c:v>953</c:v>
                </c:pt>
                <c:pt idx="22">
                  <c:v>921</c:v>
                </c:pt>
                <c:pt idx="23">
                  <c:v>921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73668752"/>
        <c:axId val="37366914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5422.7379999999994</c:v>
                </c:pt>
                <c:pt idx="1">
                  <c:v>5305.1730000000007</c:v>
                </c:pt>
                <c:pt idx="2">
                  <c:v>4739.2669999999998</c:v>
                </c:pt>
                <c:pt idx="3">
                  <c:v>4703.3869999999988</c:v>
                </c:pt>
                <c:pt idx="4">
                  <c:v>4738.4049999999988</c:v>
                </c:pt>
                <c:pt idx="5">
                  <c:v>4880.6279999999997</c:v>
                </c:pt>
                <c:pt idx="6">
                  <c:v>5560.1219999999994</c:v>
                </c:pt>
                <c:pt idx="7">
                  <c:v>6317.3779999999997</c:v>
                </c:pt>
                <c:pt idx="8">
                  <c:v>7327.7400000000007</c:v>
                </c:pt>
                <c:pt idx="9">
                  <c:v>7901.3949999999995</c:v>
                </c:pt>
                <c:pt idx="10">
                  <c:v>8294.8690000000006</c:v>
                </c:pt>
                <c:pt idx="11">
                  <c:v>8078.9630000000006</c:v>
                </c:pt>
                <c:pt idx="12">
                  <c:v>8016.7750000000005</c:v>
                </c:pt>
                <c:pt idx="13">
                  <c:v>7742.431999999998</c:v>
                </c:pt>
                <c:pt idx="14">
                  <c:v>7695.4700000000012</c:v>
                </c:pt>
                <c:pt idx="15">
                  <c:v>7553.9969999999985</c:v>
                </c:pt>
                <c:pt idx="16">
                  <c:v>7556.6410000000005</c:v>
                </c:pt>
                <c:pt idx="17">
                  <c:v>8145.5970000000007</c:v>
                </c:pt>
                <c:pt idx="18">
                  <c:v>8344.8909999999996</c:v>
                </c:pt>
                <c:pt idx="19">
                  <c:v>8252.6419999999998</c:v>
                </c:pt>
                <c:pt idx="20">
                  <c:v>7660.713999999999</c:v>
                </c:pt>
                <c:pt idx="21">
                  <c:v>7018.034999999998</c:v>
                </c:pt>
                <c:pt idx="22">
                  <c:v>6798.7129999999988</c:v>
                </c:pt>
                <c:pt idx="23">
                  <c:v>5993.7130000000006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3668752"/>
        <c:axId val="37366914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54.18</c:v>
                </c:pt>
                <c:pt idx="1">
                  <c:v>54.18</c:v>
                </c:pt>
                <c:pt idx="2">
                  <c:v>50.25</c:v>
                </c:pt>
                <c:pt idx="3">
                  <c:v>49.91</c:v>
                </c:pt>
                <c:pt idx="4">
                  <c:v>48.18</c:v>
                </c:pt>
                <c:pt idx="5">
                  <c:v>49.55</c:v>
                </c:pt>
                <c:pt idx="6">
                  <c:v>51.59</c:v>
                </c:pt>
                <c:pt idx="7">
                  <c:v>65.84</c:v>
                </c:pt>
                <c:pt idx="8">
                  <c:v>61.49</c:v>
                </c:pt>
                <c:pt idx="9">
                  <c:v>72.44</c:v>
                </c:pt>
                <c:pt idx="10">
                  <c:v>73.67</c:v>
                </c:pt>
                <c:pt idx="11">
                  <c:v>71.67</c:v>
                </c:pt>
                <c:pt idx="12">
                  <c:v>67.040000000000006</c:v>
                </c:pt>
                <c:pt idx="13">
                  <c:v>58.57</c:v>
                </c:pt>
                <c:pt idx="14">
                  <c:v>61.04</c:v>
                </c:pt>
                <c:pt idx="15">
                  <c:v>62.82</c:v>
                </c:pt>
                <c:pt idx="16">
                  <c:v>54.05</c:v>
                </c:pt>
                <c:pt idx="17">
                  <c:v>64.38</c:v>
                </c:pt>
                <c:pt idx="18">
                  <c:v>72.959999999999994</c:v>
                </c:pt>
                <c:pt idx="19">
                  <c:v>69</c:v>
                </c:pt>
                <c:pt idx="20">
                  <c:v>63.26</c:v>
                </c:pt>
                <c:pt idx="21">
                  <c:v>57.67</c:v>
                </c:pt>
                <c:pt idx="22">
                  <c:v>53.58</c:v>
                </c:pt>
                <c:pt idx="23">
                  <c:v>44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3669928"/>
        <c:axId val="373669536"/>
      </c:lineChart>
      <c:catAx>
        <c:axId val="37366875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3669144"/>
        <c:crosses val="autoZero"/>
        <c:auto val="1"/>
        <c:lblAlgn val="ctr"/>
        <c:lblOffset val="100"/>
        <c:noMultiLvlLbl val="0"/>
      </c:catAx>
      <c:valAx>
        <c:axId val="3736691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3668752"/>
        <c:crosses val="autoZero"/>
        <c:crossBetween val="between"/>
      </c:valAx>
      <c:valAx>
        <c:axId val="37366953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3669928"/>
        <c:crosses val="max"/>
        <c:crossBetween val="between"/>
      </c:valAx>
      <c:catAx>
        <c:axId val="37366992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736695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44240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44240</v>
          </cell>
        </row>
        <row r="5">
          <cell r="C5" t="str">
            <v>DAM</v>
          </cell>
        </row>
        <row r="26">
          <cell r="C26">
            <v>15696</v>
          </cell>
        </row>
        <row r="27">
          <cell r="C27">
            <v>51820.59000000004</v>
          </cell>
        </row>
        <row r="28">
          <cell r="C28">
            <v>32909</v>
          </cell>
        </row>
        <row r="29">
          <cell r="C29">
            <v>31834.112999999998</v>
          </cell>
        </row>
        <row r="30">
          <cell r="C30">
            <v>31789.981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24365.483999999997</v>
          </cell>
        </row>
        <row r="39">
          <cell r="C39">
            <v>24821.343999999997</v>
          </cell>
        </row>
        <row r="40">
          <cell r="C40">
            <v>101073.25699999997</v>
          </cell>
        </row>
        <row r="41">
          <cell r="C41">
            <v>0</v>
          </cell>
        </row>
        <row r="42">
          <cell r="C42">
            <v>10249.099999999997</v>
          </cell>
        </row>
        <row r="43">
          <cell r="C43">
            <v>3540.5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54.18</v>
          </cell>
          <cell r="C7">
            <v>54.18</v>
          </cell>
          <cell r="D7">
            <v>50.25</v>
          </cell>
          <cell r="E7">
            <v>49.91</v>
          </cell>
          <cell r="F7">
            <v>48.18</v>
          </cell>
          <cell r="G7">
            <v>49.55</v>
          </cell>
          <cell r="H7">
            <v>51.59</v>
          </cell>
          <cell r="I7">
            <v>65.84</v>
          </cell>
          <cell r="J7">
            <v>61.49</v>
          </cell>
          <cell r="K7">
            <v>72.44</v>
          </cell>
          <cell r="L7">
            <v>73.67</v>
          </cell>
          <cell r="M7">
            <v>71.67</v>
          </cell>
          <cell r="N7">
            <v>67.040000000000006</v>
          </cell>
          <cell r="O7">
            <v>58.57</v>
          </cell>
          <cell r="P7">
            <v>61.04</v>
          </cell>
          <cell r="Q7">
            <v>62.82</v>
          </cell>
          <cell r="R7">
            <v>54.05</v>
          </cell>
          <cell r="S7">
            <v>64.38</v>
          </cell>
          <cell r="T7">
            <v>72.959999999999994</v>
          </cell>
          <cell r="U7">
            <v>69</v>
          </cell>
          <cell r="V7">
            <v>63.26</v>
          </cell>
          <cell r="W7">
            <v>57.67</v>
          </cell>
          <cell r="X7">
            <v>53.58</v>
          </cell>
          <cell r="Y7">
            <v>44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54.18</v>
          </cell>
          <cell r="C7">
            <v>54.18</v>
          </cell>
          <cell r="D7">
            <v>50.25</v>
          </cell>
          <cell r="E7">
            <v>49.91</v>
          </cell>
          <cell r="F7">
            <v>48.18</v>
          </cell>
          <cell r="G7">
            <v>49.55</v>
          </cell>
          <cell r="H7">
            <v>51.59</v>
          </cell>
          <cell r="I7">
            <v>65.84</v>
          </cell>
          <cell r="J7">
            <v>61.49</v>
          </cell>
          <cell r="K7">
            <v>72.44</v>
          </cell>
          <cell r="L7">
            <v>73.67</v>
          </cell>
          <cell r="M7">
            <v>71.67</v>
          </cell>
          <cell r="N7">
            <v>67.040000000000006</v>
          </cell>
          <cell r="O7">
            <v>58.57</v>
          </cell>
          <cell r="P7">
            <v>61.04</v>
          </cell>
          <cell r="Q7">
            <v>62.82</v>
          </cell>
          <cell r="R7">
            <v>54.05</v>
          </cell>
          <cell r="S7">
            <v>64.38</v>
          </cell>
          <cell r="T7">
            <v>72.959999999999994</v>
          </cell>
          <cell r="U7">
            <v>69</v>
          </cell>
          <cell r="V7">
            <v>63.26</v>
          </cell>
          <cell r="W7">
            <v>57.67</v>
          </cell>
          <cell r="X7">
            <v>53.58</v>
          </cell>
          <cell r="Y7">
            <v>44</v>
          </cell>
        </row>
        <row r="12">
          <cell r="B12">
            <v>170</v>
          </cell>
          <cell r="C12">
            <v>170</v>
          </cell>
          <cell r="D12">
            <v>170</v>
          </cell>
          <cell r="E12">
            <v>170</v>
          </cell>
          <cell r="F12">
            <v>170</v>
          </cell>
          <cell r="G12">
            <v>170</v>
          </cell>
          <cell r="H12">
            <v>170</v>
          </cell>
          <cell r="I12">
            <v>170</v>
          </cell>
          <cell r="J12">
            <v>170</v>
          </cell>
          <cell r="K12">
            <v>170</v>
          </cell>
          <cell r="L12">
            <v>170</v>
          </cell>
          <cell r="M12">
            <v>170</v>
          </cell>
          <cell r="N12">
            <v>170</v>
          </cell>
          <cell r="O12">
            <v>170</v>
          </cell>
          <cell r="P12">
            <v>170</v>
          </cell>
          <cell r="Q12">
            <v>170</v>
          </cell>
          <cell r="R12">
            <v>170</v>
          </cell>
          <cell r="S12">
            <v>170</v>
          </cell>
          <cell r="T12">
            <v>170</v>
          </cell>
          <cell r="U12">
            <v>170</v>
          </cell>
          <cell r="V12">
            <v>170</v>
          </cell>
          <cell r="W12">
            <v>170</v>
          </cell>
          <cell r="X12">
            <v>170</v>
          </cell>
          <cell r="Y12">
            <v>170</v>
          </cell>
        </row>
        <row r="13">
          <cell r="B13">
            <v>170</v>
          </cell>
          <cell r="C13">
            <v>170</v>
          </cell>
          <cell r="D13">
            <v>170</v>
          </cell>
          <cell r="E13">
            <v>170</v>
          </cell>
          <cell r="F13">
            <v>170</v>
          </cell>
          <cell r="G13">
            <v>170</v>
          </cell>
          <cell r="H13">
            <v>170</v>
          </cell>
          <cell r="I13">
            <v>170</v>
          </cell>
          <cell r="J13">
            <v>170</v>
          </cell>
          <cell r="K13">
            <v>170</v>
          </cell>
          <cell r="L13">
            <v>170</v>
          </cell>
          <cell r="M13">
            <v>170</v>
          </cell>
          <cell r="N13">
            <v>170</v>
          </cell>
          <cell r="O13">
            <v>170</v>
          </cell>
          <cell r="P13">
            <v>170</v>
          </cell>
          <cell r="Q13">
            <v>170</v>
          </cell>
          <cell r="R13">
            <v>170</v>
          </cell>
          <cell r="S13">
            <v>170</v>
          </cell>
          <cell r="T13">
            <v>170</v>
          </cell>
          <cell r="U13">
            <v>170</v>
          </cell>
          <cell r="V13">
            <v>170</v>
          </cell>
          <cell r="W13">
            <v>170</v>
          </cell>
          <cell r="X13">
            <v>170</v>
          </cell>
          <cell r="Y13">
            <v>170</v>
          </cell>
        </row>
        <row r="17">
          <cell r="B17">
            <v>160</v>
          </cell>
          <cell r="C17">
            <v>160</v>
          </cell>
          <cell r="D17">
            <v>160</v>
          </cell>
          <cell r="E17">
            <v>160</v>
          </cell>
          <cell r="F17">
            <v>160</v>
          </cell>
          <cell r="G17">
            <v>160</v>
          </cell>
          <cell r="H17">
            <v>160</v>
          </cell>
          <cell r="I17">
            <v>160</v>
          </cell>
          <cell r="J17">
            <v>160</v>
          </cell>
          <cell r="K17">
            <v>160</v>
          </cell>
          <cell r="L17">
            <v>160</v>
          </cell>
          <cell r="M17">
            <v>160</v>
          </cell>
          <cell r="N17">
            <v>160</v>
          </cell>
          <cell r="O17">
            <v>160</v>
          </cell>
          <cell r="P17">
            <v>160</v>
          </cell>
          <cell r="Q17">
            <v>160</v>
          </cell>
          <cell r="R17">
            <v>160</v>
          </cell>
          <cell r="S17">
            <v>160</v>
          </cell>
          <cell r="T17">
            <v>160</v>
          </cell>
          <cell r="U17">
            <v>160</v>
          </cell>
          <cell r="V17">
            <v>160</v>
          </cell>
          <cell r="W17">
            <v>160</v>
          </cell>
          <cell r="X17">
            <v>160</v>
          </cell>
          <cell r="Y17">
            <v>160</v>
          </cell>
        </row>
        <row r="18">
          <cell r="B18">
            <v>154</v>
          </cell>
          <cell r="C18">
            <v>154</v>
          </cell>
          <cell r="D18">
            <v>154</v>
          </cell>
          <cell r="E18">
            <v>154</v>
          </cell>
          <cell r="F18">
            <v>154</v>
          </cell>
          <cell r="G18">
            <v>154</v>
          </cell>
          <cell r="H18">
            <v>154</v>
          </cell>
          <cell r="I18">
            <v>154</v>
          </cell>
          <cell r="J18">
            <v>154</v>
          </cell>
          <cell r="K18">
            <v>154</v>
          </cell>
          <cell r="L18">
            <v>154</v>
          </cell>
          <cell r="M18">
            <v>154</v>
          </cell>
          <cell r="N18">
            <v>154</v>
          </cell>
          <cell r="O18">
            <v>154</v>
          </cell>
          <cell r="P18">
            <v>154</v>
          </cell>
          <cell r="Q18">
            <v>154</v>
          </cell>
          <cell r="R18">
            <v>154</v>
          </cell>
          <cell r="S18">
            <v>154</v>
          </cell>
          <cell r="T18">
            <v>154</v>
          </cell>
          <cell r="U18">
            <v>154</v>
          </cell>
          <cell r="V18">
            <v>154</v>
          </cell>
          <cell r="W18">
            <v>154</v>
          </cell>
          <cell r="X18">
            <v>154</v>
          </cell>
          <cell r="Y18">
            <v>154</v>
          </cell>
        </row>
        <row r="25">
          <cell r="B25">
            <v>413</v>
          </cell>
          <cell r="C25">
            <v>413</v>
          </cell>
          <cell r="D25">
            <v>250</v>
          </cell>
          <cell r="E25">
            <v>250</v>
          </cell>
          <cell r="F25">
            <v>250</v>
          </cell>
          <cell r="G25">
            <v>250</v>
          </cell>
          <cell r="H25">
            <v>413</v>
          </cell>
          <cell r="I25">
            <v>413</v>
          </cell>
          <cell r="J25">
            <v>413</v>
          </cell>
          <cell r="K25">
            <v>413</v>
          </cell>
          <cell r="L25">
            <v>413</v>
          </cell>
          <cell r="M25">
            <v>413</v>
          </cell>
          <cell r="N25">
            <v>413</v>
          </cell>
          <cell r="O25">
            <v>413</v>
          </cell>
          <cell r="P25">
            <v>413</v>
          </cell>
          <cell r="Q25">
            <v>413</v>
          </cell>
          <cell r="R25">
            <v>413</v>
          </cell>
          <cell r="S25">
            <v>413</v>
          </cell>
          <cell r="T25">
            <v>413</v>
          </cell>
          <cell r="U25">
            <v>413</v>
          </cell>
          <cell r="V25">
            <v>413</v>
          </cell>
          <cell r="W25">
            <v>413</v>
          </cell>
          <cell r="X25">
            <v>413</v>
          </cell>
          <cell r="Y25">
            <v>250</v>
          </cell>
        </row>
        <row r="26">
          <cell r="H26">
            <v>100</v>
          </cell>
          <cell r="I26">
            <v>100</v>
          </cell>
          <cell r="J26">
            <v>100</v>
          </cell>
          <cell r="K26">
            <v>100</v>
          </cell>
          <cell r="L26">
            <v>520</v>
          </cell>
          <cell r="M26">
            <v>520</v>
          </cell>
          <cell r="N26">
            <v>100</v>
          </cell>
          <cell r="O26">
            <v>100</v>
          </cell>
          <cell r="P26">
            <v>100</v>
          </cell>
          <cell r="Q26">
            <v>100</v>
          </cell>
          <cell r="R26">
            <v>100</v>
          </cell>
          <cell r="S26">
            <v>100</v>
          </cell>
          <cell r="T26">
            <v>100</v>
          </cell>
          <cell r="U26">
            <v>100</v>
          </cell>
          <cell r="V26">
            <v>100</v>
          </cell>
          <cell r="W26">
            <v>100</v>
          </cell>
          <cell r="X26">
            <v>100</v>
          </cell>
          <cell r="Y26">
            <v>100</v>
          </cell>
        </row>
        <row r="27">
          <cell r="B27">
            <v>220</v>
          </cell>
          <cell r="C27">
            <v>220</v>
          </cell>
          <cell r="D27">
            <v>220</v>
          </cell>
          <cell r="E27">
            <v>220</v>
          </cell>
          <cell r="F27">
            <v>220</v>
          </cell>
          <cell r="G27">
            <v>220</v>
          </cell>
          <cell r="H27">
            <v>220</v>
          </cell>
          <cell r="I27">
            <v>377</v>
          </cell>
          <cell r="J27">
            <v>377</v>
          </cell>
          <cell r="K27">
            <v>377</v>
          </cell>
          <cell r="L27">
            <v>377</v>
          </cell>
          <cell r="M27">
            <v>377</v>
          </cell>
          <cell r="N27">
            <v>377</v>
          </cell>
          <cell r="O27">
            <v>377</v>
          </cell>
          <cell r="P27">
            <v>377</v>
          </cell>
          <cell r="Q27">
            <v>377</v>
          </cell>
          <cell r="R27">
            <v>377</v>
          </cell>
          <cell r="S27">
            <v>377</v>
          </cell>
          <cell r="T27">
            <v>377</v>
          </cell>
          <cell r="U27">
            <v>377</v>
          </cell>
          <cell r="V27">
            <v>377</v>
          </cell>
          <cell r="W27">
            <v>377</v>
          </cell>
          <cell r="X27">
            <v>377</v>
          </cell>
          <cell r="Y27">
            <v>220</v>
          </cell>
        </row>
        <row r="28">
          <cell r="I28">
            <v>176.73400000000001</v>
          </cell>
          <cell r="J28">
            <v>130</v>
          </cell>
          <cell r="K28">
            <v>403.11</v>
          </cell>
          <cell r="L28">
            <v>426</v>
          </cell>
          <cell r="M28">
            <v>426</v>
          </cell>
          <cell r="N28">
            <v>354.59800000000001</v>
          </cell>
          <cell r="O28">
            <v>130</v>
          </cell>
          <cell r="P28">
            <v>244.922</v>
          </cell>
          <cell r="Q28">
            <v>204.69499999999999</v>
          </cell>
          <cell r="R28">
            <v>130</v>
          </cell>
          <cell r="S28">
            <v>130</v>
          </cell>
          <cell r="T28">
            <v>130</v>
          </cell>
          <cell r="U28">
            <v>130</v>
          </cell>
          <cell r="V28">
            <v>130</v>
          </cell>
          <cell r="W28">
            <v>130</v>
          </cell>
          <cell r="X28">
            <v>130</v>
          </cell>
          <cell r="Y28">
            <v>130</v>
          </cell>
        </row>
        <row r="29">
          <cell r="B29">
            <v>574.43600000000004</v>
          </cell>
          <cell r="C29">
            <v>577.62</v>
          </cell>
          <cell r="D29">
            <v>170</v>
          </cell>
          <cell r="E29">
            <v>170</v>
          </cell>
          <cell r="F29">
            <v>170</v>
          </cell>
          <cell r="G29">
            <v>170</v>
          </cell>
          <cell r="H29">
            <v>348.17399999999998</v>
          </cell>
          <cell r="I29">
            <v>399</v>
          </cell>
          <cell r="J29">
            <v>399</v>
          </cell>
          <cell r="K29">
            <v>399</v>
          </cell>
          <cell r="L29">
            <v>811</v>
          </cell>
          <cell r="M29">
            <v>500</v>
          </cell>
          <cell r="N29">
            <v>399</v>
          </cell>
          <cell r="O29">
            <v>399</v>
          </cell>
          <cell r="P29">
            <v>399</v>
          </cell>
          <cell r="Q29">
            <v>399</v>
          </cell>
          <cell r="R29">
            <v>399</v>
          </cell>
          <cell r="S29">
            <v>399</v>
          </cell>
          <cell r="T29">
            <v>399</v>
          </cell>
          <cell r="U29">
            <v>399</v>
          </cell>
          <cell r="V29">
            <v>399</v>
          </cell>
          <cell r="W29">
            <v>399</v>
          </cell>
          <cell r="X29">
            <v>399</v>
          </cell>
          <cell r="Y29">
            <v>170</v>
          </cell>
        </row>
        <row r="31">
          <cell r="B31">
            <v>15</v>
          </cell>
          <cell r="C31">
            <v>15</v>
          </cell>
          <cell r="D31">
            <v>15</v>
          </cell>
          <cell r="E31">
            <v>15</v>
          </cell>
          <cell r="F31">
            <v>15</v>
          </cell>
          <cell r="G31">
            <v>15</v>
          </cell>
          <cell r="H31">
            <v>25</v>
          </cell>
          <cell r="I31">
            <v>25</v>
          </cell>
          <cell r="J31">
            <v>25</v>
          </cell>
          <cell r="K31">
            <v>25</v>
          </cell>
          <cell r="L31">
            <v>25</v>
          </cell>
          <cell r="M31">
            <v>25</v>
          </cell>
          <cell r="N31">
            <v>25</v>
          </cell>
          <cell r="O31">
            <v>25</v>
          </cell>
          <cell r="P31">
            <v>25</v>
          </cell>
          <cell r="Q31">
            <v>25</v>
          </cell>
          <cell r="R31">
            <v>25</v>
          </cell>
          <cell r="S31">
            <v>25</v>
          </cell>
          <cell r="T31">
            <v>25</v>
          </cell>
          <cell r="U31">
            <v>25</v>
          </cell>
          <cell r="V31">
            <v>25</v>
          </cell>
          <cell r="W31">
            <v>25</v>
          </cell>
          <cell r="X31">
            <v>25</v>
          </cell>
          <cell r="Y31">
            <v>25</v>
          </cell>
        </row>
        <row r="32">
          <cell r="H32">
            <v>25</v>
          </cell>
          <cell r="I32">
            <v>25</v>
          </cell>
          <cell r="J32">
            <v>25</v>
          </cell>
          <cell r="K32">
            <v>25</v>
          </cell>
          <cell r="L32">
            <v>25</v>
          </cell>
          <cell r="M32">
            <v>25</v>
          </cell>
          <cell r="N32">
            <v>25</v>
          </cell>
          <cell r="O32">
            <v>25</v>
          </cell>
          <cell r="P32">
            <v>25</v>
          </cell>
          <cell r="Q32">
            <v>25</v>
          </cell>
          <cell r="R32">
            <v>25</v>
          </cell>
          <cell r="S32">
            <v>25</v>
          </cell>
          <cell r="T32">
            <v>25</v>
          </cell>
          <cell r="U32">
            <v>25</v>
          </cell>
          <cell r="V32">
            <v>25</v>
          </cell>
          <cell r="W32">
            <v>25</v>
          </cell>
          <cell r="X32">
            <v>25</v>
          </cell>
          <cell r="Y32">
            <v>25</v>
          </cell>
        </row>
        <row r="34">
          <cell r="N34">
            <v>60</v>
          </cell>
          <cell r="O34">
            <v>200</v>
          </cell>
          <cell r="P34">
            <v>200</v>
          </cell>
          <cell r="Q34">
            <v>200</v>
          </cell>
          <cell r="R34">
            <v>200</v>
          </cell>
          <cell r="S34">
            <v>250</v>
          </cell>
          <cell r="T34">
            <v>250</v>
          </cell>
          <cell r="U34">
            <v>250</v>
          </cell>
          <cell r="V34">
            <v>250</v>
          </cell>
          <cell r="W34">
            <v>250</v>
          </cell>
          <cell r="X34">
            <v>250</v>
          </cell>
          <cell r="Y34">
            <v>250</v>
          </cell>
        </row>
        <row r="35">
          <cell r="B35">
            <v>210</v>
          </cell>
          <cell r="C35">
            <v>210</v>
          </cell>
          <cell r="D35">
            <v>210</v>
          </cell>
          <cell r="E35">
            <v>210</v>
          </cell>
          <cell r="F35">
            <v>210</v>
          </cell>
          <cell r="G35">
            <v>210</v>
          </cell>
          <cell r="H35">
            <v>230</v>
          </cell>
          <cell r="I35">
            <v>250</v>
          </cell>
          <cell r="J35">
            <v>250</v>
          </cell>
          <cell r="K35">
            <v>250</v>
          </cell>
          <cell r="L35">
            <v>250</v>
          </cell>
          <cell r="M35">
            <v>210</v>
          </cell>
          <cell r="N35">
            <v>210</v>
          </cell>
          <cell r="O35">
            <v>210</v>
          </cell>
          <cell r="P35">
            <v>210</v>
          </cell>
          <cell r="Q35">
            <v>210</v>
          </cell>
          <cell r="R35">
            <v>250</v>
          </cell>
          <cell r="S35">
            <v>250</v>
          </cell>
          <cell r="T35">
            <v>250</v>
          </cell>
          <cell r="U35">
            <v>250</v>
          </cell>
          <cell r="V35">
            <v>250</v>
          </cell>
          <cell r="W35">
            <v>210</v>
          </cell>
          <cell r="X35">
            <v>210</v>
          </cell>
          <cell r="Y35">
            <v>210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37">
          <cell r="B37">
            <v>160</v>
          </cell>
          <cell r="C37">
            <v>160</v>
          </cell>
          <cell r="D37">
            <v>160</v>
          </cell>
          <cell r="E37">
            <v>160</v>
          </cell>
          <cell r="F37">
            <v>160</v>
          </cell>
          <cell r="G37">
            <v>160</v>
          </cell>
          <cell r="H37">
            <v>160</v>
          </cell>
          <cell r="I37">
            <v>242.327</v>
          </cell>
          <cell r="J37">
            <v>234.10499999999999</v>
          </cell>
          <cell r="K37">
            <v>250</v>
          </cell>
          <cell r="L37">
            <v>250</v>
          </cell>
          <cell r="M37">
            <v>250</v>
          </cell>
          <cell r="N37">
            <v>244.59399999999999</v>
          </cell>
          <cell r="O37">
            <v>228.58799999999999</v>
          </cell>
          <cell r="P37">
            <v>233.255</v>
          </cell>
          <cell r="Q37">
            <v>236.619</v>
          </cell>
          <cell r="R37">
            <v>250</v>
          </cell>
          <cell r="S37">
            <v>270.76100000000002</v>
          </cell>
          <cell r="T37">
            <v>286.928</v>
          </cell>
          <cell r="U37">
            <v>279.464</v>
          </cell>
          <cell r="V37">
            <v>268.64999999999998</v>
          </cell>
          <cell r="W37">
            <v>231.41</v>
          </cell>
          <cell r="X37">
            <v>220</v>
          </cell>
          <cell r="Y37">
            <v>220</v>
          </cell>
        </row>
        <row r="38">
          <cell r="Q38">
            <v>60</v>
          </cell>
          <cell r="R38">
            <v>300</v>
          </cell>
          <cell r="S38">
            <v>320</v>
          </cell>
          <cell r="T38">
            <v>320</v>
          </cell>
          <cell r="U38">
            <v>300</v>
          </cell>
          <cell r="V38">
            <v>320</v>
          </cell>
          <cell r="W38">
            <v>300</v>
          </cell>
          <cell r="X38">
            <v>182</v>
          </cell>
        </row>
        <row r="40">
          <cell r="B40">
            <v>400</v>
          </cell>
          <cell r="C40">
            <v>400</v>
          </cell>
          <cell r="D40">
            <v>400</v>
          </cell>
          <cell r="E40">
            <v>400</v>
          </cell>
          <cell r="F40">
            <v>400</v>
          </cell>
          <cell r="G40">
            <v>400</v>
          </cell>
          <cell r="H40">
            <v>400</v>
          </cell>
          <cell r="I40">
            <v>400</v>
          </cell>
          <cell r="J40">
            <v>400</v>
          </cell>
          <cell r="K40">
            <v>400</v>
          </cell>
          <cell r="L40">
            <v>400</v>
          </cell>
          <cell r="M40">
            <v>400</v>
          </cell>
          <cell r="N40">
            <v>400</v>
          </cell>
          <cell r="O40">
            <v>400</v>
          </cell>
          <cell r="P40">
            <v>400</v>
          </cell>
          <cell r="Q40">
            <v>400</v>
          </cell>
          <cell r="R40">
            <v>400</v>
          </cell>
          <cell r="S40">
            <v>400</v>
          </cell>
          <cell r="T40">
            <v>400</v>
          </cell>
          <cell r="U40">
            <v>400</v>
          </cell>
          <cell r="V40">
            <v>400</v>
          </cell>
          <cell r="W40">
            <v>400</v>
          </cell>
          <cell r="X40">
            <v>400</v>
          </cell>
          <cell r="Y40">
            <v>400</v>
          </cell>
        </row>
        <row r="41">
          <cell r="B41">
            <v>240</v>
          </cell>
          <cell r="C41">
            <v>240</v>
          </cell>
          <cell r="D41">
            <v>240</v>
          </cell>
          <cell r="E41">
            <v>240</v>
          </cell>
          <cell r="F41">
            <v>240</v>
          </cell>
          <cell r="G41">
            <v>240</v>
          </cell>
          <cell r="H41">
            <v>240</v>
          </cell>
          <cell r="I41">
            <v>200</v>
          </cell>
          <cell r="J41">
            <v>240</v>
          </cell>
          <cell r="K41">
            <v>240</v>
          </cell>
          <cell r="L41">
            <v>240</v>
          </cell>
          <cell r="M41">
            <v>240</v>
          </cell>
          <cell r="N41">
            <v>160</v>
          </cell>
          <cell r="O41">
            <v>160</v>
          </cell>
          <cell r="P41">
            <v>160</v>
          </cell>
          <cell r="Q41">
            <v>160</v>
          </cell>
          <cell r="R41">
            <v>240</v>
          </cell>
          <cell r="S41">
            <v>240</v>
          </cell>
          <cell r="T41">
            <v>240</v>
          </cell>
          <cell r="U41">
            <v>240</v>
          </cell>
          <cell r="V41">
            <v>240</v>
          </cell>
          <cell r="W41">
            <v>240</v>
          </cell>
          <cell r="X41">
            <v>240</v>
          </cell>
          <cell r="Y41">
            <v>240</v>
          </cell>
        </row>
        <row r="42">
          <cell r="B42">
            <v>90</v>
          </cell>
          <cell r="C42">
            <v>90</v>
          </cell>
          <cell r="D42">
            <v>90</v>
          </cell>
          <cell r="E42">
            <v>90</v>
          </cell>
          <cell r="F42">
            <v>90</v>
          </cell>
          <cell r="G42">
            <v>90</v>
          </cell>
          <cell r="H42">
            <v>90</v>
          </cell>
          <cell r="I42">
            <v>90</v>
          </cell>
          <cell r="J42">
            <v>150</v>
          </cell>
          <cell r="K42">
            <v>150</v>
          </cell>
          <cell r="L42">
            <v>150</v>
          </cell>
          <cell r="M42">
            <v>150</v>
          </cell>
          <cell r="N42">
            <v>90</v>
          </cell>
          <cell r="O42">
            <v>90</v>
          </cell>
          <cell r="P42">
            <v>90</v>
          </cell>
          <cell r="Q42">
            <v>90</v>
          </cell>
          <cell r="R42">
            <v>150</v>
          </cell>
          <cell r="S42">
            <v>150</v>
          </cell>
          <cell r="T42">
            <v>150</v>
          </cell>
          <cell r="U42">
            <v>150</v>
          </cell>
          <cell r="V42">
            <v>150</v>
          </cell>
          <cell r="W42">
            <v>90</v>
          </cell>
          <cell r="X42">
            <v>90</v>
          </cell>
          <cell r="Y42">
            <v>90</v>
          </cell>
        </row>
        <row r="43">
          <cell r="R43">
            <v>40</v>
          </cell>
          <cell r="S43">
            <v>40</v>
          </cell>
          <cell r="T43">
            <v>40</v>
          </cell>
          <cell r="U43">
            <v>50</v>
          </cell>
        </row>
        <row r="44">
          <cell r="J44">
            <v>120</v>
          </cell>
          <cell r="K44">
            <v>130</v>
          </cell>
          <cell r="L44">
            <v>95</v>
          </cell>
          <cell r="M44">
            <v>95</v>
          </cell>
          <cell r="N44">
            <v>95</v>
          </cell>
          <cell r="O44">
            <v>95</v>
          </cell>
          <cell r="P44">
            <v>95</v>
          </cell>
          <cell r="Q44">
            <v>120</v>
          </cell>
          <cell r="R44">
            <v>120</v>
          </cell>
          <cell r="S44">
            <v>253</v>
          </cell>
          <cell r="T44">
            <v>240</v>
          </cell>
          <cell r="U44">
            <v>240</v>
          </cell>
          <cell r="V44">
            <v>102</v>
          </cell>
        </row>
        <row r="45">
          <cell r="N45">
            <v>90</v>
          </cell>
          <cell r="O45">
            <v>105</v>
          </cell>
          <cell r="P45">
            <v>105</v>
          </cell>
          <cell r="Q45">
            <v>105</v>
          </cell>
          <cell r="R45">
            <v>105</v>
          </cell>
          <cell r="S45">
            <v>105</v>
          </cell>
          <cell r="T45">
            <v>105</v>
          </cell>
          <cell r="U45">
            <v>105</v>
          </cell>
        </row>
        <row r="46">
          <cell r="K46">
            <v>54</v>
          </cell>
          <cell r="L46">
            <v>54</v>
          </cell>
          <cell r="M46">
            <v>54</v>
          </cell>
          <cell r="N46">
            <v>54</v>
          </cell>
          <cell r="O46">
            <v>54</v>
          </cell>
          <cell r="P46">
            <v>54</v>
          </cell>
          <cell r="Q46">
            <v>54</v>
          </cell>
          <cell r="R46">
            <v>54</v>
          </cell>
          <cell r="S46">
            <v>54</v>
          </cell>
          <cell r="T46">
            <v>54</v>
          </cell>
          <cell r="U46">
            <v>54</v>
          </cell>
        </row>
        <row r="48">
          <cell r="J48">
            <v>125</v>
          </cell>
          <cell r="K48">
            <v>125</v>
          </cell>
          <cell r="L48">
            <v>70</v>
          </cell>
          <cell r="M48">
            <v>125</v>
          </cell>
          <cell r="N48">
            <v>30</v>
          </cell>
          <cell r="O48">
            <v>125</v>
          </cell>
          <cell r="R48">
            <v>125</v>
          </cell>
          <cell r="S48">
            <v>125</v>
          </cell>
          <cell r="T48">
            <v>125</v>
          </cell>
          <cell r="U48">
            <v>125</v>
          </cell>
        </row>
        <row r="49">
          <cell r="J49">
            <v>125</v>
          </cell>
          <cell r="K49">
            <v>125</v>
          </cell>
          <cell r="L49">
            <v>30</v>
          </cell>
          <cell r="M49">
            <v>30</v>
          </cell>
          <cell r="N49">
            <v>125</v>
          </cell>
          <cell r="O49">
            <v>45</v>
          </cell>
          <cell r="R49">
            <v>125</v>
          </cell>
          <cell r="S49">
            <v>125</v>
          </cell>
          <cell r="T49">
            <v>125</v>
          </cell>
          <cell r="U49">
            <v>125</v>
          </cell>
          <cell r="V49">
            <v>120</v>
          </cell>
        </row>
        <row r="50">
          <cell r="B50">
            <v>55</v>
          </cell>
          <cell r="C50">
            <v>55</v>
          </cell>
          <cell r="D50">
            <v>55</v>
          </cell>
          <cell r="E50">
            <v>55</v>
          </cell>
          <cell r="F50">
            <v>55</v>
          </cell>
          <cell r="G50">
            <v>55</v>
          </cell>
          <cell r="H50">
            <v>55</v>
          </cell>
          <cell r="I50">
            <v>55</v>
          </cell>
          <cell r="J50">
            <v>55</v>
          </cell>
          <cell r="K50">
            <v>55</v>
          </cell>
          <cell r="L50">
            <v>55</v>
          </cell>
          <cell r="M50">
            <v>55</v>
          </cell>
          <cell r="N50">
            <v>55</v>
          </cell>
          <cell r="O50">
            <v>55</v>
          </cell>
          <cell r="P50">
            <v>55</v>
          </cell>
          <cell r="Q50">
            <v>55</v>
          </cell>
          <cell r="R50">
            <v>55</v>
          </cell>
          <cell r="S50">
            <v>55</v>
          </cell>
          <cell r="T50">
            <v>55</v>
          </cell>
          <cell r="U50">
            <v>55</v>
          </cell>
          <cell r="V50">
            <v>55</v>
          </cell>
          <cell r="W50">
            <v>55</v>
          </cell>
          <cell r="X50">
            <v>55</v>
          </cell>
          <cell r="Y50">
            <v>55</v>
          </cell>
        </row>
        <row r="51">
          <cell r="J51">
            <v>282</v>
          </cell>
          <cell r="K51">
            <v>300</v>
          </cell>
          <cell r="L51">
            <v>200</v>
          </cell>
          <cell r="M51">
            <v>273</v>
          </cell>
          <cell r="N51">
            <v>296</v>
          </cell>
          <cell r="O51">
            <v>300</v>
          </cell>
          <cell r="P51">
            <v>112</v>
          </cell>
          <cell r="R51">
            <v>257</v>
          </cell>
          <cell r="S51">
            <v>300</v>
          </cell>
          <cell r="T51">
            <v>300</v>
          </cell>
          <cell r="U51">
            <v>300</v>
          </cell>
          <cell r="V51">
            <v>200</v>
          </cell>
        </row>
        <row r="52">
          <cell r="I52">
            <v>32</v>
          </cell>
          <cell r="J52">
            <v>32</v>
          </cell>
          <cell r="K52">
            <v>32</v>
          </cell>
          <cell r="L52">
            <v>32</v>
          </cell>
          <cell r="M52">
            <v>32</v>
          </cell>
          <cell r="N52">
            <v>32</v>
          </cell>
          <cell r="O52">
            <v>32</v>
          </cell>
          <cell r="P52">
            <v>18</v>
          </cell>
          <cell r="Q52">
            <v>16</v>
          </cell>
          <cell r="R52">
            <v>32</v>
          </cell>
          <cell r="S52">
            <v>32</v>
          </cell>
          <cell r="T52">
            <v>32</v>
          </cell>
          <cell r="U52">
            <v>32</v>
          </cell>
          <cell r="V52">
            <v>32</v>
          </cell>
          <cell r="W52">
            <v>32</v>
          </cell>
        </row>
        <row r="53">
          <cell r="J53">
            <v>160</v>
          </cell>
          <cell r="K53">
            <v>210</v>
          </cell>
          <cell r="S53">
            <v>210</v>
          </cell>
          <cell r="T53">
            <v>210</v>
          </cell>
          <cell r="U53">
            <v>210</v>
          </cell>
        </row>
        <row r="54">
          <cell r="B54">
            <v>60</v>
          </cell>
          <cell r="C54">
            <v>60</v>
          </cell>
          <cell r="D54">
            <v>60</v>
          </cell>
          <cell r="E54">
            <v>60</v>
          </cell>
          <cell r="F54">
            <v>60</v>
          </cell>
          <cell r="G54">
            <v>60</v>
          </cell>
          <cell r="H54">
            <v>60</v>
          </cell>
          <cell r="I54">
            <v>60</v>
          </cell>
          <cell r="J54">
            <v>60</v>
          </cell>
          <cell r="K54">
            <v>60</v>
          </cell>
          <cell r="L54">
            <v>60</v>
          </cell>
          <cell r="M54">
            <v>60</v>
          </cell>
          <cell r="N54">
            <v>60</v>
          </cell>
          <cell r="O54">
            <v>60</v>
          </cell>
          <cell r="P54">
            <v>60</v>
          </cell>
          <cell r="Q54">
            <v>60</v>
          </cell>
          <cell r="R54">
            <v>60</v>
          </cell>
          <cell r="S54">
            <v>60</v>
          </cell>
          <cell r="T54">
            <v>60</v>
          </cell>
          <cell r="U54">
            <v>60</v>
          </cell>
          <cell r="V54">
            <v>60</v>
          </cell>
          <cell r="W54">
            <v>60</v>
          </cell>
          <cell r="X54">
            <v>60</v>
          </cell>
          <cell r="Y54">
            <v>60</v>
          </cell>
        </row>
        <row r="55">
          <cell r="B55">
            <v>114</v>
          </cell>
          <cell r="C55">
            <v>114</v>
          </cell>
          <cell r="D55">
            <v>114</v>
          </cell>
          <cell r="E55">
            <v>114</v>
          </cell>
          <cell r="F55">
            <v>114</v>
          </cell>
          <cell r="G55">
            <v>114</v>
          </cell>
          <cell r="H55">
            <v>114</v>
          </cell>
          <cell r="I55">
            <v>114</v>
          </cell>
          <cell r="J55">
            <v>114</v>
          </cell>
          <cell r="K55">
            <v>114</v>
          </cell>
          <cell r="L55">
            <v>114</v>
          </cell>
          <cell r="M55">
            <v>76</v>
          </cell>
          <cell r="N55">
            <v>76</v>
          </cell>
          <cell r="O55">
            <v>76</v>
          </cell>
          <cell r="P55">
            <v>76</v>
          </cell>
          <cell r="Q55">
            <v>76</v>
          </cell>
          <cell r="R55">
            <v>76</v>
          </cell>
          <cell r="S55">
            <v>76</v>
          </cell>
          <cell r="T55">
            <v>76</v>
          </cell>
          <cell r="U55">
            <v>76</v>
          </cell>
          <cell r="V55">
            <v>76</v>
          </cell>
          <cell r="W55">
            <v>76</v>
          </cell>
          <cell r="X55">
            <v>76</v>
          </cell>
          <cell r="Y55">
            <v>76</v>
          </cell>
        </row>
        <row r="57">
          <cell r="K57">
            <v>16</v>
          </cell>
          <cell r="L57">
            <v>16</v>
          </cell>
          <cell r="M57">
            <v>16</v>
          </cell>
        </row>
        <row r="59">
          <cell r="B59">
            <v>807.40200000000016</v>
          </cell>
          <cell r="C59">
            <v>828.65300000000002</v>
          </cell>
          <cell r="D59">
            <v>850.37799999999993</v>
          </cell>
          <cell r="E59">
            <v>882.50900000000001</v>
          </cell>
          <cell r="F59">
            <v>935.52299999999991</v>
          </cell>
          <cell r="G59">
            <v>998.702</v>
          </cell>
          <cell r="H59">
            <v>1059.048</v>
          </cell>
          <cell r="I59">
            <v>1181.4319999999998</v>
          </cell>
          <cell r="J59">
            <v>1343.4569999999997</v>
          </cell>
          <cell r="K59">
            <v>1429.385</v>
          </cell>
          <cell r="L59">
            <v>1454.3330000000003</v>
          </cell>
          <cell r="M59">
            <v>1463.0370000000003</v>
          </cell>
          <cell r="N59">
            <v>1434.8119999999997</v>
          </cell>
          <cell r="O59">
            <v>1399.6259999999997</v>
          </cell>
          <cell r="P59">
            <v>1370.393</v>
          </cell>
          <cell r="Q59">
            <v>1362.7830000000006</v>
          </cell>
          <cell r="R59">
            <v>1379.0709999999999</v>
          </cell>
          <cell r="S59">
            <v>1431.1029999999998</v>
          </cell>
          <cell r="T59">
            <v>1538.0310000000004</v>
          </cell>
          <cell r="U59">
            <v>1619.2800000000002</v>
          </cell>
          <cell r="V59">
            <v>1679.2020000000002</v>
          </cell>
          <cell r="W59">
            <v>1736.6759999999999</v>
          </cell>
          <cell r="X59">
            <v>1779.828</v>
          </cell>
          <cell r="Y59">
            <v>1825.3170000000002</v>
          </cell>
        </row>
        <row r="72">
          <cell r="B72">
            <v>391</v>
          </cell>
          <cell r="C72">
            <v>341</v>
          </cell>
          <cell r="D72">
            <v>341</v>
          </cell>
          <cell r="E72">
            <v>341</v>
          </cell>
          <cell r="F72">
            <v>335</v>
          </cell>
          <cell r="G72">
            <v>335</v>
          </cell>
          <cell r="H72">
            <v>375</v>
          </cell>
          <cell r="I72">
            <v>375</v>
          </cell>
          <cell r="J72">
            <v>359.27800000000002</v>
          </cell>
          <cell r="K72">
            <v>375</v>
          </cell>
          <cell r="L72">
            <v>375</v>
          </cell>
          <cell r="M72">
            <v>400</v>
          </cell>
          <cell r="N72">
            <v>400</v>
          </cell>
          <cell r="O72">
            <v>400</v>
          </cell>
          <cell r="P72">
            <v>400</v>
          </cell>
          <cell r="Q72">
            <v>400</v>
          </cell>
          <cell r="R72">
            <v>360</v>
          </cell>
          <cell r="S72">
            <v>323</v>
          </cell>
          <cell r="T72">
            <v>326</v>
          </cell>
          <cell r="U72">
            <v>326</v>
          </cell>
          <cell r="V72">
            <v>326</v>
          </cell>
          <cell r="W72">
            <v>320</v>
          </cell>
          <cell r="X72">
            <v>370</v>
          </cell>
          <cell r="Y72">
            <v>376</v>
          </cell>
        </row>
        <row r="73">
          <cell r="B73">
            <v>246</v>
          </cell>
          <cell r="C73">
            <v>233</v>
          </cell>
          <cell r="D73">
            <v>239</v>
          </cell>
          <cell r="E73">
            <v>236</v>
          </cell>
          <cell r="F73">
            <v>236</v>
          </cell>
          <cell r="G73">
            <v>236</v>
          </cell>
          <cell r="H73">
            <v>270</v>
          </cell>
          <cell r="I73">
            <v>334</v>
          </cell>
          <cell r="J73">
            <v>324</v>
          </cell>
          <cell r="K73">
            <v>366</v>
          </cell>
          <cell r="L73">
            <v>369</v>
          </cell>
          <cell r="M73">
            <v>380</v>
          </cell>
          <cell r="N73">
            <v>380</v>
          </cell>
          <cell r="O73">
            <v>345</v>
          </cell>
          <cell r="P73">
            <v>380</v>
          </cell>
          <cell r="Q73">
            <v>374</v>
          </cell>
          <cell r="R73">
            <v>90</v>
          </cell>
          <cell r="S73">
            <v>248</v>
          </cell>
          <cell r="T73">
            <v>306</v>
          </cell>
          <cell r="U73">
            <v>300</v>
          </cell>
          <cell r="V73">
            <v>307</v>
          </cell>
          <cell r="W73">
            <v>253</v>
          </cell>
          <cell r="X73">
            <v>197</v>
          </cell>
          <cell r="Y73">
            <v>65</v>
          </cell>
        </row>
        <row r="74">
          <cell r="B74">
            <v>595</v>
          </cell>
          <cell r="C74">
            <v>516</v>
          </cell>
          <cell r="D74">
            <v>493</v>
          </cell>
          <cell r="E74">
            <v>428</v>
          </cell>
          <cell r="F74">
            <v>416</v>
          </cell>
          <cell r="G74">
            <v>495</v>
          </cell>
          <cell r="H74">
            <v>544</v>
          </cell>
          <cell r="I74">
            <v>636</v>
          </cell>
          <cell r="J74">
            <v>653</v>
          </cell>
          <cell r="K74">
            <v>646</v>
          </cell>
          <cell r="L74">
            <v>651.63599999999997</v>
          </cell>
          <cell r="M74">
            <v>652</v>
          </cell>
          <cell r="N74">
            <v>677</v>
          </cell>
          <cell r="O74">
            <v>667</v>
          </cell>
          <cell r="P74">
            <v>706</v>
          </cell>
          <cell r="Q74">
            <v>644</v>
          </cell>
          <cell r="R74">
            <v>568</v>
          </cell>
          <cell r="S74">
            <v>460</v>
          </cell>
          <cell r="T74">
            <v>555</v>
          </cell>
          <cell r="U74">
            <v>405</v>
          </cell>
          <cell r="V74">
            <v>403</v>
          </cell>
          <cell r="W74">
            <v>368</v>
          </cell>
          <cell r="X74">
            <v>368</v>
          </cell>
          <cell r="Y74">
            <v>366</v>
          </cell>
        </row>
        <row r="75">
          <cell r="B75">
            <v>50</v>
          </cell>
          <cell r="C75">
            <v>50</v>
          </cell>
          <cell r="D75">
            <v>50</v>
          </cell>
          <cell r="E75">
            <v>50</v>
          </cell>
          <cell r="F75">
            <v>50</v>
          </cell>
          <cell r="G75">
            <v>50</v>
          </cell>
          <cell r="H75">
            <v>50</v>
          </cell>
          <cell r="I75">
            <v>50</v>
          </cell>
          <cell r="J75">
            <v>50</v>
          </cell>
          <cell r="K75">
            <v>50</v>
          </cell>
          <cell r="L75">
            <v>50</v>
          </cell>
          <cell r="M75">
            <v>50</v>
          </cell>
          <cell r="N75">
            <v>50</v>
          </cell>
          <cell r="O75">
            <v>50</v>
          </cell>
          <cell r="P75">
            <v>50</v>
          </cell>
          <cell r="Q75">
            <v>50</v>
          </cell>
          <cell r="R75">
            <v>50</v>
          </cell>
          <cell r="S75">
            <v>50</v>
          </cell>
          <cell r="T75">
            <v>50</v>
          </cell>
          <cell r="U75">
            <v>49.998999999999995</v>
          </cell>
          <cell r="V75">
            <v>50</v>
          </cell>
          <cell r="W75">
            <v>50</v>
          </cell>
          <cell r="X75">
            <v>50</v>
          </cell>
          <cell r="Y75">
            <v>50</v>
          </cell>
        </row>
        <row r="76">
          <cell r="N76">
            <v>521.9</v>
          </cell>
          <cell r="O76">
            <v>394.3</v>
          </cell>
          <cell r="P76">
            <v>555</v>
          </cell>
          <cell r="Q76">
            <v>555</v>
          </cell>
          <cell r="R76">
            <v>19.7</v>
          </cell>
          <cell r="S76">
            <v>66.8</v>
          </cell>
          <cell r="V76">
            <v>121</v>
          </cell>
          <cell r="W76">
            <v>95</v>
          </cell>
          <cell r="Y76">
            <v>8.5</v>
          </cell>
        </row>
      </sheetData>
      <sheetData sheetId="17">
        <row r="64">
          <cell r="B64">
            <v>1024.5120000000002</v>
          </cell>
          <cell r="C64">
            <v>1038.511</v>
          </cell>
          <cell r="D64">
            <v>1050.511</v>
          </cell>
          <cell r="E64">
            <v>1040.511</v>
          </cell>
          <cell r="F64">
            <v>1048.508</v>
          </cell>
          <cell r="G64">
            <v>1047.5070000000001</v>
          </cell>
          <cell r="H64">
            <v>1029.79</v>
          </cell>
          <cell r="I64">
            <v>1011.789</v>
          </cell>
          <cell r="J64">
            <v>1013.519</v>
          </cell>
          <cell r="K64">
            <v>1014.516</v>
          </cell>
          <cell r="L64">
            <v>1009.516</v>
          </cell>
          <cell r="M64">
            <v>1007.5170000000001</v>
          </cell>
          <cell r="N64">
            <v>1006.514</v>
          </cell>
          <cell r="O64">
            <v>1009.186</v>
          </cell>
          <cell r="P64">
            <v>993.79200000000003</v>
          </cell>
          <cell r="Q64">
            <v>980.79399999999998</v>
          </cell>
          <cell r="R64">
            <v>986.79100000000005</v>
          </cell>
          <cell r="S64">
            <v>1000.794</v>
          </cell>
          <cell r="T64">
            <v>1008.793</v>
          </cell>
          <cell r="U64">
            <v>1012.792</v>
          </cell>
          <cell r="V64">
            <v>1015.788</v>
          </cell>
          <cell r="W64">
            <v>1016.51</v>
          </cell>
          <cell r="X64">
            <v>997.51200000000006</v>
          </cell>
          <cell r="Y64">
            <v>999.51099999999997</v>
          </cell>
        </row>
        <row r="65">
          <cell r="B65">
            <v>925.52800000000002</v>
          </cell>
          <cell r="C65">
            <v>903.62300000000005</v>
          </cell>
          <cell r="D65">
            <v>883.39100000000008</v>
          </cell>
          <cell r="E65">
            <v>869.62599999999998</v>
          </cell>
          <cell r="F65">
            <v>865.51700000000005</v>
          </cell>
          <cell r="G65">
            <v>880.6339999999999</v>
          </cell>
          <cell r="H65">
            <v>932.40499999999997</v>
          </cell>
          <cell r="I65">
            <v>1055.4099999999999</v>
          </cell>
          <cell r="J65">
            <v>1126.327</v>
          </cell>
          <cell r="K65">
            <v>1170.8009999999999</v>
          </cell>
          <cell r="L65">
            <v>1199.0729999999999</v>
          </cell>
          <cell r="M65">
            <v>1206.6760000000002</v>
          </cell>
          <cell r="N65">
            <v>1191.1349999999998</v>
          </cell>
          <cell r="O65">
            <v>1142.7230000000002</v>
          </cell>
          <cell r="P65">
            <v>1121.9720000000004</v>
          </cell>
          <cell r="Q65">
            <v>1102.011</v>
          </cell>
          <cell r="R65">
            <v>1082.6210000000001</v>
          </cell>
          <cell r="S65">
            <v>1122.482</v>
          </cell>
          <cell r="T65">
            <v>1116.2479999999998</v>
          </cell>
          <cell r="U65">
            <v>1098.2240000000002</v>
          </cell>
          <cell r="V65">
            <v>1050.7950000000001</v>
          </cell>
          <cell r="W65">
            <v>976.20499999999993</v>
          </cell>
          <cell r="X65">
            <v>926.505</v>
          </cell>
          <cell r="Y65">
            <v>871.41199999999981</v>
          </cell>
        </row>
        <row r="66">
          <cell r="B66">
            <v>2768.6979999999999</v>
          </cell>
          <cell r="C66">
            <v>2701.0389999999998</v>
          </cell>
          <cell r="D66">
            <v>2575.3649999999993</v>
          </cell>
          <cell r="E66">
            <v>2491.9500000000003</v>
          </cell>
          <cell r="F66">
            <v>2552.8799999999997</v>
          </cell>
          <cell r="G66">
            <v>2731.5869999999995</v>
          </cell>
          <cell r="H66">
            <v>2962.9270000000006</v>
          </cell>
          <cell r="I66">
            <v>3731.779</v>
          </cell>
          <cell r="J66">
            <v>4363.3940000000002</v>
          </cell>
          <cell r="K66">
            <v>4810.5779999999995</v>
          </cell>
          <cell r="L66">
            <v>5135.7800000000007</v>
          </cell>
          <cell r="M66">
            <v>5312.47</v>
          </cell>
          <cell r="N66">
            <v>5325.1259999999993</v>
          </cell>
          <cell r="O66">
            <v>5089.5229999999992</v>
          </cell>
          <cell r="P66">
            <v>5104.7060000000001</v>
          </cell>
          <cell r="Q66">
            <v>5011.1919999999991</v>
          </cell>
          <cell r="R66">
            <v>4949.2290000000003</v>
          </cell>
          <cell r="S66">
            <v>5377.3210000000008</v>
          </cell>
          <cell r="T66">
            <v>5452.85</v>
          </cell>
          <cell r="U66">
            <v>5372.7260000000006</v>
          </cell>
          <cell r="V66">
            <v>5024.6309999999994</v>
          </cell>
          <cell r="W66">
            <v>4484.8199999999988</v>
          </cell>
          <cell r="X66">
            <v>4104.8959999999997</v>
          </cell>
          <cell r="Y66">
            <v>3637.79</v>
          </cell>
        </row>
        <row r="68">
          <cell r="B68">
            <v>114</v>
          </cell>
          <cell r="C68">
            <v>113</v>
          </cell>
          <cell r="D68">
            <v>108.5</v>
          </cell>
          <cell r="E68">
            <v>106</v>
          </cell>
          <cell r="F68">
            <v>106.5</v>
          </cell>
          <cell r="G68">
            <v>110</v>
          </cell>
          <cell r="H68">
            <v>117</v>
          </cell>
          <cell r="I68">
            <v>132</v>
          </cell>
          <cell r="J68">
            <v>149.5</v>
          </cell>
          <cell r="K68">
            <v>160.5</v>
          </cell>
          <cell r="L68">
            <v>167.5</v>
          </cell>
          <cell r="M68">
            <v>172.5</v>
          </cell>
          <cell r="N68">
            <v>174</v>
          </cell>
          <cell r="O68">
            <v>168</v>
          </cell>
          <cell r="P68">
            <v>170</v>
          </cell>
          <cell r="Q68">
            <v>169</v>
          </cell>
          <cell r="R68">
            <v>166</v>
          </cell>
          <cell r="S68">
            <v>178</v>
          </cell>
          <cell r="T68">
            <v>185</v>
          </cell>
          <cell r="U68">
            <v>179</v>
          </cell>
          <cell r="V68">
            <v>167.5</v>
          </cell>
          <cell r="W68">
            <v>152.5</v>
          </cell>
          <cell r="X68">
            <v>142.5</v>
          </cell>
          <cell r="Y68">
            <v>132</v>
          </cell>
        </row>
        <row r="72">
          <cell r="C72">
            <v>20</v>
          </cell>
          <cell r="D72">
            <v>20</v>
          </cell>
          <cell r="E72">
            <v>20</v>
          </cell>
          <cell r="H72">
            <v>4</v>
          </cell>
          <cell r="I72">
            <v>69</v>
          </cell>
          <cell r="J72">
            <v>69</v>
          </cell>
          <cell r="K72">
            <v>69</v>
          </cell>
          <cell r="L72">
            <v>69</v>
          </cell>
          <cell r="M72">
            <v>69</v>
          </cell>
          <cell r="N72">
            <v>69</v>
          </cell>
          <cell r="O72">
            <v>69</v>
          </cell>
          <cell r="P72">
            <v>69</v>
          </cell>
          <cell r="Q72">
            <v>69</v>
          </cell>
          <cell r="R72">
            <v>69</v>
          </cell>
          <cell r="S72">
            <v>94</v>
          </cell>
          <cell r="T72">
            <v>94</v>
          </cell>
          <cell r="U72">
            <v>94</v>
          </cell>
          <cell r="V72">
            <v>94</v>
          </cell>
          <cell r="W72">
            <v>34</v>
          </cell>
          <cell r="X72">
            <v>20</v>
          </cell>
          <cell r="Y72">
            <v>20</v>
          </cell>
        </row>
        <row r="73">
          <cell r="B73">
            <v>60</v>
          </cell>
          <cell r="C73">
            <v>9</v>
          </cell>
          <cell r="D73">
            <v>9</v>
          </cell>
          <cell r="E73">
            <v>9</v>
          </cell>
          <cell r="F73">
            <v>9</v>
          </cell>
          <cell r="G73">
            <v>9</v>
          </cell>
          <cell r="H73">
            <v>9</v>
          </cell>
          <cell r="I73">
            <v>29</v>
          </cell>
          <cell r="J73">
            <v>91</v>
          </cell>
          <cell r="K73">
            <v>153</v>
          </cell>
          <cell r="L73">
            <v>191</v>
          </cell>
          <cell r="M73">
            <v>202</v>
          </cell>
          <cell r="N73">
            <v>183</v>
          </cell>
          <cell r="O73">
            <v>166</v>
          </cell>
          <cell r="P73">
            <v>139</v>
          </cell>
          <cell r="Q73">
            <v>142</v>
          </cell>
          <cell r="R73">
            <v>165</v>
          </cell>
          <cell r="S73">
            <v>233</v>
          </cell>
          <cell r="T73">
            <v>234</v>
          </cell>
          <cell r="U73">
            <v>194</v>
          </cell>
          <cell r="V73">
            <v>178</v>
          </cell>
          <cell r="W73">
            <v>165</v>
          </cell>
          <cell r="X73">
            <v>173</v>
          </cell>
          <cell r="Y73">
            <v>180</v>
          </cell>
        </row>
        <row r="74">
          <cell r="B74">
            <v>30</v>
          </cell>
          <cell r="C74">
            <v>20</v>
          </cell>
          <cell r="D74">
            <v>15</v>
          </cell>
          <cell r="E74">
            <v>15</v>
          </cell>
          <cell r="G74">
            <v>5</v>
          </cell>
          <cell r="H74">
            <v>5</v>
          </cell>
          <cell r="I74">
            <v>15</v>
          </cell>
          <cell r="J74">
            <v>15</v>
          </cell>
          <cell r="K74">
            <v>23</v>
          </cell>
          <cell r="L74">
            <v>23</v>
          </cell>
          <cell r="M74">
            <v>43</v>
          </cell>
          <cell r="N74">
            <v>13</v>
          </cell>
          <cell r="O74">
            <v>43</v>
          </cell>
          <cell r="P74">
            <v>42</v>
          </cell>
          <cell r="Q74">
            <v>25</v>
          </cell>
          <cell r="R74">
            <v>83</v>
          </cell>
          <cell r="S74">
            <v>85</v>
          </cell>
          <cell r="T74">
            <v>30</v>
          </cell>
          <cell r="U74">
            <v>123</v>
          </cell>
          <cell r="V74">
            <v>75</v>
          </cell>
          <cell r="W74">
            <v>134</v>
          </cell>
          <cell r="X74">
            <v>85</v>
          </cell>
          <cell r="Y74">
            <v>98</v>
          </cell>
        </row>
        <row r="76">
          <cell r="B76">
            <v>500</v>
          </cell>
          <cell r="C76">
            <v>500</v>
          </cell>
          <cell r="D76">
            <v>77.5</v>
          </cell>
          <cell r="E76">
            <v>151.30000000000001</v>
          </cell>
          <cell r="F76">
            <v>156</v>
          </cell>
          <cell r="G76">
            <v>96.9</v>
          </cell>
          <cell r="H76">
            <v>500</v>
          </cell>
          <cell r="I76">
            <v>273.39999999999998</v>
          </cell>
          <cell r="J76">
            <v>500</v>
          </cell>
          <cell r="K76">
            <v>500</v>
          </cell>
          <cell r="L76">
            <v>500</v>
          </cell>
          <cell r="M76">
            <v>65.8</v>
          </cell>
          <cell r="N76">
            <v>55</v>
          </cell>
          <cell r="O76">
            <v>55</v>
          </cell>
          <cell r="P76">
            <v>55</v>
          </cell>
          <cell r="Q76">
            <v>55</v>
          </cell>
          <cell r="R76">
            <v>55</v>
          </cell>
          <cell r="S76">
            <v>55</v>
          </cell>
          <cell r="T76">
            <v>224</v>
          </cell>
          <cell r="U76">
            <v>178.9</v>
          </cell>
          <cell r="V76">
            <v>55</v>
          </cell>
          <cell r="W76">
            <v>55</v>
          </cell>
          <cell r="X76">
            <v>349.3</v>
          </cell>
          <cell r="Y76">
            <v>55</v>
          </cell>
        </row>
      </sheetData>
      <sheetData sheetId="18">
        <row r="7">
          <cell r="B7">
            <v>54.18</v>
          </cell>
          <cell r="C7">
            <v>54.18</v>
          </cell>
          <cell r="D7">
            <v>50.25</v>
          </cell>
          <cell r="E7">
            <v>49.91</v>
          </cell>
          <cell r="F7">
            <v>48.18</v>
          </cell>
          <cell r="G7">
            <v>49.55</v>
          </cell>
          <cell r="H7">
            <v>51.59</v>
          </cell>
          <cell r="I7">
            <v>65.84</v>
          </cell>
          <cell r="J7">
            <v>61.49</v>
          </cell>
          <cell r="K7">
            <v>72.44</v>
          </cell>
          <cell r="L7">
            <v>73.67</v>
          </cell>
          <cell r="M7">
            <v>71.67</v>
          </cell>
          <cell r="N7">
            <v>67.040000000000006</v>
          </cell>
          <cell r="O7">
            <v>58.57</v>
          </cell>
          <cell r="P7">
            <v>61.04</v>
          </cell>
          <cell r="Q7">
            <v>62.82</v>
          </cell>
          <cell r="R7">
            <v>54.05</v>
          </cell>
          <cell r="S7">
            <v>64.38</v>
          </cell>
          <cell r="T7">
            <v>72.959999999999994</v>
          </cell>
          <cell r="U7">
            <v>69</v>
          </cell>
          <cell r="V7">
            <v>63.26</v>
          </cell>
          <cell r="W7">
            <v>57.67</v>
          </cell>
          <cell r="X7">
            <v>53.58</v>
          </cell>
          <cell r="Y7">
            <v>44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DUFERCO_HELLAS</v>
          </cell>
        </row>
        <row r="12">
          <cell r="A12" t="str">
            <v>EFT_SLOVENIA</v>
          </cell>
        </row>
        <row r="13">
          <cell r="A13" t="str">
            <v>ELPEDISON</v>
          </cell>
        </row>
        <row r="14">
          <cell r="A14" t="str">
            <v>ENSCO-AG-ST</v>
          </cell>
        </row>
        <row r="15">
          <cell r="A15" t="str">
            <v>EUNICE_TRADING</v>
          </cell>
        </row>
        <row r="16">
          <cell r="A16" t="str">
            <v>FORENA</v>
          </cell>
        </row>
        <row r="17">
          <cell r="A17" t="str">
            <v>GEN-I-ATHENS</v>
          </cell>
        </row>
        <row r="18">
          <cell r="A18" t="str">
            <v>GREENENV</v>
          </cell>
        </row>
        <row r="19">
          <cell r="A19" t="str">
            <v>HERON</v>
          </cell>
        </row>
        <row r="20">
          <cell r="A20" t="str">
            <v>HSE</v>
          </cell>
        </row>
        <row r="21">
          <cell r="A21" t="str">
            <v>INACCESS</v>
          </cell>
        </row>
        <row r="22">
          <cell r="A22" t="str">
            <v>INTERENERGO</v>
          </cell>
        </row>
        <row r="23">
          <cell r="A23" t="str">
            <v>KEN</v>
          </cell>
        </row>
        <row r="24">
          <cell r="A24" t="str">
            <v>KORINTHOS_POWER</v>
          </cell>
        </row>
        <row r="25">
          <cell r="A25" t="str">
            <v>LIG_MEGALOPOLIS</v>
          </cell>
        </row>
        <row r="26">
          <cell r="A26" t="str">
            <v>LIG_MELITIS</v>
          </cell>
        </row>
        <row r="27">
          <cell r="A27" t="str">
            <v>MOH</v>
          </cell>
        </row>
        <row r="28">
          <cell r="A28" t="str">
            <v>MYTILINEOS</v>
          </cell>
        </row>
        <row r="29">
          <cell r="A29" t="str">
            <v>NRG_TRADING_HOUS</v>
          </cell>
        </row>
        <row r="30">
          <cell r="A30" t="str">
            <v>OPTIMUS_ENERGY</v>
          </cell>
        </row>
        <row r="31">
          <cell r="A31" t="str">
            <v>PPC</v>
          </cell>
        </row>
        <row r="32">
          <cell r="A32" t="str">
            <v>RENOPTIPOWER</v>
          </cell>
        </row>
        <row r="33">
          <cell r="A33" t="str">
            <v>SENTRADE</v>
          </cell>
        </row>
        <row r="34">
          <cell r="A34" t="str">
            <v>SOLARENERGY</v>
          </cell>
        </row>
        <row r="35">
          <cell r="A35" t="str">
            <v>STATKRAFT-DE1</v>
          </cell>
        </row>
        <row r="36">
          <cell r="A36" t="str">
            <v>SUSAKI_POWER</v>
          </cell>
        </row>
        <row r="37">
          <cell r="A37" t="str">
            <v>TERNA_ENERGY</v>
          </cell>
        </row>
        <row r="38">
          <cell r="A38" t="str">
            <v>VIENER</v>
          </cell>
        </row>
        <row r="39">
          <cell r="A39" t="str">
            <v>VIOLAR</v>
          </cell>
        </row>
        <row r="40">
          <cell r="A40" t="str">
            <v>VOLTERRA</v>
          </cell>
        </row>
        <row r="41">
          <cell r="A41" t="str">
            <v>VOLTON</v>
          </cell>
        </row>
        <row r="42">
          <cell r="A42" t="str">
            <v>WATT_AND_VOLT</v>
          </cell>
        </row>
        <row r="43">
          <cell r="A43" t="str">
            <v>WOOTIS</v>
          </cell>
        </row>
        <row r="44">
          <cell r="A44" t="str">
            <v>COUPLING_CBS</v>
          </cell>
        </row>
        <row r="49">
          <cell r="A49" t="str">
            <v>ADMIE</v>
          </cell>
        </row>
        <row r="50">
          <cell r="A50" t="str">
            <v>ALPIQ_ENERGY</v>
          </cell>
        </row>
        <row r="51">
          <cell r="A51" t="str">
            <v>ATTIKI_GSC</v>
          </cell>
        </row>
        <row r="52">
          <cell r="A52" t="str">
            <v>AYEN_ENERGIJA</v>
          </cell>
        </row>
        <row r="53">
          <cell r="A53" t="str">
            <v>CEZ_AS</v>
          </cell>
        </row>
        <row r="54">
          <cell r="A54" t="str">
            <v>DANSKECOM</v>
          </cell>
        </row>
        <row r="55">
          <cell r="A55" t="str">
            <v>ELINOIL</v>
          </cell>
        </row>
        <row r="56">
          <cell r="A56" t="str">
            <v>ELPEDISON</v>
          </cell>
        </row>
        <row r="57">
          <cell r="A57" t="str">
            <v>ELTA</v>
          </cell>
        </row>
        <row r="58">
          <cell r="A58" t="str">
            <v>ENSCO-AG-ST</v>
          </cell>
        </row>
        <row r="59">
          <cell r="A59" t="str">
            <v>EPA_THESS</v>
          </cell>
        </row>
        <row r="60">
          <cell r="A60" t="str">
            <v>EUNICE_TRADING</v>
          </cell>
        </row>
        <row r="61">
          <cell r="A61" t="str">
            <v>GEN-I-ATHENS</v>
          </cell>
        </row>
        <row r="62">
          <cell r="A62" t="str">
            <v>GREENENV</v>
          </cell>
        </row>
        <row r="63">
          <cell r="A63" t="str">
            <v>HERON</v>
          </cell>
        </row>
        <row r="64">
          <cell r="A64" t="str">
            <v>HSE</v>
          </cell>
        </row>
        <row r="65">
          <cell r="A65" t="str">
            <v>KEN</v>
          </cell>
        </row>
        <row r="66">
          <cell r="A66" t="str">
            <v>KVMARKOUSA</v>
          </cell>
        </row>
        <row r="67">
          <cell r="A67" t="str">
            <v>LE_TRADING</v>
          </cell>
        </row>
        <row r="68">
          <cell r="A68" t="str">
            <v>LIG_MEGALOPOLIS</v>
          </cell>
        </row>
        <row r="69">
          <cell r="A69" t="str">
            <v>LIG_MELITIS</v>
          </cell>
        </row>
        <row r="70">
          <cell r="A70" t="str">
            <v>MYTILINEOS</v>
          </cell>
        </row>
        <row r="71">
          <cell r="A71" t="str">
            <v>NRG_TRADING_HOUS</v>
          </cell>
        </row>
        <row r="72">
          <cell r="A72" t="str">
            <v>OTEESTATE</v>
          </cell>
        </row>
        <row r="73">
          <cell r="A73" t="str">
            <v>PETROGAZ</v>
          </cell>
        </row>
        <row r="74">
          <cell r="A74" t="str">
            <v>PPC</v>
          </cell>
        </row>
        <row r="75">
          <cell r="A75" t="str">
            <v>SOLARENERGY</v>
          </cell>
        </row>
        <row r="76">
          <cell r="A76" t="str">
            <v>STATKRAFT-DE1</v>
          </cell>
        </row>
        <row r="77">
          <cell r="A77" t="str">
            <v>VIENER</v>
          </cell>
        </row>
        <row r="78">
          <cell r="A78" t="str">
            <v>VIOLAR</v>
          </cell>
        </row>
        <row r="79">
          <cell r="A79" t="str">
            <v>VOLTERRA</v>
          </cell>
        </row>
        <row r="80">
          <cell r="A80" t="str">
            <v>VOLTON</v>
          </cell>
        </row>
        <row r="81">
          <cell r="A81" t="str">
            <v>WATT_AND_VOLT</v>
          </cell>
        </row>
        <row r="82">
          <cell r="A82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44240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44236</v>
          </cell>
        </row>
        <row r="4">
          <cell r="B4">
            <v>44236</v>
          </cell>
        </row>
        <row r="5">
          <cell r="B5">
            <v>44236</v>
          </cell>
        </row>
        <row r="6">
          <cell r="B6">
            <v>44236</v>
          </cell>
        </row>
        <row r="7">
          <cell r="B7">
            <v>44236</v>
          </cell>
        </row>
        <row r="8">
          <cell r="B8">
            <v>44236</v>
          </cell>
        </row>
        <row r="9">
          <cell r="B9">
            <v>44236</v>
          </cell>
        </row>
        <row r="10">
          <cell r="B10">
            <v>44236</v>
          </cell>
        </row>
        <row r="11">
          <cell r="B11">
            <v>44236</v>
          </cell>
        </row>
        <row r="12">
          <cell r="B12">
            <v>44236</v>
          </cell>
        </row>
        <row r="13">
          <cell r="B13">
            <v>44236</v>
          </cell>
        </row>
        <row r="14">
          <cell r="B14">
            <v>44236</v>
          </cell>
        </row>
        <row r="15">
          <cell r="B15">
            <v>44236</v>
          </cell>
        </row>
        <row r="16">
          <cell r="B16">
            <v>44236</v>
          </cell>
        </row>
      </sheetData>
      <sheetData sheetId="41">
        <row r="2">
          <cell r="C2">
            <v>44241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584.66660000000002</v>
          </cell>
          <cell r="J12">
            <v>584.66700000000003</v>
          </cell>
          <cell r="K12">
            <v>584.66700000000003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275.82420000000002</v>
          </cell>
          <cell r="J13">
            <v>275.82400000000001</v>
          </cell>
          <cell r="K13">
            <v>275.82400000000001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64.608000000000004</v>
          </cell>
          <cell r="J21">
            <v>64.608000000000004</v>
          </cell>
          <cell r="K21">
            <v>64.608000000000004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20.3</v>
          </cell>
          <cell r="J22">
            <v>20.3</v>
          </cell>
          <cell r="K22">
            <v>20.3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40.322899999999997</v>
          </cell>
          <cell r="J23">
            <v>40.323</v>
          </cell>
          <cell r="K23">
            <v>40.323</v>
          </cell>
        </row>
        <row r="24">
          <cell r="C24" t="str">
            <v>MOH_BZ01_NDR_SA_C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9.4</v>
          </cell>
          <cell r="J24">
            <v>9.4</v>
          </cell>
          <cell r="K24">
            <v>9.4</v>
          </cell>
        </row>
        <row r="25">
          <cell r="C25" t="str">
            <v>MYTILINEOS_BZ01_NDR_SA_N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177.37639999999999</v>
          </cell>
          <cell r="J25">
            <v>177.376</v>
          </cell>
          <cell r="K25">
            <v>177.376</v>
          </cell>
        </row>
        <row r="26">
          <cell r="C26" t="str">
            <v>MYTILINEOS_BZ01_NDR_SA_C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109.85299999999999</v>
          </cell>
          <cell r="J26">
            <v>109.85299999999999</v>
          </cell>
          <cell r="K26">
            <v>109.85299999999999</v>
          </cell>
        </row>
        <row r="27">
          <cell r="C27" t="str">
            <v>ELPEDISON_BZ01_NDR_SA_N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138.80000000000001</v>
          </cell>
          <cell r="J27">
            <v>138.80000000000001</v>
          </cell>
          <cell r="K27">
            <v>138.80000000000001</v>
          </cell>
        </row>
        <row r="28">
          <cell r="C28" t="str">
            <v>ELPEDISON_BZ01_NDR_SA_C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90.4</v>
          </cell>
          <cell r="J28">
            <v>90.4</v>
          </cell>
          <cell r="K28">
            <v>90.4</v>
          </cell>
        </row>
        <row r="29">
          <cell r="C29" t="str">
            <v>VIOLAR_BZ01_NDR_SA_N</v>
          </cell>
          <cell r="D29" t="str">
            <v>29XVIOLARSA----O</v>
          </cell>
          <cell r="E29" t="str">
            <v>VIOLAR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</v>
          </cell>
          <cell r="J29">
            <v>1</v>
          </cell>
          <cell r="K29">
            <v>1</v>
          </cell>
        </row>
        <row r="30">
          <cell r="C30" t="str">
            <v>FOSETEK_BZ01_NDR_SA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SEDP</v>
          </cell>
          <cell r="H30" t="str">
            <v>N/A</v>
          </cell>
          <cell r="I30">
            <v>39.688400000000001</v>
          </cell>
          <cell r="J30">
            <v>39.688000000000002</v>
          </cell>
          <cell r="K30">
            <v>39.688000000000002</v>
          </cell>
        </row>
        <row r="31">
          <cell r="C31" t="str">
            <v>FOSETEK_BZ01_NDR_NA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SPHE</v>
          </cell>
          <cell r="H31" t="str">
            <v>N/A</v>
          </cell>
          <cell r="I31">
            <v>5.5039999999999996</v>
          </cell>
          <cell r="J31">
            <v>5.5039999999999996</v>
          </cell>
          <cell r="K31">
            <v>5.5039999999999996</v>
          </cell>
        </row>
      </sheetData>
      <sheetData sheetId="43">
        <row r="2">
          <cell r="C2">
            <v>44238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MOH_BZ01_NDR_SA_C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MYTILINEOS_BZ01_NDR_SA_N</v>
          </cell>
          <cell r="C31" t="str">
            <v>MYTILINEOS</v>
          </cell>
          <cell r="D31">
            <v>1</v>
          </cell>
          <cell r="E31" t="b">
            <v>1</v>
          </cell>
        </row>
        <row r="32">
          <cell r="B32" t="str">
            <v>MYTILINEOS_BZ01_NDR_SA_C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ELPEDISON_BZ01_NDR_SA_N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ELPEDISON_BZ01_NDR_SA_C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VIOLAR_BZ01_NDR_SA_N</v>
          </cell>
          <cell r="C35" t="str">
            <v>VIOLAR</v>
          </cell>
          <cell r="D35">
            <v>1</v>
          </cell>
          <cell r="E35" t="b">
            <v>0</v>
          </cell>
        </row>
        <row r="36">
          <cell r="B36" t="str">
            <v>FOSETEK_BZ01_NDR_SA</v>
          </cell>
          <cell r="C36" t="str">
            <v>DAPEEP</v>
          </cell>
          <cell r="D36">
            <v>1</v>
          </cell>
          <cell r="E36" t="b">
            <v>0</v>
          </cell>
        </row>
        <row r="37">
          <cell r="B37" t="str">
            <v>FOSETEK_BZ01_NDR_NA</v>
          </cell>
          <cell r="C37" t="str">
            <v>DAPEEP</v>
          </cell>
          <cell r="D37">
            <v>1</v>
          </cell>
          <cell r="E37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nziogos@dapeep.gr;tpsonis@dapeep.gr;msoulinari@dapeep.gr;aroinioti@dapeep.gr;dmitropoulos@dapeep.gr;dmitropoulos@dapeep.gr;tpsonis@dapeep.gr;aroinioti@dapeep.gr;esamonaki@dapeep.gr;msoulinari@dapeep.gr</v>
          </cell>
          <cell r="S12" t="str">
            <v>nziogos@dapeep.gr;esamonaki@dapeep.gr;tpsonis@dapeep.gr;aroinioti@dapeep.gr</v>
          </cell>
          <cell r="T12" t="str">
            <v>aantoniou@dapeep.gr;plilis@dapeep.gr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SUP+RES_AGR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44240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5422.7379999999994</v>
      </c>
      <c r="C4" s="18">
        <v>5305.1730000000007</v>
      </c>
      <c r="D4" s="18">
        <v>4739.2780000000012</v>
      </c>
      <c r="E4" s="18">
        <v>4703.4090000000006</v>
      </c>
      <c r="F4" s="18">
        <v>4738.4229999999998</v>
      </c>
      <c r="G4" s="18">
        <v>4880.601999999999</v>
      </c>
      <c r="H4" s="18">
        <v>5560.1219999999994</v>
      </c>
      <c r="I4" s="18">
        <v>6317.3930000000018</v>
      </c>
      <c r="J4" s="18">
        <v>7327.7399999999989</v>
      </c>
      <c r="K4" s="18">
        <v>7901.3949999999986</v>
      </c>
      <c r="L4" s="18">
        <v>8294.8690000000006</v>
      </c>
      <c r="M4" s="18">
        <v>8078.9369999999999</v>
      </c>
      <c r="N4" s="18">
        <v>8016.8039999999992</v>
      </c>
      <c r="O4" s="18">
        <v>7742.4139999999998</v>
      </c>
      <c r="P4" s="18">
        <v>7695.4699999999993</v>
      </c>
      <c r="Q4" s="18">
        <v>7553.9969999999985</v>
      </c>
      <c r="R4" s="18">
        <v>7556.6710000000003</v>
      </c>
      <c r="S4" s="18">
        <v>8145.5640000000012</v>
      </c>
      <c r="T4" s="18">
        <v>8344.8590000000022</v>
      </c>
      <c r="U4" s="18">
        <v>8252.643</v>
      </c>
      <c r="V4" s="18">
        <v>7660.7519999999986</v>
      </c>
      <c r="W4" s="18">
        <v>7017.9860000000008</v>
      </c>
      <c r="X4" s="18">
        <v>6798.7280000000019</v>
      </c>
      <c r="Y4" s="18">
        <v>5993.7169999999996</v>
      </c>
      <c r="Z4" s="19"/>
      <c r="AA4" s="20">
        <f>SUM(B4:Z4)</f>
        <v>164049.68400000004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54.18</v>
      </c>
      <c r="C7" s="28">
        <v>54.18</v>
      </c>
      <c r="D7" s="28">
        <v>50.25</v>
      </c>
      <c r="E7" s="28">
        <v>49.91</v>
      </c>
      <c r="F7" s="28">
        <v>48.18</v>
      </c>
      <c r="G7" s="28">
        <v>49.55</v>
      </c>
      <c r="H7" s="28">
        <v>51.59</v>
      </c>
      <c r="I7" s="28">
        <v>65.84</v>
      </c>
      <c r="J7" s="28">
        <v>61.49</v>
      </c>
      <c r="K7" s="28">
        <v>72.44</v>
      </c>
      <c r="L7" s="28">
        <v>73.67</v>
      </c>
      <c r="M7" s="28">
        <v>71.67</v>
      </c>
      <c r="N7" s="28">
        <v>67.040000000000006</v>
      </c>
      <c r="O7" s="28">
        <v>58.57</v>
      </c>
      <c r="P7" s="28">
        <v>61.04</v>
      </c>
      <c r="Q7" s="28">
        <v>62.82</v>
      </c>
      <c r="R7" s="28">
        <v>54.05</v>
      </c>
      <c r="S7" s="28">
        <v>64.38</v>
      </c>
      <c r="T7" s="28">
        <v>72.959999999999994</v>
      </c>
      <c r="U7" s="28">
        <v>69</v>
      </c>
      <c r="V7" s="28">
        <v>63.26</v>
      </c>
      <c r="W7" s="28">
        <v>57.67</v>
      </c>
      <c r="X7" s="28">
        <v>53.58</v>
      </c>
      <c r="Y7" s="28">
        <v>44</v>
      </c>
      <c r="Z7" s="29"/>
      <c r="AA7" s="30">
        <f>IF(SUM(GR_MAINLAND_MCP_SUM_SELL)&lt;&gt;0,AVERAGEIF(GR_MAINLAND_MCP_SUM_SELL,"&lt;&gt;"""),"")</f>
        <v>59.638333333333328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654</v>
      </c>
      <c r="C10" s="42">
        <v>654</v>
      </c>
      <c r="D10" s="42">
        <v>654</v>
      </c>
      <c r="E10" s="42">
        <v>654</v>
      </c>
      <c r="F10" s="42">
        <v>654</v>
      </c>
      <c r="G10" s="42">
        <v>654</v>
      </c>
      <c r="H10" s="42">
        <v>654</v>
      </c>
      <c r="I10" s="42">
        <v>654</v>
      </c>
      <c r="J10" s="42">
        <v>654</v>
      </c>
      <c r="K10" s="42">
        <v>654</v>
      </c>
      <c r="L10" s="42">
        <v>654</v>
      </c>
      <c r="M10" s="42">
        <v>654</v>
      </c>
      <c r="N10" s="42">
        <v>654</v>
      </c>
      <c r="O10" s="42">
        <v>654</v>
      </c>
      <c r="P10" s="42">
        <v>654</v>
      </c>
      <c r="Q10" s="42">
        <v>654</v>
      </c>
      <c r="R10" s="42">
        <v>654</v>
      </c>
      <c r="S10" s="42">
        <v>654</v>
      </c>
      <c r="T10" s="42">
        <v>654</v>
      </c>
      <c r="U10" s="42">
        <v>654</v>
      </c>
      <c r="V10" s="42">
        <v>654</v>
      </c>
      <c r="W10" s="42">
        <v>654</v>
      </c>
      <c r="X10" s="42">
        <v>654</v>
      </c>
      <c r="Y10" s="42">
        <v>654</v>
      </c>
      <c r="Z10" s="43"/>
      <c r="AA10" s="44">
        <f>SUM(B10:Z10)</f>
        <v>15696</v>
      </c>
    </row>
    <row r="11" spans="1:27" ht="24.95" customHeight="1" x14ac:dyDescent="0.2">
      <c r="A11" s="45" t="s">
        <v>7</v>
      </c>
      <c r="B11" s="46">
        <v>1720.3360000000002</v>
      </c>
      <c r="C11" s="47">
        <v>1723.52</v>
      </c>
      <c r="D11" s="47">
        <v>1152.9000000000001</v>
      </c>
      <c r="E11" s="47">
        <v>1152.9000000000001</v>
      </c>
      <c r="F11" s="47">
        <v>1152.9000000000001</v>
      </c>
      <c r="G11" s="47">
        <v>1152.9000000000001</v>
      </c>
      <c r="H11" s="47">
        <v>1649.0740000000001</v>
      </c>
      <c r="I11" s="47">
        <v>2135.9609999999998</v>
      </c>
      <c r="J11" s="47">
        <v>2081.0050000000001</v>
      </c>
      <c r="K11" s="47">
        <v>2370.0100000000002</v>
      </c>
      <c r="L11" s="47">
        <v>3224.9</v>
      </c>
      <c r="M11" s="47">
        <v>2873.9</v>
      </c>
      <c r="N11" s="47">
        <v>2336.0919999999996</v>
      </c>
      <c r="O11" s="47">
        <v>2235.4879999999998</v>
      </c>
      <c r="P11" s="47">
        <v>2355.0770000000002</v>
      </c>
      <c r="Q11" s="47">
        <v>2378.2139999999999</v>
      </c>
      <c r="R11" s="47">
        <v>2596.9</v>
      </c>
      <c r="S11" s="47">
        <v>2687.6610000000001</v>
      </c>
      <c r="T11" s="47">
        <v>2703.828</v>
      </c>
      <c r="U11" s="47">
        <v>2676.364</v>
      </c>
      <c r="V11" s="47">
        <v>2685.55</v>
      </c>
      <c r="W11" s="47">
        <v>2588.31</v>
      </c>
      <c r="X11" s="47">
        <v>2458.9</v>
      </c>
      <c r="Y11" s="47">
        <v>1727.9</v>
      </c>
      <c r="Z11" s="48"/>
      <c r="AA11" s="49">
        <f>SUM(B11:Z11)</f>
        <v>51820.590000000011</v>
      </c>
    </row>
    <row r="12" spans="1:27" ht="24.95" customHeight="1" x14ac:dyDescent="0.2">
      <c r="A12" s="45" t="s">
        <v>8</v>
      </c>
      <c r="B12" s="46">
        <v>959</v>
      </c>
      <c r="C12" s="47">
        <v>959</v>
      </c>
      <c r="D12" s="47">
        <v>959</v>
      </c>
      <c r="E12" s="47">
        <v>959</v>
      </c>
      <c r="F12" s="47">
        <v>959</v>
      </c>
      <c r="G12" s="47">
        <v>959</v>
      </c>
      <c r="H12" s="47">
        <v>959</v>
      </c>
      <c r="I12" s="47">
        <v>951</v>
      </c>
      <c r="J12" s="47">
        <v>1863</v>
      </c>
      <c r="K12" s="47">
        <v>2011</v>
      </c>
      <c r="L12" s="47">
        <v>1516</v>
      </c>
      <c r="M12" s="47">
        <v>1606</v>
      </c>
      <c r="N12" s="47">
        <v>1563</v>
      </c>
      <c r="O12" s="47">
        <v>1597</v>
      </c>
      <c r="P12" s="47">
        <v>1225</v>
      </c>
      <c r="Q12" s="47">
        <v>1136</v>
      </c>
      <c r="R12" s="47">
        <v>1839</v>
      </c>
      <c r="S12" s="47">
        <v>2225</v>
      </c>
      <c r="T12" s="47">
        <v>2212</v>
      </c>
      <c r="U12" s="47">
        <v>2222</v>
      </c>
      <c r="V12" s="47">
        <v>1435</v>
      </c>
      <c r="W12" s="47">
        <v>953</v>
      </c>
      <c r="X12" s="47">
        <v>921</v>
      </c>
      <c r="Y12" s="47">
        <v>921</v>
      </c>
      <c r="Z12" s="48"/>
      <c r="AA12" s="49">
        <f>SUM(B12:Z12)</f>
        <v>32909</v>
      </c>
    </row>
    <row r="13" spans="1:27" ht="24.95" customHeight="1" x14ac:dyDescent="0.2">
      <c r="A13" s="50" t="s">
        <v>9</v>
      </c>
      <c r="B13" s="51">
        <v>807.40200000000016</v>
      </c>
      <c r="C13" s="52">
        <v>828.65300000000002</v>
      </c>
      <c r="D13" s="52">
        <v>850.37799999999993</v>
      </c>
      <c r="E13" s="52">
        <v>882.50900000000001</v>
      </c>
      <c r="F13" s="52">
        <v>935.52299999999991</v>
      </c>
      <c r="G13" s="52">
        <v>998.702</v>
      </c>
      <c r="H13" s="52">
        <v>1059.048</v>
      </c>
      <c r="I13" s="52">
        <v>1181.4319999999998</v>
      </c>
      <c r="J13" s="52">
        <v>1343.4569999999997</v>
      </c>
      <c r="K13" s="52">
        <v>1429.385</v>
      </c>
      <c r="L13" s="52">
        <v>1454.3330000000003</v>
      </c>
      <c r="M13" s="52">
        <v>1463.0370000000003</v>
      </c>
      <c r="N13" s="52">
        <v>1434.8119999999997</v>
      </c>
      <c r="O13" s="52">
        <v>1399.6259999999997</v>
      </c>
      <c r="P13" s="52">
        <v>1370.393</v>
      </c>
      <c r="Q13" s="52">
        <v>1362.7830000000006</v>
      </c>
      <c r="R13" s="52">
        <v>1379.0709999999999</v>
      </c>
      <c r="S13" s="52">
        <v>1431.1029999999998</v>
      </c>
      <c r="T13" s="52">
        <v>1538.0310000000004</v>
      </c>
      <c r="U13" s="52">
        <v>1619.2800000000002</v>
      </c>
      <c r="V13" s="52">
        <v>1679.2020000000002</v>
      </c>
      <c r="W13" s="52">
        <v>1736.6759999999999</v>
      </c>
      <c r="X13" s="52">
        <v>1779.828</v>
      </c>
      <c r="Y13" s="52">
        <v>1825.3170000000002</v>
      </c>
      <c r="Z13" s="53"/>
      <c r="AA13" s="54">
        <f>SUM(B13:Z13)</f>
        <v>31789.981</v>
      </c>
    </row>
    <row r="14" spans="1:27" ht="30" customHeight="1" thickBot="1" x14ac:dyDescent="0.25">
      <c r="A14" s="55" t="s">
        <v>10</v>
      </c>
      <c r="B14" s="56">
        <f>IF(LEN(B$2)&gt;0,SUM(B10:B13),"")</f>
        <v>4140.7380000000003</v>
      </c>
      <c r="C14" s="57">
        <f t="shared" ref="C14:Z14" si="0">IF(LEN(C$2)&gt;0,SUM(C10:C13),"")</f>
        <v>4165.1729999999998</v>
      </c>
      <c r="D14" s="57">
        <f t="shared" si="0"/>
        <v>3616.2780000000002</v>
      </c>
      <c r="E14" s="57">
        <f t="shared" si="0"/>
        <v>3648.4090000000001</v>
      </c>
      <c r="F14" s="57">
        <f t="shared" si="0"/>
        <v>3701.4229999999998</v>
      </c>
      <c r="G14" s="57">
        <f t="shared" si="0"/>
        <v>3764.6019999999999</v>
      </c>
      <c r="H14" s="57">
        <f t="shared" si="0"/>
        <v>4321.1220000000003</v>
      </c>
      <c r="I14" s="57">
        <f t="shared" si="0"/>
        <v>4922.393</v>
      </c>
      <c r="J14" s="57">
        <f t="shared" si="0"/>
        <v>5941.4619999999995</v>
      </c>
      <c r="K14" s="57">
        <f t="shared" si="0"/>
        <v>6464.3950000000004</v>
      </c>
      <c r="L14" s="57">
        <f t="shared" si="0"/>
        <v>6849.2330000000002</v>
      </c>
      <c r="M14" s="57">
        <f t="shared" si="0"/>
        <v>6596.9369999999999</v>
      </c>
      <c r="N14" s="57">
        <f t="shared" si="0"/>
        <v>5987.9039999999995</v>
      </c>
      <c r="O14" s="57">
        <f t="shared" si="0"/>
        <v>5886.1139999999996</v>
      </c>
      <c r="P14" s="57">
        <f t="shared" si="0"/>
        <v>5604.47</v>
      </c>
      <c r="Q14" s="57">
        <f t="shared" si="0"/>
        <v>5530.9970000000003</v>
      </c>
      <c r="R14" s="57">
        <f t="shared" si="0"/>
        <v>6468.9709999999995</v>
      </c>
      <c r="S14" s="57">
        <f t="shared" si="0"/>
        <v>6997.7640000000001</v>
      </c>
      <c r="T14" s="57">
        <f t="shared" si="0"/>
        <v>7107.8590000000004</v>
      </c>
      <c r="U14" s="57">
        <f t="shared" si="0"/>
        <v>7171.6440000000002</v>
      </c>
      <c r="V14" s="57">
        <f t="shared" si="0"/>
        <v>6453.7520000000004</v>
      </c>
      <c r="W14" s="57">
        <f t="shared" si="0"/>
        <v>5931.985999999999</v>
      </c>
      <c r="X14" s="57">
        <f t="shared" si="0"/>
        <v>5813.7280000000001</v>
      </c>
      <c r="Y14" s="57">
        <f t="shared" si="0"/>
        <v>5128.2170000000006</v>
      </c>
      <c r="Z14" s="58" t="str">
        <f t="shared" si="0"/>
        <v/>
      </c>
      <c r="AA14" s="59">
        <f>SUM(AA9:AA13)</f>
        <v>132215.571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2745.9</v>
      </c>
      <c r="C25" s="67">
        <v>2672.9</v>
      </c>
      <c r="D25" s="67">
        <v>2679.9</v>
      </c>
      <c r="E25" s="67">
        <v>2693.9</v>
      </c>
      <c r="F25" s="67">
        <v>2722.9</v>
      </c>
      <c r="G25" s="67">
        <v>2780.9</v>
      </c>
      <c r="H25" s="67">
        <v>2821.9</v>
      </c>
      <c r="I25" s="67">
        <v>2908.9</v>
      </c>
      <c r="J25" s="67">
        <v>3956.9</v>
      </c>
      <c r="K25" s="67">
        <v>4170.8999999999996</v>
      </c>
      <c r="L25" s="67">
        <v>3684.9</v>
      </c>
      <c r="M25" s="67">
        <v>3775.9</v>
      </c>
      <c r="N25" s="67">
        <v>3702.9</v>
      </c>
      <c r="O25" s="67">
        <v>3682.9</v>
      </c>
      <c r="P25" s="67">
        <v>3251.9</v>
      </c>
      <c r="Q25" s="67">
        <v>3117.9</v>
      </c>
      <c r="R25" s="67">
        <v>3809.9</v>
      </c>
      <c r="S25" s="67">
        <v>4224.8999999999996</v>
      </c>
      <c r="T25" s="67">
        <v>4288.8999999999996</v>
      </c>
      <c r="U25" s="67">
        <v>4362.8999999999996</v>
      </c>
      <c r="V25" s="67">
        <v>3621.9</v>
      </c>
      <c r="W25" s="67">
        <v>3189.9</v>
      </c>
      <c r="X25" s="67">
        <v>3219.9</v>
      </c>
      <c r="Y25" s="67">
        <v>3247.9</v>
      </c>
      <c r="Z25" s="68"/>
      <c r="AA25" s="69">
        <f>SUM(B25:Z25)</f>
        <v>81337.599999999991</v>
      </c>
    </row>
    <row r="26" spans="1:27" ht="24.95" customHeight="1" x14ac:dyDescent="0.2">
      <c r="A26" s="70" t="s">
        <v>20</v>
      </c>
      <c r="B26" s="71">
        <v>1497.838</v>
      </c>
      <c r="C26" s="72">
        <v>1453.2729999999999</v>
      </c>
      <c r="D26" s="72">
        <v>880.37800000000004</v>
      </c>
      <c r="E26" s="72">
        <v>830.50900000000001</v>
      </c>
      <c r="F26" s="72">
        <v>836.52300000000002</v>
      </c>
      <c r="G26" s="72">
        <v>920.702</v>
      </c>
      <c r="H26" s="72">
        <v>1404.222</v>
      </c>
      <c r="I26" s="72">
        <v>1864.4929999999999</v>
      </c>
      <c r="J26" s="72">
        <v>1826.84</v>
      </c>
      <c r="K26" s="72">
        <v>2186.4949999999999</v>
      </c>
      <c r="L26" s="72">
        <v>3065.9690000000001</v>
      </c>
      <c r="M26" s="72">
        <v>2799.0369999999998</v>
      </c>
      <c r="N26" s="72">
        <v>2228.0039999999999</v>
      </c>
      <c r="O26" s="72">
        <v>1961.2139999999999</v>
      </c>
      <c r="P26" s="72">
        <v>2184.5700000000002</v>
      </c>
      <c r="Q26" s="72">
        <v>2117.0970000000002</v>
      </c>
      <c r="R26" s="72">
        <v>1653.0709999999999</v>
      </c>
      <c r="S26" s="72">
        <v>1709.864</v>
      </c>
      <c r="T26" s="72">
        <v>1911.9590000000001</v>
      </c>
      <c r="U26" s="72">
        <v>1765.7429999999999</v>
      </c>
      <c r="V26" s="72">
        <v>1773.8520000000001</v>
      </c>
      <c r="W26" s="72">
        <v>1679.086</v>
      </c>
      <c r="X26" s="72">
        <v>1642.828</v>
      </c>
      <c r="Y26" s="72">
        <v>983.31700000000001</v>
      </c>
      <c r="Z26" s="73"/>
      <c r="AA26" s="74">
        <f>SUM(B26:Z26)</f>
        <v>41176.884000000013</v>
      </c>
    </row>
    <row r="27" spans="1:27" ht="24.95" customHeight="1" x14ac:dyDescent="0.2">
      <c r="A27" s="77" t="s">
        <v>21</v>
      </c>
      <c r="B27" s="75">
        <v>1179</v>
      </c>
      <c r="C27" s="76">
        <v>1179</v>
      </c>
      <c r="D27" s="76">
        <v>1179</v>
      </c>
      <c r="E27" s="76">
        <v>1179</v>
      </c>
      <c r="F27" s="76">
        <v>1179</v>
      </c>
      <c r="G27" s="76">
        <v>1179</v>
      </c>
      <c r="H27" s="76">
        <v>1334</v>
      </c>
      <c r="I27" s="76">
        <v>1544</v>
      </c>
      <c r="J27" s="76">
        <v>1544</v>
      </c>
      <c r="K27" s="76">
        <v>1544</v>
      </c>
      <c r="L27" s="76">
        <v>1544</v>
      </c>
      <c r="M27" s="76">
        <v>1504</v>
      </c>
      <c r="N27" s="76">
        <v>1564</v>
      </c>
      <c r="O27" s="76">
        <v>1704</v>
      </c>
      <c r="P27" s="76">
        <v>1704</v>
      </c>
      <c r="Q27" s="76">
        <v>1764</v>
      </c>
      <c r="R27" s="76">
        <v>2074</v>
      </c>
      <c r="S27" s="76">
        <v>2144</v>
      </c>
      <c r="T27" s="76">
        <v>2144</v>
      </c>
      <c r="U27" s="76">
        <v>2124</v>
      </c>
      <c r="V27" s="76">
        <v>2144</v>
      </c>
      <c r="W27" s="76">
        <v>2054</v>
      </c>
      <c r="X27" s="76">
        <v>1936</v>
      </c>
      <c r="Y27" s="76">
        <v>1754</v>
      </c>
      <c r="Z27" s="78"/>
      <c r="AA27" s="79">
        <f>SUM(B27:Z27)</f>
        <v>39198</v>
      </c>
    </row>
    <row r="28" spans="1:27" ht="30" customHeight="1" thickBot="1" x14ac:dyDescent="0.25">
      <c r="A28" s="55" t="s">
        <v>22</v>
      </c>
      <c r="B28" s="56">
        <f>IF(LEN(B$2)&gt;0,SUM(B25:B27),"")</f>
        <v>5422.7380000000003</v>
      </c>
      <c r="C28" s="57">
        <f t="shared" ref="C28:Z28" si="2">IF(LEN(C$2)&gt;0,SUM(C25:C27),"")</f>
        <v>5305.1729999999998</v>
      </c>
      <c r="D28" s="57">
        <f t="shared" si="2"/>
        <v>4739.2780000000002</v>
      </c>
      <c r="E28" s="57">
        <f t="shared" si="2"/>
        <v>4703.4089999999997</v>
      </c>
      <c r="F28" s="57">
        <f t="shared" si="2"/>
        <v>4738.4230000000007</v>
      </c>
      <c r="G28" s="57">
        <f t="shared" si="2"/>
        <v>4880.6019999999999</v>
      </c>
      <c r="H28" s="57">
        <f t="shared" si="2"/>
        <v>5560.1220000000003</v>
      </c>
      <c r="I28" s="57">
        <f t="shared" si="2"/>
        <v>6317.393</v>
      </c>
      <c r="J28" s="57">
        <f t="shared" si="2"/>
        <v>7327.74</v>
      </c>
      <c r="K28" s="57">
        <f t="shared" si="2"/>
        <v>7901.3949999999995</v>
      </c>
      <c r="L28" s="57">
        <f t="shared" si="2"/>
        <v>8294.8690000000006</v>
      </c>
      <c r="M28" s="57">
        <f t="shared" si="2"/>
        <v>8078.9369999999999</v>
      </c>
      <c r="N28" s="57">
        <f t="shared" si="2"/>
        <v>7494.9040000000005</v>
      </c>
      <c r="O28" s="57">
        <f t="shared" si="2"/>
        <v>7348.1139999999996</v>
      </c>
      <c r="P28" s="57">
        <f t="shared" si="2"/>
        <v>7140.47</v>
      </c>
      <c r="Q28" s="57">
        <f t="shared" si="2"/>
        <v>6998.9970000000003</v>
      </c>
      <c r="R28" s="57">
        <f t="shared" si="2"/>
        <v>7536.9709999999995</v>
      </c>
      <c r="S28" s="57">
        <f t="shared" si="2"/>
        <v>8078.7639999999992</v>
      </c>
      <c r="T28" s="57">
        <f t="shared" si="2"/>
        <v>8344.8590000000004</v>
      </c>
      <c r="U28" s="57">
        <f t="shared" si="2"/>
        <v>8252.643</v>
      </c>
      <c r="V28" s="57">
        <f t="shared" si="2"/>
        <v>7539.7520000000004</v>
      </c>
      <c r="W28" s="57">
        <f t="shared" si="2"/>
        <v>6922.9859999999999</v>
      </c>
      <c r="X28" s="57">
        <f t="shared" si="2"/>
        <v>6798.7280000000001</v>
      </c>
      <c r="Y28" s="57">
        <f t="shared" si="2"/>
        <v>5985.2170000000006</v>
      </c>
      <c r="Z28" s="58" t="str">
        <f t="shared" si="2"/>
        <v/>
      </c>
      <c r="AA28" s="59">
        <f>SUM(AA25:AA27)</f>
        <v>161712.484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391</v>
      </c>
      <c r="C31" s="90">
        <v>341</v>
      </c>
      <c r="D31" s="90">
        <v>341</v>
      </c>
      <c r="E31" s="90">
        <v>341</v>
      </c>
      <c r="F31" s="90">
        <v>335</v>
      </c>
      <c r="G31" s="90">
        <v>335</v>
      </c>
      <c r="H31" s="90">
        <v>375</v>
      </c>
      <c r="I31" s="90">
        <v>375</v>
      </c>
      <c r="J31" s="90">
        <v>359.27800000000002</v>
      </c>
      <c r="K31" s="90">
        <v>375</v>
      </c>
      <c r="L31" s="90">
        <v>375</v>
      </c>
      <c r="M31" s="90">
        <v>400</v>
      </c>
      <c r="N31" s="90">
        <v>400</v>
      </c>
      <c r="O31" s="90">
        <v>400</v>
      </c>
      <c r="P31" s="90">
        <v>400</v>
      </c>
      <c r="Q31" s="90">
        <v>400</v>
      </c>
      <c r="R31" s="90">
        <v>360</v>
      </c>
      <c r="S31" s="90">
        <v>323</v>
      </c>
      <c r="T31" s="90">
        <v>326</v>
      </c>
      <c r="U31" s="90">
        <v>326</v>
      </c>
      <c r="V31" s="90">
        <v>326</v>
      </c>
      <c r="W31" s="90">
        <v>320</v>
      </c>
      <c r="X31" s="90">
        <v>370</v>
      </c>
      <c r="Y31" s="90">
        <v>376</v>
      </c>
      <c r="Z31" s="91"/>
      <c r="AA31" s="69">
        <f t="shared" ref="AA31:AA36" si="3">SUM(B31:Z31)</f>
        <v>8670.2780000000002</v>
      </c>
    </row>
    <row r="32" spans="1:27" ht="24.95" customHeight="1" x14ac:dyDescent="0.2">
      <c r="A32" s="92" t="s">
        <v>25</v>
      </c>
      <c r="B32" s="93">
        <v>246</v>
      </c>
      <c r="C32" s="94">
        <v>233</v>
      </c>
      <c r="D32" s="94">
        <v>239</v>
      </c>
      <c r="E32" s="94">
        <v>236</v>
      </c>
      <c r="F32" s="94">
        <v>236</v>
      </c>
      <c r="G32" s="94">
        <v>236</v>
      </c>
      <c r="H32" s="94">
        <v>270</v>
      </c>
      <c r="I32" s="94">
        <v>334</v>
      </c>
      <c r="J32" s="94">
        <v>324</v>
      </c>
      <c r="K32" s="94">
        <v>366</v>
      </c>
      <c r="L32" s="94">
        <v>369</v>
      </c>
      <c r="M32" s="94">
        <v>380</v>
      </c>
      <c r="N32" s="94">
        <v>380</v>
      </c>
      <c r="O32" s="94">
        <v>345</v>
      </c>
      <c r="P32" s="94">
        <v>380</v>
      </c>
      <c r="Q32" s="94">
        <v>374</v>
      </c>
      <c r="R32" s="94">
        <v>90</v>
      </c>
      <c r="S32" s="94">
        <v>248</v>
      </c>
      <c r="T32" s="94">
        <v>306</v>
      </c>
      <c r="U32" s="94">
        <v>300</v>
      </c>
      <c r="V32" s="94">
        <v>307</v>
      </c>
      <c r="W32" s="94">
        <v>253</v>
      </c>
      <c r="X32" s="94">
        <v>197</v>
      </c>
      <c r="Y32" s="94">
        <v>65</v>
      </c>
      <c r="Z32" s="95"/>
      <c r="AA32" s="74">
        <f t="shared" si="3"/>
        <v>6714</v>
      </c>
    </row>
    <row r="33" spans="1:27" ht="24.95" customHeight="1" x14ac:dyDescent="0.2">
      <c r="A33" s="92" t="s">
        <v>26</v>
      </c>
      <c r="B33" s="93">
        <v>595</v>
      </c>
      <c r="C33" s="94">
        <v>516</v>
      </c>
      <c r="D33" s="94">
        <v>493</v>
      </c>
      <c r="E33" s="94">
        <v>428</v>
      </c>
      <c r="F33" s="94">
        <v>416</v>
      </c>
      <c r="G33" s="94">
        <v>495</v>
      </c>
      <c r="H33" s="94">
        <v>544</v>
      </c>
      <c r="I33" s="94">
        <v>636</v>
      </c>
      <c r="J33" s="94">
        <v>653</v>
      </c>
      <c r="K33" s="94">
        <v>646</v>
      </c>
      <c r="L33" s="94">
        <v>651.63599999999997</v>
      </c>
      <c r="M33" s="94">
        <v>652</v>
      </c>
      <c r="N33" s="94">
        <v>677</v>
      </c>
      <c r="O33" s="94">
        <v>667</v>
      </c>
      <c r="P33" s="94">
        <v>706</v>
      </c>
      <c r="Q33" s="94">
        <v>644</v>
      </c>
      <c r="R33" s="94">
        <v>568</v>
      </c>
      <c r="S33" s="94">
        <v>460</v>
      </c>
      <c r="T33" s="94">
        <v>555</v>
      </c>
      <c r="U33" s="94">
        <v>405</v>
      </c>
      <c r="V33" s="94">
        <v>403</v>
      </c>
      <c r="W33" s="94">
        <v>368</v>
      </c>
      <c r="X33" s="94">
        <v>368</v>
      </c>
      <c r="Y33" s="94">
        <v>366</v>
      </c>
      <c r="Z33" s="95"/>
      <c r="AA33" s="74">
        <f t="shared" si="3"/>
        <v>12912.636</v>
      </c>
    </row>
    <row r="34" spans="1:27" ht="24.95" customHeight="1" x14ac:dyDescent="0.2">
      <c r="A34" s="92" t="s">
        <v>27</v>
      </c>
      <c r="B34" s="93">
        <v>50</v>
      </c>
      <c r="C34" s="94">
        <v>50</v>
      </c>
      <c r="D34" s="94">
        <v>50</v>
      </c>
      <c r="E34" s="94">
        <v>50</v>
      </c>
      <c r="F34" s="94">
        <v>50</v>
      </c>
      <c r="G34" s="94">
        <v>50</v>
      </c>
      <c r="H34" s="94">
        <v>50</v>
      </c>
      <c r="I34" s="94">
        <v>50</v>
      </c>
      <c r="J34" s="94">
        <v>50</v>
      </c>
      <c r="K34" s="94">
        <v>50</v>
      </c>
      <c r="L34" s="94">
        <v>50</v>
      </c>
      <c r="M34" s="94">
        <v>50</v>
      </c>
      <c r="N34" s="94">
        <v>50</v>
      </c>
      <c r="O34" s="94">
        <v>50</v>
      </c>
      <c r="P34" s="94">
        <v>50</v>
      </c>
      <c r="Q34" s="94">
        <v>50</v>
      </c>
      <c r="R34" s="94">
        <v>50</v>
      </c>
      <c r="S34" s="94">
        <v>50</v>
      </c>
      <c r="T34" s="94">
        <v>50</v>
      </c>
      <c r="U34" s="94">
        <v>49.998999999999995</v>
      </c>
      <c r="V34" s="94">
        <v>50</v>
      </c>
      <c r="W34" s="94">
        <v>50</v>
      </c>
      <c r="X34" s="94">
        <v>50</v>
      </c>
      <c r="Y34" s="94">
        <v>50</v>
      </c>
      <c r="Z34" s="95"/>
      <c r="AA34" s="74">
        <f t="shared" si="3"/>
        <v>1199.999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>
        <v>521.9</v>
      </c>
      <c r="O35" s="94">
        <v>394.3</v>
      </c>
      <c r="P35" s="94">
        <v>555</v>
      </c>
      <c r="Q35" s="94">
        <v>555</v>
      </c>
      <c r="R35" s="94">
        <v>19.7</v>
      </c>
      <c r="S35" s="94">
        <v>66.8</v>
      </c>
      <c r="T35" s="94"/>
      <c r="U35" s="94"/>
      <c r="V35" s="94">
        <v>121</v>
      </c>
      <c r="W35" s="94">
        <v>95</v>
      </c>
      <c r="X35" s="94"/>
      <c r="Y35" s="94">
        <v>8.5</v>
      </c>
      <c r="Z35" s="95"/>
      <c r="AA35" s="74">
        <f t="shared" si="3"/>
        <v>2337.2000000000003</v>
      </c>
    </row>
    <row r="36" spans="1:27" ht="30" customHeight="1" thickBot="1" x14ac:dyDescent="0.25">
      <c r="A36" s="81" t="s">
        <v>29</v>
      </c>
      <c r="B36" s="82">
        <f>IF(LEN(B$2)&gt;0,SUM(B31:B35),"")</f>
        <v>1282</v>
      </c>
      <c r="C36" s="83">
        <f t="shared" ref="C36:Z36" si="4">IF(LEN(C$2)&gt;0,SUM(C31:C35),"")</f>
        <v>1140</v>
      </c>
      <c r="D36" s="83">
        <f t="shared" si="4"/>
        <v>1123</v>
      </c>
      <c r="E36" s="83">
        <f t="shared" si="4"/>
        <v>1055</v>
      </c>
      <c r="F36" s="83">
        <f t="shared" si="4"/>
        <v>1037</v>
      </c>
      <c r="G36" s="83">
        <f t="shared" si="4"/>
        <v>1116</v>
      </c>
      <c r="H36" s="83">
        <f t="shared" si="4"/>
        <v>1239</v>
      </c>
      <c r="I36" s="83">
        <f t="shared" si="4"/>
        <v>1395</v>
      </c>
      <c r="J36" s="83">
        <f t="shared" si="4"/>
        <v>1386.278</v>
      </c>
      <c r="K36" s="83">
        <f t="shared" si="4"/>
        <v>1437</v>
      </c>
      <c r="L36" s="83">
        <f t="shared" si="4"/>
        <v>1445.636</v>
      </c>
      <c r="M36" s="83">
        <f t="shared" si="4"/>
        <v>1482</v>
      </c>
      <c r="N36" s="83">
        <f t="shared" si="4"/>
        <v>2028.9</v>
      </c>
      <c r="O36" s="83">
        <f t="shared" si="4"/>
        <v>1856.3</v>
      </c>
      <c r="P36" s="83">
        <f t="shared" si="4"/>
        <v>2091</v>
      </c>
      <c r="Q36" s="83">
        <f t="shared" si="4"/>
        <v>2023</v>
      </c>
      <c r="R36" s="83">
        <f t="shared" si="4"/>
        <v>1087.7</v>
      </c>
      <c r="S36" s="83">
        <f t="shared" si="4"/>
        <v>1147.8</v>
      </c>
      <c r="T36" s="83">
        <f t="shared" si="4"/>
        <v>1237</v>
      </c>
      <c r="U36" s="83">
        <f t="shared" si="4"/>
        <v>1080.999</v>
      </c>
      <c r="V36" s="83">
        <f t="shared" si="4"/>
        <v>1207</v>
      </c>
      <c r="W36" s="83">
        <f t="shared" si="4"/>
        <v>1086</v>
      </c>
      <c r="X36" s="83">
        <f t="shared" si="4"/>
        <v>985</v>
      </c>
      <c r="Y36" s="83">
        <f t="shared" si="4"/>
        <v>865.5</v>
      </c>
      <c r="Z36" s="84" t="str">
        <f t="shared" si="4"/>
        <v/>
      </c>
      <c r="AA36" s="85">
        <f t="shared" si="3"/>
        <v>31834.113000000001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>
        <v>521.9</v>
      </c>
      <c r="O43" s="94">
        <v>394.3</v>
      </c>
      <c r="P43" s="94">
        <v>555</v>
      </c>
      <c r="Q43" s="94">
        <v>555</v>
      </c>
      <c r="R43" s="94">
        <v>19.7</v>
      </c>
      <c r="S43" s="94">
        <v>66.8</v>
      </c>
      <c r="T43" s="94"/>
      <c r="U43" s="94"/>
      <c r="V43" s="94">
        <v>121</v>
      </c>
      <c r="W43" s="94">
        <v>95</v>
      </c>
      <c r="X43" s="94"/>
      <c r="Y43" s="94">
        <v>8.5</v>
      </c>
      <c r="Z43" s="95"/>
      <c r="AA43" s="74">
        <f t="shared" si="5"/>
        <v>2337.2000000000003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521.9</v>
      </c>
      <c r="O44" s="83">
        <f t="shared" si="6"/>
        <v>394.3</v>
      </c>
      <c r="P44" s="83">
        <f t="shared" si="6"/>
        <v>555</v>
      </c>
      <c r="Q44" s="83">
        <f t="shared" si="6"/>
        <v>555</v>
      </c>
      <c r="R44" s="83">
        <f t="shared" si="6"/>
        <v>19.7</v>
      </c>
      <c r="S44" s="83">
        <f t="shared" si="6"/>
        <v>66.8</v>
      </c>
      <c r="T44" s="83">
        <f t="shared" si="6"/>
        <v>0</v>
      </c>
      <c r="U44" s="83">
        <f t="shared" si="6"/>
        <v>0</v>
      </c>
      <c r="V44" s="83">
        <f t="shared" si="6"/>
        <v>121</v>
      </c>
      <c r="W44" s="83">
        <f t="shared" si="6"/>
        <v>95</v>
      </c>
      <c r="X44" s="83">
        <f t="shared" si="6"/>
        <v>0</v>
      </c>
      <c r="Y44" s="83">
        <f t="shared" si="6"/>
        <v>8.5</v>
      </c>
      <c r="Z44" s="84" t="str">
        <f t="shared" si="6"/>
        <v/>
      </c>
      <c r="AA44" s="85">
        <f t="shared" si="5"/>
        <v>2337.2000000000003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5422.7380000000003</v>
      </c>
      <c r="C47" s="83">
        <f t="shared" ref="C47:Z47" si="8">IF(LEN(C$2)&gt;0,C14+C22+C36,"")</f>
        <v>5305.1729999999998</v>
      </c>
      <c r="D47" s="83">
        <f t="shared" si="8"/>
        <v>4739.2780000000002</v>
      </c>
      <c r="E47" s="83">
        <f t="shared" si="8"/>
        <v>4703.4089999999997</v>
      </c>
      <c r="F47" s="83">
        <f t="shared" si="8"/>
        <v>4738.4229999999998</v>
      </c>
      <c r="G47" s="83">
        <f t="shared" si="8"/>
        <v>4880.6019999999999</v>
      </c>
      <c r="H47" s="83">
        <f t="shared" si="8"/>
        <v>5560.1220000000003</v>
      </c>
      <c r="I47" s="83">
        <f t="shared" si="8"/>
        <v>6317.393</v>
      </c>
      <c r="J47" s="83">
        <f t="shared" si="8"/>
        <v>7327.74</v>
      </c>
      <c r="K47" s="83">
        <f t="shared" si="8"/>
        <v>7901.3950000000004</v>
      </c>
      <c r="L47" s="83">
        <f t="shared" si="8"/>
        <v>8294.8690000000006</v>
      </c>
      <c r="M47" s="83">
        <f t="shared" si="8"/>
        <v>8078.9369999999999</v>
      </c>
      <c r="N47" s="83">
        <f t="shared" si="8"/>
        <v>8016.8040000000001</v>
      </c>
      <c r="O47" s="83">
        <f t="shared" si="8"/>
        <v>7742.4139999999998</v>
      </c>
      <c r="P47" s="83">
        <f t="shared" si="8"/>
        <v>7695.47</v>
      </c>
      <c r="Q47" s="83">
        <f t="shared" si="8"/>
        <v>7553.9970000000003</v>
      </c>
      <c r="R47" s="83">
        <f t="shared" si="8"/>
        <v>7556.6709999999994</v>
      </c>
      <c r="S47" s="83">
        <f t="shared" si="8"/>
        <v>8145.5640000000003</v>
      </c>
      <c r="T47" s="83">
        <f t="shared" si="8"/>
        <v>8344.8590000000004</v>
      </c>
      <c r="U47" s="83">
        <f t="shared" si="8"/>
        <v>8252.643</v>
      </c>
      <c r="V47" s="83">
        <f t="shared" si="8"/>
        <v>7660.7520000000004</v>
      </c>
      <c r="W47" s="83">
        <f t="shared" si="8"/>
        <v>7017.985999999999</v>
      </c>
      <c r="X47" s="83">
        <f t="shared" si="8"/>
        <v>6798.7280000000001</v>
      </c>
      <c r="Y47" s="83">
        <f t="shared" si="8"/>
        <v>5993.7170000000006</v>
      </c>
      <c r="Z47" s="84" t="str">
        <f t="shared" si="8"/>
        <v/>
      </c>
      <c r="AA47" s="100">
        <f>SUM(B47:Z47)</f>
        <v>164049.68400000001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44240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5422.7379999999994</v>
      </c>
      <c r="C4" s="18">
        <v>5305.1730000000007</v>
      </c>
      <c r="D4" s="18">
        <v>4739.2669999999998</v>
      </c>
      <c r="E4" s="18">
        <v>4703.3869999999988</v>
      </c>
      <c r="F4" s="18">
        <v>4738.4049999999988</v>
      </c>
      <c r="G4" s="18">
        <v>4880.6279999999997</v>
      </c>
      <c r="H4" s="18">
        <v>5560.1219999999994</v>
      </c>
      <c r="I4" s="18">
        <v>6317.3779999999997</v>
      </c>
      <c r="J4" s="18">
        <v>7327.7400000000007</v>
      </c>
      <c r="K4" s="18">
        <v>7901.3949999999995</v>
      </c>
      <c r="L4" s="18">
        <v>8294.8690000000006</v>
      </c>
      <c r="M4" s="18">
        <v>8078.9630000000006</v>
      </c>
      <c r="N4" s="18">
        <v>8016.7750000000005</v>
      </c>
      <c r="O4" s="18">
        <v>7742.431999999998</v>
      </c>
      <c r="P4" s="18">
        <v>7695.4700000000012</v>
      </c>
      <c r="Q4" s="18">
        <v>7553.9969999999985</v>
      </c>
      <c r="R4" s="18">
        <v>7556.6410000000005</v>
      </c>
      <c r="S4" s="18">
        <v>8145.5970000000007</v>
      </c>
      <c r="T4" s="18">
        <v>8344.8909999999996</v>
      </c>
      <c r="U4" s="18">
        <v>8252.6419999999998</v>
      </c>
      <c r="V4" s="18">
        <v>7660.713999999999</v>
      </c>
      <c r="W4" s="18">
        <v>7018.034999999998</v>
      </c>
      <c r="X4" s="18">
        <v>6798.7129999999988</v>
      </c>
      <c r="Y4" s="18">
        <v>5993.7130000000006</v>
      </c>
      <c r="Z4" s="19"/>
      <c r="AA4" s="20">
        <f>SUM(B4:Z4)</f>
        <v>164049.68499999997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54.18</v>
      </c>
      <c r="C7" s="28">
        <v>54.18</v>
      </c>
      <c r="D7" s="28">
        <v>50.25</v>
      </c>
      <c r="E7" s="28">
        <v>49.91</v>
      </c>
      <c r="F7" s="28">
        <v>48.18</v>
      </c>
      <c r="G7" s="28">
        <v>49.55</v>
      </c>
      <c r="H7" s="28">
        <v>51.59</v>
      </c>
      <c r="I7" s="28">
        <v>65.84</v>
      </c>
      <c r="J7" s="28">
        <v>61.49</v>
      </c>
      <c r="K7" s="28">
        <v>72.44</v>
      </c>
      <c r="L7" s="28">
        <v>73.67</v>
      </c>
      <c r="M7" s="28">
        <v>71.67</v>
      </c>
      <c r="N7" s="28">
        <v>67.040000000000006</v>
      </c>
      <c r="O7" s="28">
        <v>58.57</v>
      </c>
      <c r="P7" s="28">
        <v>61.04</v>
      </c>
      <c r="Q7" s="28">
        <v>62.82</v>
      </c>
      <c r="R7" s="28">
        <v>54.05</v>
      </c>
      <c r="S7" s="28">
        <v>64.38</v>
      </c>
      <c r="T7" s="28">
        <v>72.959999999999994</v>
      </c>
      <c r="U7" s="28">
        <v>69</v>
      </c>
      <c r="V7" s="28">
        <v>63.26</v>
      </c>
      <c r="W7" s="28">
        <v>57.67</v>
      </c>
      <c r="X7" s="28">
        <v>53.58</v>
      </c>
      <c r="Y7" s="28">
        <v>44</v>
      </c>
      <c r="Z7" s="29"/>
      <c r="AA7" s="30">
        <v>59.638333333333328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1024.5120000000002</v>
      </c>
      <c r="C17" s="67">
        <v>1038.511</v>
      </c>
      <c r="D17" s="67">
        <v>1050.511</v>
      </c>
      <c r="E17" s="67">
        <v>1040.511</v>
      </c>
      <c r="F17" s="67">
        <v>1048.508</v>
      </c>
      <c r="G17" s="67">
        <v>1047.5070000000001</v>
      </c>
      <c r="H17" s="67">
        <v>1029.79</v>
      </c>
      <c r="I17" s="67">
        <v>1011.789</v>
      </c>
      <c r="J17" s="67">
        <v>1013.519</v>
      </c>
      <c r="K17" s="67">
        <v>1014.516</v>
      </c>
      <c r="L17" s="67">
        <v>1009.516</v>
      </c>
      <c r="M17" s="67">
        <v>1007.5170000000001</v>
      </c>
      <c r="N17" s="67">
        <v>1006.514</v>
      </c>
      <c r="O17" s="67">
        <v>1009.186</v>
      </c>
      <c r="P17" s="67">
        <v>993.79200000000003</v>
      </c>
      <c r="Q17" s="67">
        <v>980.79399999999998</v>
      </c>
      <c r="R17" s="67">
        <v>986.79100000000005</v>
      </c>
      <c r="S17" s="67">
        <v>1000.794</v>
      </c>
      <c r="T17" s="67">
        <v>1008.793</v>
      </c>
      <c r="U17" s="67">
        <v>1012.792</v>
      </c>
      <c r="V17" s="67">
        <v>1015.788</v>
      </c>
      <c r="W17" s="67">
        <v>1016.51</v>
      </c>
      <c r="X17" s="67">
        <v>997.51200000000006</v>
      </c>
      <c r="Y17" s="67">
        <v>999.51099999999997</v>
      </c>
      <c r="Z17" s="68"/>
      <c r="AA17" s="69">
        <f>SUM(B17:Z17)</f>
        <v>24365.483999999997</v>
      </c>
    </row>
    <row r="18" spans="1:27" ht="24.95" customHeight="1" x14ac:dyDescent="0.2">
      <c r="A18" s="70" t="s">
        <v>13</v>
      </c>
      <c r="B18" s="71">
        <v>925.52800000000002</v>
      </c>
      <c r="C18" s="72">
        <v>903.62300000000005</v>
      </c>
      <c r="D18" s="72">
        <v>883.39100000000008</v>
      </c>
      <c r="E18" s="72">
        <v>869.62599999999998</v>
      </c>
      <c r="F18" s="72">
        <v>865.51700000000005</v>
      </c>
      <c r="G18" s="72">
        <v>880.6339999999999</v>
      </c>
      <c r="H18" s="72">
        <v>932.40499999999997</v>
      </c>
      <c r="I18" s="72">
        <v>1055.4099999999999</v>
      </c>
      <c r="J18" s="72">
        <v>1126.327</v>
      </c>
      <c r="K18" s="72">
        <v>1170.8009999999999</v>
      </c>
      <c r="L18" s="72">
        <v>1199.0729999999999</v>
      </c>
      <c r="M18" s="72">
        <v>1206.6760000000002</v>
      </c>
      <c r="N18" s="72">
        <v>1191.1349999999998</v>
      </c>
      <c r="O18" s="72">
        <v>1142.7230000000002</v>
      </c>
      <c r="P18" s="72">
        <v>1121.9720000000004</v>
      </c>
      <c r="Q18" s="72">
        <v>1102.011</v>
      </c>
      <c r="R18" s="72">
        <v>1082.6210000000001</v>
      </c>
      <c r="S18" s="72">
        <v>1122.482</v>
      </c>
      <c r="T18" s="72">
        <v>1116.2479999999998</v>
      </c>
      <c r="U18" s="72">
        <v>1098.2240000000002</v>
      </c>
      <c r="V18" s="72">
        <v>1050.7950000000001</v>
      </c>
      <c r="W18" s="72">
        <v>976.20499999999993</v>
      </c>
      <c r="X18" s="72">
        <v>926.505</v>
      </c>
      <c r="Y18" s="72">
        <v>871.41199999999981</v>
      </c>
      <c r="Z18" s="73"/>
      <c r="AA18" s="74">
        <f>SUM(B18:Z18)</f>
        <v>24821.343999999997</v>
      </c>
    </row>
    <row r="19" spans="1:27" ht="24.95" customHeight="1" x14ac:dyDescent="0.2">
      <c r="A19" s="70" t="s">
        <v>14</v>
      </c>
      <c r="B19" s="75">
        <v>2768.6979999999999</v>
      </c>
      <c r="C19" s="76">
        <v>2701.0389999999998</v>
      </c>
      <c r="D19" s="76">
        <v>2575.3649999999993</v>
      </c>
      <c r="E19" s="76">
        <v>2491.9500000000003</v>
      </c>
      <c r="F19" s="76">
        <v>2552.8799999999997</v>
      </c>
      <c r="G19" s="76">
        <v>2731.5869999999995</v>
      </c>
      <c r="H19" s="76">
        <v>2962.9270000000006</v>
      </c>
      <c r="I19" s="76">
        <v>3731.779</v>
      </c>
      <c r="J19" s="76">
        <v>4363.3940000000002</v>
      </c>
      <c r="K19" s="76">
        <v>4810.5779999999995</v>
      </c>
      <c r="L19" s="76">
        <v>5135.7800000000007</v>
      </c>
      <c r="M19" s="76">
        <v>5312.47</v>
      </c>
      <c r="N19" s="76">
        <v>5325.1259999999993</v>
      </c>
      <c r="O19" s="76">
        <v>5089.5229999999992</v>
      </c>
      <c r="P19" s="76">
        <v>5104.7060000000001</v>
      </c>
      <c r="Q19" s="76">
        <v>5011.1919999999991</v>
      </c>
      <c r="R19" s="76">
        <v>4949.2290000000003</v>
      </c>
      <c r="S19" s="76">
        <v>5377.3210000000008</v>
      </c>
      <c r="T19" s="76">
        <v>5452.85</v>
      </c>
      <c r="U19" s="76">
        <v>5372.7260000000006</v>
      </c>
      <c r="V19" s="76">
        <v>5024.6309999999994</v>
      </c>
      <c r="W19" s="76">
        <v>4484.8199999999988</v>
      </c>
      <c r="X19" s="76">
        <v>4104.8959999999997</v>
      </c>
      <c r="Y19" s="76">
        <v>3637.79</v>
      </c>
      <c r="Z19" s="73"/>
      <c r="AA19" s="74">
        <f>SUM(B19:Z19)</f>
        <v>101073.25699999997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>
        <v>114</v>
      </c>
      <c r="C21" s="72">
        <v>113</v>
      </c>
      <c r="D21" s="72">
        <v>108.5</v>
      </c>
      <c r="E21" s="72">
        <v>106</v>
      </c>
      <c r="F21" s="72">
        <v>106.5</v>
      </c>
      <c r="G21" s="72">
        <v>110</v>
      </c>
      <c r="H21" s="72">
        <v>117</v>
      </c>
      <c r="I21" s="72">
        <v>132</v>
      </c>
      <c r="J21" s="72">
        <v>149.5</v>
      </c>
      <c r="K21" s="72">
        <v>160.5</v>
      </c>
      <c r="L21" s="72">
        <v>167.5</v>
      </c>
      <c r="M21" s="72">
        <v>172.5</v>
      </c>
      <c r="N21" s="72">
        <v>174</v>
      </c>
      <c r="O21" s="72">
        <v>168</v>
      </c>
      <c r="P21" s="72">
        <v>170</v>
      </c>
      <c r="Q21" s="72">
        <v>169</v>
      </c>
      <c r="R21" s="72">
        <v>166</v>
      </c>
      <c r="S21" s="72">
        <v>178</v>
      </c>
      <c r="T21" s="72">
        <v>185</v>
      </c>
      <c r="U21" s="72">
        <v>179</v>
      </c>
      <c r="V21" s="72">
        <v>167.5</v>
      </c>
      <c r="W21" s="72">
        <v>152.5</v>
      </c>
      <c r="X21" s="72">
        <v>142.5</v>
      </c>
      <c r="Y21" s="72">
        <v>132</v>
      </c>
      <c r="Z21" s="72"/>
      <c r="AA21" s="74">
        <f>SUM(B21:Z21)</f>
        <v>3540.5</v>
      </c>
    </row>
    <row r="22" spans="1:27" ht="30" customHeight="1" thickBot="1" x14ac:dyDescent="0.25">
      <c r="A22" s="81" t="s">
        <v>17</v>
      </c>
      <c r="B22" s="82">
        <f t="shared" ref="B22:AA22" si="1">SUM(B17:B21)</f>
        <v>4832.7380000000003</v>
      </c>
      <c r="C22" s="83">
        <f t="shared" si="1"/>
        <v>4756.1729999999998</v>
      </c>
      <c r="D22" s="83">
        <f t="shared" si="1"/>
        <v>4617.7669999999998</v>
      </c>
      <c r="E22" s="83">
        <f t="shared" si="1"/>
        <v>4508.0870000000004</v>
      </c>
      <c r="F22" s="83">
        <f t="shared" si="1"/>
        <v>4573.4049999999997</v>
      </c>
      <c r="G22" s="83">
        <f t="shared" si="1"/>
        <v>4769.7279999999992</v>
      </c>
      <c r="H22" s="83">
        <f t="shared" si="1"/>
        <v>5042.1220000000003</v>
      </c>
      <c r="I22" s="83">
        <f t="shared" si="1"/>
        <v>5930.9779999999992</v>
      </c>
      <c r="J22" s="83">
        <f t="shared" si="1"/>
        <v>6652.74</v>
      </c>
      <c r="K22" s="83">
        <f t="shared" si="1"/>
        <v>7156.3949999999995</v>
      </c>
      <c r="L22" s="83">
        <f t="shared" si="1"/>
        <v>7511.8690000000006</v>
      </c>
      <c r="M22" s="83">
        <f t="shared" si="1"/>
        <v>7699.1630000000005</v>
      </c>
      <c r="N22" s="83">
        <f t="shared" si="1"/>
        <v>7696.7749999999996</v>
      </c>
      <c r="O22" s="83">
        <f t="shared" si="1"/>
        <v>7409.4319999999989</v>
      </c>
      <c r="P22" s="83">
        <f t="shared" si="1"/>
        <v>7390.4700000000012</v>
      </c>
      <c r="Q22" s="83">
        <f t="shared" si="1"/>
        <v>7262.9969999999994</v>
      </c>
      <c r="R22" s="83">
        <f t="shared" si="1"/>
        <v>7184.6410000000005</v>
      </c>
      <c r="S22" s="83">
        <f t="shared" si="1"/>
        <v>7678.5970000000007</v>
      </c>
      <c r="T22" s="83">
        <f t="shared" si="1"/>
        <v>7762.8909999999996</v>
      </c>
      <c r="U22" s="83">
        <f t="shared" si="1"/>
        <v>7662.7420000000002</v>
      </c>
      <c r="V22" s="83">
        <f t="shared" si="1"/>
        <v>7258.7139999999999</v>
      </c>
      <c r="W22" s="83">
        <f t="shared" si="1"/>
        <v>6630.0349999999989</v>
      </c>
      <c r="X22" s="83">
        <f t="shared" si="1"/>
        <v>6171.4129999999996</v>
      </c>
      <c r="Y22" s="83">
        <f t="shared" si="1"/>
        <v>5640.7129999999997</v>
      </c>
      <c r="Z22" s="84">
        <f t="shared" si="1"/>
        <v>0</v>
      </c>
      <c r="AA22" s="85">
        <f t="shared" si="1"/>
        <v>153800.58499999996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669</v>
      </c>
      <c r="C25" s="67">
        <v>688</v>
      </c>
      <c r="D25" s="67">
        <v>683.5</v>
      </c>
      <c r="E25" s="67">
        <v>681</v>
      </c>
      <c r="F25" s="67">
        <v>661.5</v>
      </c>
      <c r="G25" s="67">
        <v>665</v>
      </c>
      <c r="H25" s="67">
        <v>672</v>
      </c>
      <c r="I25" s="67">
        <v>687</v>
      </c>
      <c r="J25" s="67">
        <v>704.5</v>
      </c>
      <c r="K25" s="67">
        <v>723.5</v>
      </c>
      <c r="L25" s="67">
        <v>730.5</v>
      </c>
      <c r="M25" s="67">
        <v>735.5</v>
      </c>
      <c r="N25" s="67">
        <v>737</v>
      </c>
      <c r="O25" s="67">
        <v>731</v>
      </c>
      <c r="P25" s="67">
        <v>732</v>
      </c>
      <c r="Q25" s="67">
        <v>724</v>
      </c>
      <c r="R25" s="67">
        <v>729</v>
      </c>
      <c r="S25" s="67">
        <v>733</v>
      </c>
      <c r="T25" s="67">
        <v>740</v>
      </c>
      <c r="U25" s="67">
        <v>734</v>
      </c>
      <c r="V25" s="67">
        <v>722.5</v>
      </c>
      <c r="W25" s="67">
        <v>707.5</v>
      </c>
      <c r="X25" s="67">
        <v>697.5</v>
      </c>
      <c r="Y25" s="67">
        <v>687</v>
      </c>
      <c r="Z25" s="68"/>
      <c r="AA25" s="69">
        <f>SUM(B25:Z25)</f>
        <v>16975.5</v>
      </c>
    </row>
    <row r="26" spans="1:27" ht="24.95" customHeight="1" x14ac:dyDescent="0.2">
      <c r="A26" s="70" t="s">
        <v>20</v>
      </c>
      <c r="B26" s="71">
        <v>4308.7380000000003</v>
      </c>
      <c r="C26" s="72">
        <v>4172.1729999999998</v>
      </c>
      <c r="D26" s="72">
        <v>4033.2669999999998</v>
      </c>
      <c r="E26" s="72">
        <v>3926.087</v>
      </c>
      <c r="F26" s="72">
        <v>3975.9050000000002</v>
      </c>
      <c r="G26" s="72">
        <v>4173.7280000000001</v>
      </c>
      <c r="H26" s="72">
        <v>4443.1220000000003</v>
      </c>
      <c r="I26" s="72">
        <v>5411.9780000000001</v>
      </c>
      <c r="J26" s="72">
        <v>6178.24</v>
      </c>
      <c r="K26" s="72">
        <v>6732.8950000000004</v>
      </c>
      <c r="L26" s="72">
        <v>7119.3689999999997</v>
      </c>
      <c r="M26" s="72">
        <v>7332.6629999999996</v>
      </c>
      <c r="N26" s="72">
        <v>7279.7749999999996</v>
      </c>
      <c r="O26" s="72">
        <v>7011.4319999999998</v>
      </c>
      <c r="P26" s="72">
        <v>6963.47</v>
      </c>
      <c r="Q26" s="72">
        <v>6829.9970000000003</v>
      </c>
      <c r="R26" s="72">
        <v>6827.6409999999996</v>
      </c>
      <c r="S26" s="72">
        <v>7412.5969999999998</v>
      </c>
      <c r="T26" s="72">
        <v>7435.8909999999996</v>
      </c>
      <c r="U26" s="72">
        <v>7394.7420000000002</v>
      </c>
      <c r="V26" s="72">
        <v>6938.2139999999999</v>
      </c>
      <c r="W26" s="72">
        <v>6310.5349999999999</v>
      </c>
      <c r="X26" s="72">
        <v>5806.9129999999996</v>
      </c>
      <c r="Y26" s="72">
        <v>5306.7129999999997</v>
      </c>
      <c r="Z26" s="73"/>
      <c r="AA26" s="74">
        <f>SUM(B26:Z26)</f>
        <v>143326.08499999999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4977.7380000000003</v>
      </c>
      <c r="C28" s="57">
        <f t="shared" si="2"/>
        <v>4860.1729999999998</v>
      </c>
      <c r="D28" s="57">
        <f t="shared" si="2"/>
        <v>4716.7669999999998</v>
      </c>
      <c r="E28" s="57">
        <f t="shared" si="2"/>
        <v>4607.0869999999995</v>
      </c>
      <c r="F28" s="57">
        <f t="shared" si="2"/>
        <v>4637.4050000000007</v>
      </c>
      <c r="G28" s="57">
        <f t="shared" si="2"/>
        <v>4838.7280000000001</v>
      </c>
      <c r="H28" s="57">
        <f t="shared" si="2"/>
        <v>5115.1220000000003</v>
      </c>
      <c r="I28" s="57">
        <f t="shared" si="2"/>
        <v>6098.9780000000001</v>
      </c>
      <c r="J28" s="57">
        <f t="shared" si="2"/>
        <v>6882.74</v>
      </c>
      <c r="K28" s="57">
        <f t="shared" si="2"/>
        <v>7456.3950000000004</v>
      </c>
      <c r="L28" s="57">
        <f t="shared" si="2"/>
        <v>7849.8689999999997</v>
      </c>
      <c r="M28" s="57">
        <f t="shared" si="2"/>
        <v>8068.1629999999996</v>
      </c>
      <c r="N28" s="57">
        <f t="shared" si="2"/>
        <v>8016.7749999999996</v>
      </c>
      <c r="O28" s="57">
        <f t="shared" si="2"/>
        <v>7742.4319999999998</v>
      </c>
      <c r="P28" s="57">
        <f t="shared" si="2"/>
        <v>7695.47</v>
      </c>
      <c r="Q28" s="57">
        <f t="shared" si="2"/>
        <v>7553.9970000000003</v>
      </c>
      <c r="R28" s="57">
        <f t="shared" si="2"/>
        <v>7556.6409999999996</v>
      </c>
      <c r="S28" s="57">
        <f t="shared" si="2"/>
        <v>8145.5969999999998</v>
      </c>
      <c r="T28" s="57">
        <f t="shared" si="2"/>
        <v>8175.8909999999996</v>
      </c>
      <c r="U28" s="57">
        <f t="shared" si="2"/>
        <v>8128.7420000000002</v>
      </c>
      <c r="V28" s="57">
        <f t="shared" si="2"/>
        <v>7660.7139999999999</v>
      </c>
      <c r="W28" s="57">
        <f t="shared" si="2"/>
        <v>7018.0349999999999</v>
      </c>
      <c r="X28" s="57">
        <f t="shared" si="2"/>
        <v>6504.4129999999996</v>
      </c>
      <c r="Y28" s="57">
        <f t="shared" si="2"/>
        <v>5993.7129999999997</v>
      </c>
      <c r="Z28" s="58">
        <f t="shared" si="2"/>
        <v>0</v>
      </c>
      <c r="AA28" s="59">
        <f t="shared" si="2"/>
        <v>160301.58499999999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>
        <v>20</v>
      </c>
      <c r="D31" s="90">
        <v>20</v>
      </c>
      <c r="E31" s="90">
        <v>20</v>
      </c>
      <c r="F31" s="90"/>
      <c r="G31" s="90"/>
      <c r="H31" s="90">
        <v>4</v>
      </c>
      <c r="I31" s="90">
        <v>69</v>
      </c>
      <c r="J31" s="90">
        <v>69</v>
      </c>
      <c r="K31" s="90">
        <v>69</v>
      </c>
      <c r="L31" s="90">
        <v>69</v>
      </c>
      <c r="M31" s="90">
        <v>69</v>
      </c>
      <c r="N31" s="90">
        <v>69</v>
      </c>
      <c r="O31" s="90">
        <v>69</v>
      </c>
      <c r="P31" s="90">
        <v>69</v>
      </c>
      <c r="Q31" s="90">
        <v>69</v>
      </c>
      <c r="R31" s="90">
        <v>69</v>
      </c>
      <c r="S31" s="90">
        <v>94</v>
      </c>
      <c r="T31" s="90">
        <v>94</v>
      </c>
      <c r="U31" s="90">
        <v>94</v>
      </c>
      <c r="V31" s="90">
        <v>94</v>
      </c>
      <c r="W31" s="90">
        <v>34</v>
      </c>
      <c r="X31" s="90">
        <v>20</v>
      </c>
      <c r="Y31" s="90">
        <v>20</v>
      </c>
      <c r="Z31" s="91"/>
      <c r="AA31" s="69">
        <f t="shared" ref="AA31:AA36" si="3">SUM(B31:Z31)</f>
        <v>1204</v>
      </c>
    </row>
    <row r="32" spans="1:27" ht="24.95" customHeight="1" x14ac:dyDescent="0.2">
      <c r="A32" s="92" t="s">
        <v>37</v>
      </c>
      <c r="B32" s="93">
        <v>60</v>
      </c>
      <c r="C32" s="94">
        <v>9</v>
      </c>
      <c r="D32" s="94">
        <v>9</v>
      </c>
      <c r="E32" s="94">
        <v>9</v>
      </c>
      <c r="F32" s="94">
        <v>9</v>
      </c>
      <c r="G32" s="94">
        <v>9</v>
      </c>
      <c r="H32" s="94">
        <v>9</v>
      </c>
      <c r="I32" s="94">
        <v>29</v>
      </c>
      <c r="J32" s="94">
        <v>91</v>
      </c>
      <c r="K32" s="94">
        <v>153</v>
      </c>
      <c r="L32" s="94">
        <v>191</v>
      </c>
      <c r="M32" s="94">
        <v>202</v>
      </c>
      <c r="N32" s="94">
        <v>183</v>
      </c>
      <c r="O32" s="94">
        <v>166</v>
      </c>
      <c r="P32" s="94">
        <v>139</v>
      </c>
      <c r="Q32" s="94">
        <v>142</v>
      </c>
      <c r="R32" s="94">
        <v>165</v>
      </c>
      <c r="S32" s="94">
        <v>233</v>
      </c>
      <c r="T32" s="94">
        <v>234</v>
      </c>
      <c r="U32" s="94">
        <v>194</v>
      </c>
      <c r="V32" s="94">
        <v>178</v>
      </c>
      <c r="W32" s="94">
        <v>165</v>
      </c>
      <c r="X32" s="94">
        <v>173</v>
      </c>
      <c r="Y32" s="94">
        <v>180</v>
      </c>
      <c r="Z32" s="95"/>
      <c r="AA32" s="74">
        <f t="shared" si="3"/>
        <v>2932</v>
      </c>
    </row>
    <row r="33" spans="1:27" ht="24.95" customHeight="1" x14ac:dyDescent="0.2">
      <c r="A33" s="92" t="s">
        <v>38</v>
      </c>
      <c r="B33" s="93">
        <v>30</v>
      </c>
      <c r="C33" s="94">
        <v>20</v>
      </c>
      <c r="D33" s="94">
        <v>15</v>
      </c>
      <c r="E33" s="94">
        <v>15</v>
      </c>
      <c r="F33" s="94"/>
      <c r="G33" s="94">
        <v>5</v>
      </c>
      <c r="H33" s="94">
        <v>5</v>
      </c>
      <c r="I33" s="94">
        <v>15</v>
      </c>
      <c r="J33" s="94">
        <v>15</v>
      </c>
      <c r="K33" s="94">
        <v>23</v>
      </c>
      <c r="L33" s="94">
        <v>23</v>
      </c>
      <c r="M33" s="94">
        <v>43</v>
      </c>
      <c r="N33" s="94">
        <v>13</v>
      </c>
      <c r="O33" s="94">
        <v>43</v>
      </c>
      <c r="P33" s="94">
        <v>42</v>
      </c>
      <c r="Q33" s="94">
        <v>25</v>
      </c>
      <c r="R33" s="94">
        <v>83</v>
      </c>
      <c r="S33" s="94">
        <v>85</v>
      </c>
      <c r="T33" s="94">
        <v>30</v>
      </c>
      <c r="U33" s="94">
        <v>123</v>
      </c>
      <c r="V33" s="94">
        <v>75</v>
      </c>
      <c r="W33" s="94">
        <v>134</v>
      </c>
      <c r="X33" s="94">
        <v>85</v>
      </c>
      <c r="Y33" s="94">
        <v>98</v>
      </c>
      <c r="Z33" s="95"/>
      <c r="AA33" s="74">
        <f t="shared" si="3"/>
        <v>1045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>
        <v>500</v>
      </c>
      <c r="C35" s="94">
        <v>500</v>
      </c>
      <c r="D35" s="94">
        <v>77.5</v>
      </c>
      <c r="E35" s="94">
        <v>151.30000000000001</v>
      </c>
      <c r="F35" s="94">
        <v>156</v>
      </c>
      <c r="G35" s="94">
        <v>96.9</v>
      </c>
      <c r="H35" s="94">
        <v>500</v>
      </c>
      <c r="I35" s="94">
        <v>273.39999999999998</v>
      </c>
      <c r="J35" s="94">
        <v>500</v>
      </c>
      <c r="K35" s="94">
        <v>500</v>
      </c>
      <c r="L35" s="94">
        <v>500</v>
      </c>
      <c r="M35" s="94">
        <v>65.8</v>
      </c>
      <c r="N35" s="94">
        <v>55</v>
      </c>
      <c r="O35" s="94">
        <v>55</v>
      </c>
      <c r="P35" s="94">
        <v>55</v>
      </c>
      <c r="Q35" s="94">
        <v>55</v>
      </c>
      <c r="R35" s="94">
        <v>55</v>
      </c>
      <c r="S35" s="94">
        <v>55</v>
      </c>
      <c r="T35" s="94">
        <v>224</v>
      </c>
      <c r="U35" s="94">
        <v>178.9</v>
      </c>
      <c r="V35" s="94">
        <v>55</v>
      </c>
      <c r="W35" s="94">
        <v>55</v>
      </c>
      <c r="X35" s="94">
        <v>349.3</v>
      </c>
      <c r="Y35" s="94">
        <v>55</v>
      </c>
      <c r="Z35" s="95"/>
      <c r="AA35" s="74">
        <f t="shared" si="3"/>
        <v>5068.0999999999995</v>
      </c>
    </row>
    <row r="36" spans="1:27" ht="30" customHeight="1" thickBot="1" x14ac:dyDescent="0.25">
      <c r="A36" s="81" t="s">
        <v>41</v>
      </c>
      <c r="B36" s="82">
        <f>SUM(B31:B35)</f>
        <v>590</v>
      </c>
      <c r="C36" s="83">
        <f t="shared" ref="C36:Z36" si="4">SUM(C31:C35)</f>
        <v>549</v>
      </c>
      <c r="D36" s="83">
        <f t="shared" si="4"/>
        <v>121.5</v>
      </c>
      <c r="E36" s="83">
        <f t="shared" si="4"/>
        <v>195.3</v>
      </c>
      <c r="F36" s="83">
        <f t="shared" si="4"/>
        <v>165</v>
      </c>
      <c r="G36" s="83">
        <f t="shared" si="4"/>
        <v>110.9</v>
      </c>
      <c r="H36" s="83">
        <f t="shared" si="4"/>
        <v>518</v>
      </c>
      <c r="I36" s="83">
        <f t="shared" si="4"/>
        <v>386.4</v>
      </c>
      <c r="J36" s="83">
        <f t="shared" si="4"/>
        <v>675</v>
      </c>
      <c r="K36" s="83">
        <f t="shared" si="4"/>
        <v>745</v>
      </c>
      <c r="L36" s="83">
        <f t="shared" si="4"/>
        <v>783</v>
      </c>
      <c r="M36" s="83">
        <f t="shared" si="4"/>
        <v>379.8</v>
      </c>
      <c r="N36" s="83">
        <f t="shared" si="4"/>
        <v>320</v>
      </c>
      <c r="O36" s="83">
        <f t="shared" si="4"/>
        <v>333</v>
      </c>
      <c r="P36" s="83">
        <f t="shared" si="4"/>
        <v>305</v>
      </c>
      <c r="Q36" s="83">
        <f t="shared" si="4"/>
        <v>291</v>
      </c>
      <c r="R36" s="83">
        <f t="shared" si="4"/>
        <v>372</v>
      </c>
      <c r="S36" s="83">
        <f t="shared" si="4"/>
        <v>467</v>
      </c>
      <c r="T36" s="83">
        <f t="shared" si="4"/>
        <v>582</v>
      </c>
      <c r="U36" s="83">
        <f t="shared" si="4"/>
        <v>589.9</v>
      </c>
      <c r="V36" s="83">
        <f t="shared" si="4"/>
        <v>402</v>
      </c>
      <c r="W36" s="83">
        <f t="shared" si="4"/>
        <v>388</v>
      </c>
      <c r="X36" s="83">
        <f t="shared" si="4"/>
        <v>627.29999999999995</v>
      </c>
      <c r="Y36" s="83">
        <f t="shared" si="4"/>
        <v>353</v>
      </c>
      <c r="Z36" s="84">
        <f t="shared" si="4"/>
        <v>0</v>
      </c>
      <c r="AA36" s="85">
        <f t="shared" si="3"/>
        <v>10249.1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>
        <v>445</v>
      </c>
      <c r="C43" s="94">
        <v>445</v>
      </c>
      <c r="D43" s="94">
        <v>22.5</v>
      </c>
      <c r="E43" s="94">
        <v>96.3</v>
      </c>
      <c r="F43" s="94">
        <v>101</v>
      </c>
      <c r="G43" s="94">
        <v>41.9</v>
      </c>
      <c r="H43" s="94">
        <v>445</v>
      </c>
      <c r="I43" s="94">
        <v>218.4</v>
      </c>
      <c r="J43" s="94">
        <v>445</v>
      </c>
      <c r="K43" s="94">
        <v>445</v>
      </c>
      <c r="L43" s="94">
        <v>445</v>
      </c>
      <c r="M43" s="94">
        <v>10.8</v>
      </c>
      <c r="N43" s="94"/>
      <c r="O43" s="94"/>
      <c r="P43" s="94"/>
      <c r="Q43" s="94"/>
      <c r="R43" s="94"/>
      <c r="S43" s="94"/>
      <c r="T43" s="94">
        <v>169</v>
      </c>
      <c r="U43" s="94">
        <v>123.9</v>
      </c>
      <c r="V43" s="94"/>
      <c r="W43" s="94"/>
      <c r="X43" s="94">
        <v>294.3</v>
      </c>
      <c r="Y43" s="94"/>
      <c r="Z43" s="95"/>
      <c r="AA43" s="74">
        <f t="shared" si="5"/>
        <v>3748.1000000000008</v>
      </c>
    </row>
    <row r="44" spans="1:27" ht="30" customHeight="1" thickBot="1" x14ac:dyDescent="0.25">
      <c r="A44" s="81" t="s">
        <v>43</v>
      </c>
      <c r="B44" s="82">
        <f>SUM(B39:B43)</f>
        <v>445</v>
      </c>
      <c r="C44" s="83">
        <f t="shared" ref="C44:Z44" si="6">SUM(C39:C43)</f>
        <v>445</v>
      </c>
      <c r="D44" s="83">
        <f t="shared" si="6"/>
        <v>22.5</v>
      </c>
      <c r="E44" s="83">
        <f t="shared" si="6"/>
        <v>96.3</v>
      </c>
      <c r="F44" s="83">
        <f t="shared" si="6"/>
        <v>101</v>
      </c>
      <c r="G44" s="83">
        <f t="shared" si="6"/>
        <v>41.9</v>
      </c>
      <c r="H44" s="83">
        <f t="shared" si="6"/>
        <v>445</v>
      </c>
      <c r="I44" s="83">
        <f t="shared" si="6"/>
        <v>218.4</v>
      </c>
      <c r="J44" s="83">
        <f t="shared" si="6"/>
        <v>445</v>
      </c>
      <c r="K44" s="83">
        <f t="shared" si="6"/>
        <v>445</v>
      </c>
      <c r="L44" s="83">
        <f t="shared" si="6"/>
        <v>445</v>
      </c>
      <c r="M44" s="83">
        <f t="shared" si="6"/>
        <v>10.8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169</v>
      </c>
      <c r="U44" s="83">
        <f t="shared" si="6"/>
        <v>123.9</v>
      </c>
      <c r="V44" s="83">
        <f t="shared" si="6"/>
        <v>0</v>
      </c>
      <c r="W44" s="83">
        <f t="shared" si="6"/>
        <v>0</v>
      </c>
      <c r="X44" s="83">
        <f t="shared" si="6"/>
        <v>294.3</v>
      </c>
      <c r="Y44" s="83">
        <f t="shared" si="6"/>
        <v>0</v>
      </c>
      <c r="Z44" s="84">
        <f t="shared" si="6"/>
        <v>0</v>
      </c>
      <c r="AA44" s="85">
        <f t="shared" si="5"/>
        <v>3748.1000000000008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5422.7380000000003</v>
      </c>
      <c r="C47" s="83">
        <f t="shared" ref="C47:Z47" si="8">SUM(C10:C13)+C22+C36</f>
        <v>5305.1729999999998</v>
      </c>
      <c r="D47" s="83">
        <f t="shared" si="8"/>
        <v>4739.2669999999998</v>
      </c>
      <c r="E47" s="83">
        <f t="shared" si="8"/>
        <v>4703.3870000000006</v>
      </c>
      <c r="F47" s="83">
        <f t="shared" si="8"/>
        <v>4738.4049999999997</v>
      </c>
      <c r="G47" s="83">
        <f t="shared" si="8"/>
        <v>4880.6279999999988</v>
      </c>
      <c r="H47" s="83">
        <f t="shared" si="8"/>
        <v>5560.1220000000003</v>
      </c>
      <c r="I47" s="83">
        <f t="shared" si="8"/>
        <v>6317.3779999999988</v>
      </c>
      <c r="J47" s="83">
        <f t="shared" si="8"/>
        <v>7327.74</v>
      </c>
      <c r="K47" s="83">
        <f t="shared" si="8"/>
        <v>7901.3949999999995</v>
      </c>
      <c r="L47" s="83">
        <f t="shared" si="8"/>
        <v>8294.8690000000006</v>
      </c>
      <c r="M47" s="83">
        <f t="shared" si="8"/>
        <v>8078.9630000000006</v>
      </c>
      <c r="N47" s="83">
        <f t="shared" si="8"/>
        <v>8016.7749999999996</v>
      </c>
      <c r="O47" s="83">
        <f t="shared" si="8"/>
        <v>7742.4319999999989</v>
      </c>
      <c r="P47" s="83">
        <f t="shared" si="8"/>
        <v>7695.4700000000012</v>
      </c>
      <c r="Q47" s="83">
        <f t="shared" si="8"/>
        <v>7553.9969999999994</v>
      </c>
      <c r="R47" s="83">
        <f t="shared" si="8"/>
        <v>7556.6410000000005</v>
      </c>
      <c r="S47" s="83">
        <f t="shared" si="8"/>
        <v>8145.5970000000007</v>
      </c>
      <c r="T47" s="83">
        <f t="shared" si="8"/>
        <v>8344.8909999999996</v>
      </c>
      <c r="U47" s="83">
        <f t="shared" si="8"/>
        <v>8252.6419999999998</v>
      </c>
      <c r="V47" s="83">
        <f t="shared" si="8"/>
        <v>7660.7139999999999</v>
      </c>
      <c r="W47" s="83">
        <f t="shared" si="8"/>
        <v>7018.0349999999989</v>
      </c>
      <c r="X47" s="83">
        <f t="shared" si="8"/>
        <v>6798.7129999999997</v>
      </c>
      <c r="Y47" s="83">
        <f t="shared" si="8"/>
        <v>5993.7129999999997</v>
      </c>
      <c r="Z47" s="84">
        <f t="shared" si="8"/>
        <v>0</v>
      </c>
      <c r="AA47" s="100">
        <f>SUM(B47:Z47)</f>
        <v>164049.68499999997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44240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445</v>
      </c>
      <c r="C4" s="18">
        <v>445</v>
      </c>
      <c r="D4" s="18">
        <v>22.5</v>
      </c>
      <c r="E4" s="18">
        <v>96.3</v>
      </c>
      <c r="F4" s="18">
        <v>101</v>
      </c>
      <c r="G4" s="18">
        <v>41.9</v>
      </c>
      <c r="H4" s="18">
        <v>445</v>
      </c>
      <c r="I4" s="18">
        <v>218.4</v>
      </c>
      <c r="J4" s="18">
        <v>445</v>
      </c>
      <c r="K4" s="18">
        <v>445</v>
      </c>
      <c r="L4" s="18">
        <v>445</v>
      </c>
      <c r="M4" s="18">
        <v>10.8</v>
      </c>
      <c r="N4" s="18">
        <v>-521.9</v>
      </c>
      <c r="O4" s="18">
        <v>-394.3</v>
      </c>
      <c r="P4" s="18">
        <v>-555</v>
      </c>
      <c r="Q4" s="18">
        <v>-555</v>
      </c>
      <c r="R4" s="18">
        <v>-19.7</v>
      </c>
      <c r="S4" s="18">
        <v>-66.8</v>
      </c>
      <c r="T4" s="18">
        <v>169</v>
      </c>
      <c r="U4" s="18">
        <v>123.9</v>
      </c>
      <c r="V4" s="18">
        <v>-121</v>
      </c>
      <c r="W4" s="18">
        <v>-95</v>
      </c>
      <c r="X4" s="18">
        <v>294.3</v>
      </c>
      <c r="Y4" s="18">
        <v>-8.5</v>
      </c>
      <c r="Z4" s="19"/>
      <c r="AA4" s="106">
        <f>SUM(B4:Z4)</f>
        <v>1410.9000000000003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>
        <v>54.18</v>
      </c>
      <c r="C7" s="112">
        <v>54.18</v>
      </c>
      <c r="D7" s="112">
        <v>50.25</v>
      </c>
      <c r="E7" s="112">
        <v>49.91</v>
      </c>
      <c r="F7" s="112">
        <v>48.18</v>
      </c>
      <c r="G7" s="112">
        <v>49.55</v>
      </c>
      <c r="H7" s="112">
        <v>51.59</v>
      </c>
      <c r="I7" s="112">
        <v>65.84</v>
      </c>
      <c r="J7" s="112">
        <v>61.49</v>
      </c>
      <c r="K7" s="112">
        <v>72.44</v>
      </c>
      <c r="L7" s="112">
        <v>73.67</v>
      </c>
      <c r="M7" s="112">
        <v>71.67</v>
      </c>
      <c r="N7" s="112">
        <v>67.040000000000006</v>
      </c>
      <c r="O7" s="112">
        <v>58.57</v>
      </c>
      <c r="P7" s="112">
        <v>61.04</v>
      </c>
      <c r="Q7" s="112">
        <v>62.82</v>
      </c>
      <c r="R7" s="112">
        <v>54.05</v>
      </c>
      <c r="S7" s="112">
        <v>64.38</v>
      </c>
      <c r="T7" s="112">
        <v>72.959999999999994</v>
      </c>
      <c r="U7" s="112">
        <v>69</v>
      </c>
      <c r="V7" s="112">
        <v>63.26</v>
      </c>
      <c r="W7" s="112">
        <v>57.67</v>
      </c>
      <c r="X7" s="112">
        <v>53.58</v>
      </c>
      <c r="Y7" s="112">
        <v>44</v>
      </c>
      <c r="Z7" s="113"/>
      <c r="AA7" s="114">
        <v>59.638333333333328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>
        <v>521.9</v>
      </c>
      <c r="O15" s="128">
        <v>394.3</v>
      </c>
      <c r="P15" s="128">
        <v>555</v>
      </c>
      <c r="Q15" s="128">
        <v>555</v>
      </c>
      <c r="R15" s="128">
        <v>19.7</v>
      </c>
      <c r="S15" s="128">
        <v>66.8</v>
      </c>
      <c r="T15" s="128"/>
      <c r="U15" s="128"/>
      <c r="V15" s="124">
        <v>121</v>
      </c>
      <c r="W15" s="128">
        <v>95</v>
      </c>
      <c r="X15" s="128"/>
      <c r="Y15" s="128">
        <v>8.5</v>
      </c>
      <c r="Z15" s="126"/>
      <c r="AA15" s="127">
        <f t="shared" si="0"/>
        <v>2337.2000000000003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521.9</v>
      </c>
      <c r="O16" s="130">
        <f t="shared" si="1"/>
        <v>394.3</v>
      </c>
      <c r="P16" s="130">
        <f t="shared" si="1"/>
        <v>555</v>
      </c>
      <c r="Q16" s="130">
        <f t="shared" si="1"/>
        <v>555</v>
      </c>
      <c r="R16" s="130">
        <f t="shared" si="1"/>
        <v>19.7</v>
      </c>
      <c r="S16" s="130">
        <f t="shared" si="1"/>
        <v>66.8</v>
      </c>
      <c r="T16" s="130">
        <f t="shared" si="1"/>
        <v>0</v>
      </c>
      <c r="U16" s="130">
        <f t="shared" si="1"/>
        <v>0</v>
      </c>
      <c r="V16" s="130">
        <f t="shared" si="1"/>
        <v>121</v>
      </c>
      <c r="W16" s="130">
        <f t="shared" si="1"/>
        <v>95</v>
      </c>
      <c r="X16" s="130">
        <f t="shared" si="1"/>
        <v>0</v>
      </c>
      <c r="Y16" s="130">
        <f t="shared" si="1"/>
        <v>8.5</v>
      </c>
      <c r="Z16" s="131" t="str">
        <f t="shared" si="1"/>
        <v/>
      </c>
      <c r="AA16" s="85">
        <f t="shared" si="0"/>
        <v>2337.2000000000003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>
        <v>445</v>
      </c>
      <c r="C23" s="128">
        <v>445</v>
      </c>
      <c r="D23" s="128">
        <v>22.5</v>
      </c>
      <c r="E23" s="128">
        <v>96.3</v>
      </c>
      <c r="F23" s="128">
        <v>101</v>
      </c>
      <c r="G23" s="128">
        <v>41.9</v>
      </c>
      <c r="H23" s="128">
        <v>445</v>
      </c>
      <c r="I23" s="128">
        <v>218.4</v>
      </c>
      <c r="J23" s="128">
        <v>445</v>
      </c>
      <c r="K23" s="128">
        <v>445</v>
      </c>
      <c r="L23" s="128">
        <v>445</v>
      </c>
      <c r="M23" s="128">
        <v>10.8</v>
      </c>
      <c r="N23" s="128"/>
      <c r="O23" s="128"/>
      <c r="P23" s="128"/>
      <c r="Q23" s="128"/>
      <c r="R23" s="128"/>
      <c r="S23" s="128"/>
      <c r="T23" s="128">
        <v>169</v>
      </c>
      <c r="U23" s="128">
        <v>123.9</v>
      </c>
      <c r="V23" s="124"/>
      <c r="W23" s="128"/>
      <c r="X23" s="128">
        <v>294.3</v>
      </c>
      <c r="Y23" s="128"/>
      <c r="Z23" s="126"/>
      <c r="AA23" s="127">
        <f t="shared" si="2"/>
        <v>3748.1000000000008</v>
      </c>
    </row>
    <row r="24" spans="1:27" ht="30" customHeight="1" thickBot="1" x14ac:dyDescent="0.25">
      <c r="A24" s="81" t="s">
        <v>43</v>
      </c>
      <c r="B24" s="129">
        <f>IF(LEN(B$2)&gt;0,SUM(B19:B23),"")</f>
        <v>445</v>
      </c>
      <c r="C24" s="130">
        <f t="shared" ref="C24:Z24" si="3">IF(LEN(C$2)&gt;0,SUM(C19:C23),"")</f>
        <v>445</v>
      </c>
      <c r="D24" s="130">
        <f t="shared" si="3"/>
        <v>22.5</v>
      </c>
      <c r="E24" s="130">
        <f t="shared" si="3"/>
        <v>96.3</v>
      </c>
      <c r="F24" s="130">
        <f t="shared" si="3"/>
        <v>101</v>
      </c>
      <c r="G24" s="130">
        <f t="shared" si="3"/>
        <v>41.9</v>
      </c>
      <c r="H24" s="130">
        <f t="shared" si="3"/>
        <v>445</v>
      </c>
      <c r="I24" s="130">
        <f t="shared" si="3"/>
        <v>218.4</v>
      </c>
      <c r="J24" s="130">
        <f t="shared" si="3"/>
        <v>445</v>
      </c>
      <c r="K24" s="130">
        <f t="shared" si="3"/>
        <v>445</v>
      </c>
      <c r="L24" s="130">
        <f t="shared" si="3"/>
        <v>445</v>
      </c>
      <c r="M24" s="130">
        <f t="shared" si="3"/>
        <v>10.8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169</v>
      </c>
      <c r="U24" s="130">
        <f t="shared" si="3"/>
        <v>123.9</v>
      </c>
      <c r="V24" s="130">
        <f t="shared" si="3"/>
        <v>0</v>
      </c>
      <c r="W24" s="130">
        <f t="shared" si="3"/>
        <v>0</v>
      </c>
      <c r="X24" s="130">
        <f t="shared" si="3"/>
        <v>294.3</v>
      </c>
      <c r="Y24" s="130">
        <f t="shared" si="3"/>
        <v>0</v>
      </c>
      <c r="Z24" s="131" t="str">
        <f t="shared" si="3"/>
        <v/>
      </c>
      <c r="AA24" s="85">
        <f t="shared" si="2"/>
        <v>3748.1000000000008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2021-02-12T12:31:52Z</dcterms:created>
  <dcterms:modified xsi:type="dcterms:W3CDTF">2021-02-12T12:31:52Z</dcterms:modified>
</cp:coreProperties>
</file>