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[1]SPOT_Orders_OverView_01!$A$48:$A$86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<sst xmlns="http://schemas.openxmlformats.org/spreadsheetml/2006/main" count="109" uniqueCount="49">
  <si>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11/02/2021 14:18:45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</si>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</sst>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530</c:v>
                </c:pt>
                <c:pt idx="1">
                  <c:v>530</c:v>
                </c:pt>
                <c:pt idx="2">
                  <c:v>530</c:v>
                </c:pt>
                <c:pt idx="3">
                  <c:v>530</c:v>
                </c:pt>
                <c:pt idx="4">
                  <c:v>530</c:v>
                </c:pt>
                <c:pt idx="5">
                  <c:v>550</c:v>
                </c:pt>
                <c:pt idx="6">
                  <c:v>684</c:v>
                </c:pt>
                <c:pt idx="7">
                  <c:v>684</c:v>
                </c:pt>
                <c:pt idx="8">
                  <c:v>684</c:v>
                </c:pt>
                <c:pt idx="9">
                  <c:v>684</c:v>
                </c:pt>
                <c:pt idx="10">
                  <c:v>684</c:v>
                </c:pt>
                <c:pt idx="11">
                  <c:v>684</c:v>
                </c:pt>
                <c:pt idx="12">
                  <c:v>684</c:v>
                </c:pt>
                <c:pt idx="13">
                  <c:v>684</c:v>
                </c:pt>
                <c:pt idx="14">
                  <c:v>684</c:v>
                </c:pt>
                <c:pt idx="15">
                  <c:v>684</c:v>
                </c:pt>
                <c:pt idx="16">
                  <c:v>684</c:v>
                </c:pt>
                <c:pt idx="17">
                  <c:v>684</c:v>
                </c:pt>
                <c:pt idx="18">
                  <c:v>684</c:v>
                </c:pt>
                <c:pt idx="19">
                  <c:v>684</c:v>
                </c:pt>
                <c:pt idx="20">
                  <c:v>684</c:v>
                </c:pt>
                <c:pt idx="21">
                  <c:v>684</c:v>
                </c:pt>
                <c:pt idx="22">
                  <c:v>684</c:v>
                </c:pt>
                <c:pt idx="23">
                  <c:v>684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704.9</c:v>
                </c:pt>
                <c:pt idx="1">
                  <c:v>704.9</c:v>
                </c:pt>
                <c:pt idx="2">
                  <c:v>704.9</c:v>
                </c:pt>
                <c:pt idx="3">
                  <c:v>729.9</c:v>
                </c:pt>
                <c:pt idx="4">
                  <c:v>729.9</c:v>
                </c:pt>
                <c:pt idx="5">
                  <c:v>1278.1210000000001</c:v>
                </c:pt>
                <c:pt idx="6">
                  <c:v>1685.384</c:v>
                </c:pt>
                <c:pt idx="7">
                  <c:v>2096.9299999999998</c:v>
                </c:pt>
                <c:pt idx="8">
                  <c:v>2101.3689999999997</c:v>
                </c:pt>
                <c:pt idx="9">
                  <c:v>2073.1549999999997</c:v>
                </c:pt>
                <c:pt idx="10">
                  <c:v>2089.384</c:v>
                </c:pt>
                <c:pt idx="11">
                  <c:v>2017.088</c:v>
                </c:pt>
                <c:pt idx="12">
                  <c:v>2046.9</c:v>
                </c:pt>
                <c:pt idx="13">
                  <c:v>2040.4659999999999</c:v>
                </c:pt>
                <c:pt idx="14">
                  <c:v>2042.672</c:v>
                </c:pt>
                <c:pt idx="15">
                  <c:v>2105.8310000000001</c:v>
                </c:pt>
                <c:pt idx="16">
                  <c:v>2402.4470000000001</c:v>
                </c:pt>
                <c:pt idx="17">
                  <c:v>2737.4279999999999</c:v>
                </c:pt>
                <c:pt idx="18">
                  <c:v>2747.1</c:v>
                </c:pt>
                <c:pt idx="19">
                  <c:v>2728.66</c:v>
                </c:pt>
                <c:pt idx="20">
                  <c:v>2708.9750000000004</c:v>
                </c:pt>
                <c:pt idx="21">
                  <c:v>2411.1809999999996</c:v>
                </c:pt>
                <c:pt idx="22">
                  <c:v>2227.223</c:v>
                </c:pt>
                <c:pt idx="23">
                  <c:v>1799.9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1402</c:v>
                </c:pt>
                <c:pt idx="1">
                  <c:v>1298</c:v>
                </c:pt>
                <c:pt idx="2">
                  <c:v>1359</c:v>
                </c:pt>
                <c:pt idx="3">
                  <c:v>1380</c:v>
                </c:pt>
                <c:pt idx="4">
                  <c:v>1407</c:v>
                </c:pt>
                <c:pt idx="5">
                  <c:v>1247</c:v>
                </c:pt>
                <c:pt idx="6">
                  <c:v>1246</c:v>
                </c:pt>
                <c:pt idx="7">
                  <c:v>1054.4099999999999</c:v>
                </c:pt>
                <c:pt idx="8">
                  <c:v>867</c:v>
                </c:pt>
                <c:pt idx="9">
                  <c:v>844</c:v>
                </c:pt>
                <c:pt idx="10">
                  <c:v>826</c:v>
                </c:pt>
                <c:pt idx="11">
                  <c:v>829</c:v>
                </c:pt>
                <c:pt idx="12">
                  <c:v>813</c:v>
                </c:pt>
                <c:pt idx="13">
                  <c:v>790.33500000000004</c:v>
                </c:pt>
                <c:pt idx="14">
                  <c:v>958</c:v>
                </c:pt>
                <c:pt idx="15">
                  <c:v>986</c:v>
                </c:pt>
                <c:pt idx="16">
                  <c:v>916</c:v>
                </c:pt>
                <c:pt idx="17">
                  <c:v>899</c:v>
                </c:pt>
                <c:pt idx="18">
                  <c:v>1021</c:v>
                </c:pt>
                <c:pt idx="19">
                  <c:v>1089</c:v>
                </c:pt>
                <c:pt idx="20">
                  <c:v>1271.211</c:v>
                </c:pt>
                <c:pt idx="21">
                  <c:v>1305</c:v>
                </c:pt>
                <c:pt idx="22">
                  <c:v>1316</c:v>
                </c:pt>
                <c:pt idx="23">
                  <c:v>1284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1958.0140000000004</c:v>
                </c:pt>
                <c:pt idx="1">
                  <c:v>1844.1329999999998</c:v>
                </c:pt>
                <c:pt idx="2">
                  <c:v>1677.3159999999998</c:v>
                </c:pt>
                <c:pt idx="3">
                  <c:v>1520.8780000000002</c:v>
                </c:pt>
                <c:pt idx="4">
                  <c:v>1404.5990000000002</c:v>
                </c:pt>
                <c:pt idx="5">
                  <c:v>1284.9930000000002</c:v>
                </c:pt>
                <c:pt idx="6">
                  <c:v>1248.7479999999998</c:v>
                </c:pt>
                <c:pt idx="7">
                  <c:v>1535.0179999999996</c:v>
                </c:pt>
                <c:pt idx="8">
                  <c:v>2064.7239999999997</c:v>
                </c:pt>
                <c:pt idx="9">
                  <c:v>2529.5839999999998</c:v>
                </c:pt>
                <c:pt idx="10">
                  <c:v>2805.0590000000011</c:v>
                </c:pt>
                <c:pt idx="11">
                  <c:v>2917.1930000000002</c:v>
                </c:pt>
                <c:pt idx="12">
                  <c:v>2908.9520000000007</c:v>
                </c:pt>
                <c:pt idx="13">
                  <c:v>2720.0650000000005</c:v>
                </c:pt>
                <c:pt idx="14">
                  <c:v>2380.1759999999995</c:v>
                </c:pt>
                <c:pt idx="15">
                  <c:v>1885.1930000000002</c:v>
                </c:pt>
                <c:pt idx="16">
                  <c:v>1449.373</c:v>
                </c:pt>
                <c:pt idx="17">
                  <c:v>1288.8990000000001</c:v>
                </c:pt>
                <c:pt idx="18">
                  <c:v>1201.739</c:v>
                </c:pt>
                <c:pt idx="19">
                  <c:v>1107.9430000000002</c:v>
                </c:pt>
                <c:pt idx="20">
                  <c:v>1041.0469999999998</c:v>
                </c:pt>
                <c:pt idx="21">
                  <c:v>989.50499999999988</c:v>
                </c:pt>
                <c:pt idx="22">
                  <c:v>963.84999999999991</c:v>
                </c:pt>
                <c:pt idx="23">
                  <c:v>946.7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959</c:v>
                </c:pt>
                <c:pt idx="1">
                  <c:v>959</c:v>
                </c:pt>
                <c:pt idx="2">
                  <c:v>959</c:v>
                </c:pt>
                <c:pt idx="3">
                  <c:v>959</c:v>
                </c:pt>
                <c:pt idx="4">
                  <c:v>959</c:v>
                </c:pt>
                <c:pt idx="5">
                  <c:v>959</c:v>
                </c:pt>
                <c:pt idx="6">
                  <c:v>1041</c:v>
                </c:pt>
                <c:pt idx="7">
                  <c:v>1437</c:v>
                </c:pt>
                <c:pt idx="8">
                  <c:v>1635</c:v>
                </c:pt>
                <c:pt idx="9">
                  <c:v>1527</c:v>
                </c:pt>
                <c:pt idx="10">
                  <c:v>1437</c:v>
                </c:pt>
                <c:pt idx="11">
                  <c:v>1407</c:v>
                </c:pt>
                <c:pt idx="12">
                  <c:v>1267</c:v>
                </c:pt>
                <c:pt idx="13">
                  <c:v>1251</c:v>
                </c:pt>
                <c:pt idx="14">
                  <c:v>1161</c:v>
                </c:pt>
                <c:pt idx="15">
                  <c:v>1401</c:v>
                </c:pt>
                <c:pt idx="16">
                  <c:v>1681</c:v>
                </c:pt>
                <c:pt idx="17">
                  <c:v>2081</c:v>
                </c:pt>
                <c:pt idx="18">
                  <c:v>2031</c:v>
                </c:pt>
                <c:pt idx="19">
                  <c:v>2041</c:v>
                </c:pt>
                <c:pt idx="20">
                  <c:v>1691</c:v>
                </c:pt>
                <c:pt idx="21">
                  <c:v>1281</c:v>
                </c:pt>
                <c:pt idx="22">
                  <c:v>959</c:v>
                </c:pt>
                <c:pt idx="23">
                  <c:v>959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389320"/>
        <c:axId val="53897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5553.9139999999998</c:v>
                </c:pt>
                <c:pt idx="1">
                  <c:v>5336.0330000000004</c:v>
                </c:pt>
                <c:pt idx="2">
                  <c:v>5230.2160000000031</c:v>
                </c:pt>
                <c:pt idx="3">
                  <c:v>5119.7779999999993</c:v>
                </c:pt>
                <c:pt idx="4">
                  <c:v>5030.4610000000002</c:v>
                </c:pt>
                <c:pt idx="5">
                  <c:v>5319.1140000000014</c:v>
                </c:pt>
                <c:pt idx="6">
                  <c:v>5905.1319999999996</c:v>
                </c:pt>
                <c:pt idx="7">
                  <c:v>6807.3580000000011</c:v>
                </c:pt>
                <c:pt idx="8">
                  <c:v>7352.0930000000017</c:v>
                </c:pt>
                <c:pt idx="9">
                  <c:v>7657.7389999999996</c:v>
                </c:pt>
                <c:pt idx="10">
                  <c:v>7841.4430000000011</c:v>
                </c:pt>
                <c:pt idx="11">
                  <c:v>7854.2809999999999</c:v>
                </c:pt>
                <c:pt idx="12">
                  <c:v>7719.8519999999999</c:v>
                </c:pt>
                <c:pt idx="13">
                  <c:v>7485.8660000000018</c:v>
                </c:pt>
                <c:pt idx="14">
                  <c:v>7225.847999999999</c:v>
                </c:pt>
                <c:pt idx="15">
                  <c:v>7062.0240000000031</c:v>
                </c:pt>
                <c:pt idx="16">
                  <c:v>7132.82</c:v>
                </c:pt>
                <c:pt idx="17">
                  <c:v>7690.3510000000015</c:v>
                </c:pt>
                <c:pt idx="18">
                  <c:v>7684.8600000000006</c:v>
                </c:pt>
                <c:pt idx="19">
                  <c:v>7650.6429999999982</c:v>
                </c:pt>
                <c:pt idx="20">
                  <c:v>7396.2330000000029</c:v>
                </c:pt>
                <c:pt idx="21">
                  <c:v>6670.6859999999979</c:v>
                </c:pt>
                <c:pt idx="22">
                  <c:v>6150.0730000000003</c:v>
                </c:pt>
                <c:pt idx="23">
                  <c:v>5673.5999999999995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9320"/>
        <c:axId val="53897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9.51</c:v>
                </c:pt>
                <c:pt idx="1">
                  <c:v>23.26</c:v>
                </c:pt>
                <c:pt idx="2">
                  <c:v>23.1</c:v>
                </c:pt>
                <c:pt idx="3">
                  <c:v>24.22</c:v>
                </c:pt>
                <c:pt idx="4">
                  <c:v>52.27</c:v>
                </c:pt>
                <c:pt idx="5">
                  <c:v>53.59</c:v>
                </c:pt>
                <c:pt idx="6">
                  <c:v>53.59</c:v>
                </c:pt>
                <c:pt idx="7">
                  <c:v>63.58</c:v>
                </c:pt>
                <c:pt idx="8">
                  <c:v>65.61</c:v>
                </c:pt>
                <c:pt idx="9">
                  <c:v>59.28</c:v>
                </c:pt>
                <c:pt idx="10">
                  <c:v>65.010000000000005</c:v>
                </c:pt>
                <c:pt idx="11">
                  <c:v>54.99</c:v>
                </c:pt>
                <c:pt idx="12">
                  <c:v>66.34</c:v>
                </c:pt>
                <c:pt idx="13">
                  <c:v>59.29</c:v>
                </c:pt>
                <c:pt idx="14">
                  <c:v>61.34</c:v>
                </c:pt>
                <c:pt idx="15">
                  <c:v>64</c:v>
                </c:pt>
                <c:pt idx="16">
                  <c:v>64.63</c:v>
                </c:pt>
                <c:pt idx="17">
                  <c:v>71.239999999999995</c:v>
                </c:pt>
                <c:pt idx="18">
                  <c:v>82</c:v>
                </c:pt>
                <c:pt idx="19">
                  <c:v>74.349999999999994</c:v>
                </c:pt>
                <c:pt idx="20">
                  <c:v>61.36</c:v>
                </c:pt>
                <c:pt idx="21">
                  <c:v>55.23</c:v>
                </c:pt>
                <c:pt idx="22">
                  <c:v>53.59</c:v>
                </c:pt>
                <c:pt idx="23">
                  <c:v>47.93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582936"/>
        <c:axId val="444582544"/>
      </c:lineChart>
      <c:catAx>
        <c:axId val="5389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89712"/>
        <c:crosses val="autoZero"/>
        <c:auto val="1"/>
        <c:lblAlgn val="ctr"/>
        <c:lblOffset val="100"/>
        <c:noMultiLvlLbl val="0"/>
      </c:catAx>
      <c:valAx>
        <c:axId val="538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89320"/>
        <c:crosses val="autoZero"/>
        <c:crossBetween val="between"/>
      </c:valAx>
      <c:valAx>
        <c:axId val="444582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582936"/>
        <c:crosses val="max"/>
        <c:crossBetween val="between"/>
      </c:valAx>
      <c:catAx>
        <c:axId val="444582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58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44239</v>
          </cell>
        </row>
        <row r="5">
          <cell r="C5" t="str">
            <v>DAM</v>
          </cell>
        </row>
        <row r="26">
          <cell r="C26">
            <v>15512</v>
          </cell>
        </row>
        <row r="27">
          <cell r="C27">
            <v>44914.714000000014</v>
          </cell>
        </row>
        <row r="28">
          <cell r="C28">
            <v>32042</v>
          </cell>
        </row>
        <row r="29">
          <cell r="C29">
            <v>26407.955999999998</v>
          </cell>
        </row>
        <row r="30">
          <cell r="C30">
            <v>41673.700999999994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22622.011999999995</v>
          </cell>
        </row>
        <row r="39">
          <cell r="C39">
            <v>27972.978999999999</v>
          </cell>
        </row>
        <row r="40">
          <cell r="C40">
            <v>85835.123999999982</v>
          </cell>
        </row>
        <row r="41">
          <cell r="C41">
            <v>440</v>
          </cell>
        </row>
        <row r="42">
          <cell r="C42">
            <v>19178.803</v>
          </cell>
        </row>
        <row r="43">
          <cell r="C43">
            <v>4501.5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9.51</v>
          </cell>
          <cell r="C7">
            <v>23.26</v>
          </cell>
          <cell r="D7">
            <v>23.1</v>
          </cell>
          <cell r="E7">
            <v>24.22</v>
          </cell>
          <cell r="F7">
            <v>52.27</v>
          </cell>
          <cell r="G7">
            <v>53.59</v>
          </cell>
          <cell r="H7">
            <v>53.59</v>
          </cell>
          <cell r="I7">
            <v>63.58</v>
          </cell>
          <cell r="J7">
            <v>65.61</v>
          </cell>
          <cell r="K7">
            <v>59.28</v>
          </cell>
          <cell r="L7">
            <v>65.010000000000005</v>
          </cell>
          <cell r="M7">
            <v>54.99</v>
          </cell>
          <cell r="N7">
            <v>66.34</v>
          </cell>
          <cell r="O7">
            <v>59.29</v>
          </cell>
          <cell r="P7">
            <v>61.34</v>
          </cell>
          <cell r="Q7">
            <v>64</v>
          </cell>
          <cell r="R7">
            <v>64.63</v>
          </cell>
          <cell r="S7">
            <v>71.239999999999995</v>
          </cell>
          <cell r="T7">
            <v>82</v>
          </cell>
          <cell r="U7">
            <v>74.349999999999994</v>
          </cell>
          <cell r="V7">
            <v>61.36</v>
          </cell>
          <cell r="W7">
            <v>55.23</v>
          </cell>
          <cell r="X7">
            <v>53.59</v>
          </cell>
          <cell r="Y7">
            <v>47.93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9.51</v>
          </cell>
          <cell r="C7">
            <v>23.26</v>
          </cell>
          <cell r="D7">
            <v>23.1</v>
          </cell>
          <cell r="E7">
            <v>24.22</v>
          </cell>
          <cell r="F7">
            <v>52.27</v>
          </cell>
          <cell r="G7">
            <v>53.59</v>
          </cell>
          <cell r="H7">
            <v>53.59</v>
          </cell>
          <cell r="I7">
            <v>63.58</v>
          </cell>
          <cell r="J7">
            <v>65.61</v>
          </cell>
          <cell r="K7">
            <v>59.28</v>
          </cell>
          <cell r="L7">
            <v>65.010000000000005</v>
          </cell>
          <cell r="M7">
            <v>54.99</v>
          </cell>
          <cell r="N7">
            <v>66.34</v>
          </cell>
          <cell r="O7">
            <v>59.29</v>
          </cell>
          <cell r="P7">
            <v>61.34</v>
          </cell>
          <cell r="Q7">
            <v>64</v>
          </cell>
          <cell r="R7">
            <v>64.63</v>
          </cell>
          <cell r="S7">
            <v>71.239999999999995</v>
          </cell>
          <cell r="T7">
            <v>82</v>
          </cell>
          <cell r="U7">
            <v>74.349999999999994</v>
          </cell>
          <cell r="V7">
            <v>61.36</v>
          </cell>
          <cell r="W7">
            <v>55.23</v>
          </cell>
          <cell r="X7">
            <v>53.59</v>
          </cell>
          <cell r="Y7">
            <v>47.93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190</v>
          </cell>
          <cell r="C17">
            <v>190</v>
          </cell>
          <cell r="D17">
            <v>190</v>
          </cell>
          <cell r="E17">
            <v>190</v>
          </cell>
          <cell r="F17">
            <v>190</v>
          </cell>
          <cell r="G17">
            <v>190</v>
          </cell>
          <cell r="H17">
            <v>190</v>
          </cell>
          <cell r="I17">
            <v>190</v>
          </cell>
          <cell r="J17">
            <v>190</v>
          </cell>
          <cell r="K17">
            <v>190</v>
          </cell>
          <cell r="L17">
            <v>190</v>
          </cell>
          <cell r="M17">
            <v>190</v>
          </cell>
          <cell r="N17">
            <v>190</v>
          </cell>
          <cell r="O17">
            <v>190</v>
          </cell>
          <cell r="P17">
            <v>190</v>
          </cell>
          <cell r="Q17">
            <v>190</v>
          </cell>
          <cell r="R17">
            <v>190</v>
          </cell>
          <cell r="S17">
            <v>190</v>
          </cell>
          <cell r="T17">
            <v>190</v>
          </cell>
          <cell r="U17">
            <v>190</v>
          </cell>
          <cell r="V17">
            <v>190</v>
          </cell>
          <cell r="W17">
            <v>190</v>
          </cell>
          <cell r="X17">
            <v>190</v>
          </cell>
          <cell r="Y17">
            <v>190</v>
          </cell>
        </row>
        <row r="18">
          <cell r="G18">
            <v>20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182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415</v>
          </cell>
          <cell r="H25">
            <v>415</v>
          </cell>
          <cell r="I25">
            <v>415</v>
          </cell>
          <cell r="J25">
            <v>415</v>
          </cell>
          <cell r="K25">
            <v>410</v>
          </cell>
          <cell r="L25">
            <v>410</v>
          </cell>
          <cell r="M25">
            <v>410</v>
          </cell>
          <cell r="N25">
            <v>410</v>
          </cell>
          <cell r="O25">
            <v>410</v>
          </cell>
          <cell r="P25">
            <v>410</v>
          </cell>
          <cell r="Q25">
            <v>410</v>
          </cell>
          <cell r="R25">
            <v>410</v>
          </cell>
          <cell r="S25">
            <v>410</v>
          </cell>
          <cell r="T25">
            <v>410</v>
          </cell>
          <cell r="U25">
            <v>410</v>
          </cell>
          <cell r="V25">
            <v>410</v>
          </cell>
          <cell r="W25">
            <v>410</v>
          </cell>
          <cell r="X25">
            <v>410</v>
          </cell>
          <cell r="Y25">
            <v>250</v>
          </cell>
        </row>
        <row r="26">
          <cell r="R26">
            <v>100</v>
          </cell>
          <cell r="S26">
            <v>100</v>
          </cell>
          <cell r="T26">
            <v>100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7"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373</v>
          </cell>
          <cell r="T27">
            <v>373</v>
          </cell>
          <cell r="U27">
            <v>373</v>
          </cell>
          <cell r="V27">
            <v>373</v>
          </cell>
          <cell r="W27">
            <v>249.97499999999999</v>
          </cell>
          <cell r="X27">
            <v>220</v>
          </cell>
          <cell r="Y27">
            <v>220</v>
          </cell>
        </row>
        <row r="28">
          <cell r="I28">
            <v>130</v>
          </cell>
          <cell r="J28">
            <v>130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130</v>
          </cell>
          <cell r="T28">
            <v>130</v>
          </cell>
          <cell r="U28">
            <v>130</v>
          </cell>
          <cell r="V28">
            <v>130</v>
          </cell>
          <cell r="W28">
            <v>130</v>
          </cell>
          <cell r="X28">
            <v>130</v>
          </cell>
          <cell r="Y28">
            <v>130</v>
          </cell>
        </row>
        <row r="29">
          <cell r="B29">
            <v>170</v>
          </cell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195.221</v>
          </cell>
          <cell r="H29">
            <v>332.48399999999998</v>
          </cell>
          <cell r="I29">
            <v>399</v>
          </cell>
          <cell r="J29">
            <v>399</v>
          </cell>
          <cell r="K29">
            <v>399</v>
          </cell>
          <cell r="L29">
            <v>399</v>
          </cell>
          <cell r="M29">
            <v>399</v>
          </cell>
          <cell r="N29">
            <v>399</v>
          </cell>
          <cell r="O29">
            <v>399</v>
          </cell>
          <cell r="P29">
            <v>399</v>
          </cell>
          <cell r="Q29">
            <v>399</v>
          </cell>
          <cell r="R29">
            <v>399</v>
          </cell>
          <cell r="S29">
            <v>399</v>
          </cell>
          <cell r="T29">
            <v>399</v>
          </cell>
          <cell r="U29">
            <v>399</v>
          </cell>
          <cell r="V29">
            <v>399</v>
          </cell>
          <cell r="W29">
            <v>399</v>
          </cell>
          <cell r="X29">
            <v>279.32299999999998</v>
          </cell>
          <cell r="Y29">
            <v>170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E32">
            <v>25</v>
          </cell>
          <cell r="F32">
            <v>25</v>
          </cell>
          <cell r="G32">
            <v>25</v>
          </cell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H34">
            <v>60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200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200</v>
          </cell>
          <cell r="X34">
            <v>200</v>
          </cell>
          <cell r="Y34">
            <v>200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210</v>
          </cell>
          <cell r="R35">
            <v>210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210</v>
          </cell>
          <cell r="X35">
            <v>210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G37">
            <v>70</v>
          </cell>
          <cell r="H37">
            <v>270</v>
          </cell>
          <cell r="I37">
            <v>305.02999999999997</v>
          </cell>
          <cell r="J37">
            <v>309.46899999999999</v>
          </cell>
          <cell r="K37">
            <v>286.255</v>
          </cell>
          <cell r="L37">
            <v>302.48399999999998</v>
          </cell>
          <cell r="M37">
            <v>270.18799999999999</v>
          </cell>
          <cell r="N37">
            <v>300</v>
          </cell>
          <cell r="O37">
            <v>293.56599999999997</v>
          </cell>
          <cell r="P37">
            <v>295.77199999999999</v>
          </cell>
          <cell r="Q37">
            <v>298.93099999999998</v>
          </cell>
          <cell r="R37">
            <v>273.24200000000002</v>
          </cell>
          <cell r="S37">
            <v>291.18599999999998</v>
          </cell>
          <cell r="T37">
            <v>302.36900000000003</v>
          </cell>
          <cell r="U37">
            <v>289.392</v>
          </cell>
          <cell r="V37">
            <v>276.43400000000003</v>
          </cell>
          <cell r="W37">
            <v>234.30600000000001</v>
          </cell>
          <cell r="X37">
            <v>220</v>
          </cell>
          <cell r="Y37">
            <v>160</v>
          </cell>
        </row>
        <row r="38">
          <cell r="Q38">
            <v>60</v>
          </cell>
          <cell r="R38">
            <v>282.30500000000001</v>
          </cell>
          <cell r="S38">
            <v>356.34199999999998</v>
          </cell>
          <cell r="T38">
            <v>354.83100000000002</v>
          </cell>
          <cell r="U38">
            <v>349.36799999999999</v>
          </cell>
          <cell r="V38">
            <v>342.64100000000002</v>
          </cell>
          <cell r="W38">
            <v>300</v>
          </cell>
          <cell r="X38">
            <v>280</v>
          </cell>
          <cell r="Y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240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200</v>
          </cell>
          <cell r="J41">
            <v>320</v>
          </cell>
          <cell r="K41">
            <v>320</v>
          </cell>
          <cell r="L41">
            <v>320</v>
          </cell>
          <cell r="M41">
            <v>240</v>
          </cell>
          <cell r="N41">
            <v>160</v>
          </cell>
          <cell r="O41">
            <v>160</v>
          </cell>
          <cell r="P41">
            <v>160</v>
          </cell>
          <cell r="Q41">
            <v>160</v>
          </cell>
          <cell r="R41">
            <v>240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  <cell r="Y41">
            <v>240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90</v>
          </cell>
          <cell r="X42">
            <v>90</v>
          </cell>
          <cell r="Y42">
            <v>90</v>
          </cell>
        </row>
        <row r="43">
          <cell r="R43">
            <v>40</v>
          </cell>
          <cell r="S43">
            <v>40</v>
          </cell>
          <cell r="T43">
            <v>40</v>
          </cell>
          <cell r="U43">
            <v>50</v>
          </cell>
        </row>
        <row r="44">
          <cell r="R44">
            <v>100</v>
          </cell>
          <cell r="S44">
            <v>300</v>
          </cell>
          <cell r="T44">
            <v>300</v>
          </cell>
          <cell r="U44">
            <v>300</v>
          </cell>
        </row>
        <row r="45">
          <cell r="K45">
            <v>90</v>
          </cell>
          <cell r="L45">
            <v>90</v>
          </cell>
          <cell r="M45">
            <v>90</v>
          </cell>
          <cell r="N45">
            <v>90</v>
          </cell>
          <cell r="O45">
            <v>90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50</v>
          </cell>
          <cell r="Q46">
            <v>50</v>
          </cell>
          <cell r="R46">
            <v>50</v>
          </cell>
          <cell r="S46">
            <v>50</v>
          </cell>
        </row>
        <row r="48">
          <cell r="I48">
            <v>120</v>
          </cell>
          <cell r="J48">
            <v>120</v>
          </cell>
          <cell r="Q48">
            <v>120</v>
          </cell>
          <cell r="R48">
            <v>120</v>
          </cell>
          <cell r="S48">
            <v>120</v>
          </cell>
          <cell r="T48">
            <v>120</v>
          </cell>
          <cell r="U48">
            <v>120</v>
          </cell>
          <cell r="V48">
            <v>120</v>
          </cell>
          <cell r="W48">
            <v>90</v>
          </cell>
        </row>
        <row r="49">
          <cell r="I49">
            <v>120</v>
          </cell>
          <cell r="J49">
            <v>120</v>
          </cell>
          <cell r="K49">
            <v>90</v>
          </cell>
          <cell r="Q49">
            <v>120</v>
          </cell>
          <cell r="R49">
            <v>120</v>
          </cell>
          <cell r="S49">
            <v>120</v>
          </cell>
          <cell r="T49">
            <v>120</v>
          </cell>
          <cell r="U49">
            <v>120</v>
          </cell>
          <cell r="V49">
            <v>120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H51">
            <v>120</v>
          </cell>
          <cell r="I51">
            <v>200</v>
          </cell>
          <cell r="J51">
            <v>200</v>
          </cell>
          <cell r="K51">
            <v>200</v>
          </cell>
          <cell r="L51">
            <v>200</v>
          </cell>
          <cell r="M51">
            <v>200</v>
          </cell>
          <cell r="N51">
            <v>200</v>
          </cell>
          <cell r="O51">
            <v>200</v>
          </cell>
          <cell r="P51">
            <v>200</v>
          </cell>
          <cell r="Q51">
            <v>200</v>
          </cell>
          <cell r="R51">
            <v>200</v>
          </cell>
          <cell r="S51">
            <v>200</v>
          </cell>
          <cell r="T51">
            <v>200</v>
          </cell>
          <cell r="U51">
            <v>200</v>
          </cell>
          <cell r="V51">
            <v>200</v>
          </cell>
          <cell r="W51">
            <v>200</v>
          </cell>
        </row>
        <row r="52">
          <cell r="I52">
            <v>16</v>
          </cell>
          <cell r="J52">
            <v>18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</row>
        <row r="53">
          <cell r="I53">
            <v>100</v>
          </cell>
          <cell r="J53">
            <v>100</v>
          </cell>
          <cell r="S53">
            <v>200</v>
          </cell>
          <cell r="T53">
            <v>200</v>
          </cell>
          <cell r="U53">
            <v>200</v>
          </cell>
          <cell r="V53">
            <v>200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76</v>
          </cell>
          <cell r="I55">
            <v>76</v>
          </cell>
          <cell r="J55">
            <v>76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1958.0140000000004</v>
          </cell>
          <cell r="C59">
            <v>1844.1329999999998</v>
          </cell>
          <cell r="D59">
            <v>1677.3159999999998</v>
          </cell>
          <cell r="E59">
            <v>1520.8780000000002</v>
          </cell>
          <cell r="F59">
            <v>1404.5990000000002</v>
          </cell>
          <cell r="G59">
            <v>1284.9930000000002</v>
          </cell>
          <cell r="H59">
            <v>1248.7479999999998</v>
          </cell>
          <cell r="I59">
            <v>1535.0179999999996</v>
          </cell>
          <cell r="J59">
            <v>2064.7239999999997</v>
          </cell>
          <cell r="K59">
            <v>2529.5839999999998</v>
          </cell>
          <cell r="L59">
            <v>2805.0590000000011</v>
          </cell>
          <cell r="M59">
            <v>2917.1930000000002</v>
          </cell>
          <cell r="N59">
            <v>2908.9520000000007</v>
          </cell>
          <cell r="O59">
            <v>2720.0650000000005</v>
          </cell>
          <cell r="P59">
            <v>2380.1759999999995</v>
          </cell>
          <cell r="Q59">
            <v>1885.1930000000002</v>
          </cell>
          <cell r="R59">
            <v>1449.373</v>
          </cell>
          <cell r="S59">
            <v>1288.8990000000001</v>
          </cell>
          <cell r="T59">
            <v>1201.739</v>
          </cell>
          <cell r="U59">
            <v>1107.9430000000002</v>
          </cell>
          <cell r="V59">
            <v>1041.0469999999998</v>
          </cell>
          <cell r="W59">
            <v>989.50499999999988</v>
          </cell>
          <cell r="X59">
            <v>963.84999999999991</v>
          </cell>
          <cell r="Y59">
            <v>946.7</v>
          </cell>
        </row>
        <row r="72">
          <cell r="B72">
            <v>400</v>
          </cell>
          <cell r="C72">
            <v>388</v>
          </cell>
          <cell r="D72">
            <v>391</v>
          </cell>
          <cell r="E72">
            <v>391</v>
          </cell>
          <cell r="F72">
            <v>407</v>
          </cell>
          <cell r="G72">
            <v>368</v>
          </cell>
          <cell r="H72">
            <v>400</v>
          </cell>
          <cell r="I72">
            <v>362</v>
          </cell>
          <cell r="J72">
            <v>345</v>
          </cell>
          <cell r="K72">
            <v>361</v>
          </cell>
          <cell r="L72">
            <v>358</v>
          </cell>
          <cell r="M72">
            <v>336</v>
          </cell>
          <cell r="N72">
            <v>336</v>
          </cell>
          <cell r="O72">
            <v>331</v>
          </cell>
          <cell r="P72">
            <v>400</v>
          </cell>
          <cell r="Q72">
            <v>400</v>
          </cell>
          <cell r="R72">
            <v>400</v>
          </cell>
          <cell r="S72">
            <v>351</v>
          </cell>
          <cell r="T72">
            <v>381</v>
          </cell>
          <cell r="U72">
            <v>381</v>
          </cell>
          <cell r="V72">
            <v>381</v>
          </cell>
          <cell r="W72">
            <v>381</v>
          </cell>
          <cell r="X72">
            <v>400</v>
          </cell>
          <cell r="Y72">
            <v>400</v>
          </cell>
        </row>
        <row r="73">
          <cell r="B73">
            <v>306</v>
          </cell>
          <cell r="C73">
            <v>243</v>
          </cell>
          <cell r="D73">
            <v>284</v>
          </cell>
          <cell r="E73">
            <v>305</v>
          </cell>
          <cell r="F73">
            <v>370</v>
          </cell>
          <cell r="G73">
            <v>308</v>
          </cell>
          <cell r="H73">
            <v>241</v>
          </cell>
          <cell r="I73">
            <v>171.41</v>
          </cell>
          <cell r="J73">
            <v>91</v>
          </cell>
          <cell r="K73">
            <v>81</v>
          </cell>
          <cell r="L73">
            <v>123</v>
          </cell>
          <cell r="M73">
            <v>146</v>
          </cell>
          <cell r="N73">
            <v>154</v>
          </cell>
          <cell r="O73">
            <v>141.33500000000001</v>
          </cell>
          <cell r="P73">
            <v>183</v>
          </cell>
          <cell r="Q73">
            <v>190</v>
          </cell>
          <cell r="R73">
            <v>157</v>
          </cell>
          <cell r="S73">
            <v>98</v>
          </cell>
          <cell r="T73">
            <v>168</v>
          </cell>
          <cell r="U73">
            <v>233</v>
          </cell>
          <cell r="V73">
            <v>295.21100000000001</v>
          </cell>
          <cell r="W73">
            <v>337</v>
          </cell>
          <cell r="X73">
            <v>284</v>
          </cell>
          <cell r="Y73">
            <v>286</v>
          </cell>
        </row>
        <row r="74">
          <cell r="B74">
            <v>652</v>
          </cell>
          <cell r="C74">
            <v>628</v>
          </cell>
          <cell r="D74">
            <v>645</v>
          </cell>
          <cell r="E74">
            <v>645</v>
          </cell>
          <cell r="F74">
            <v>580</v>
          </cell>
          <cell r="G74">
            <v>521</v>
          </cell>
          <cell r="H74">
            <v>555</v>
          </cell>
          <cell r="I74">
            <v>471</v>
          </cell>
          <cell r="J74">
            <v>381</v>
          </cell>
          <cell r="K74">
            <v>352</v>
          </cell>
          <cell r="L74">
            <v>295</v>
          </cell>
          <cell r="M74">
            <v>297</v>
          </cell>
          <cell r="N74">
            <v>273</v>
          </cell>
          <cell r="O74">
            <v>268</v>
          </cell>
          <cell r="P74">
            <v>325</v>
          </cell>
          <cell r="Q74">
            <v>346</v>
          </cell>
          <cell r="R74">
            <v>309</v>
          </cell>
          <cell r="S74">
            <v>400</v>
          </cell>
          <cell r="T74">
            <v>422</v>
          </cell>
          <cell r="U74">
            <v>425</v>
          </cell>
          <cell r="V74">
            <v>545</v>
          </cell>
          <cell r="W74">
            <v>537</v>
          </cell>
          <cell r="X74">
            <v>582</v>
          </cell>
          <cell r="Y74">
            <v>548</v>
          </cell>
        </row>
        <row r="75">
          <cell r="B75">
            <v>44</v>
          </cell>
          <cell r="C75">
            <v>39</v>
          </cell>
          <cell r="D75">
            <v>39</v>
          </cell>
          <cell r="E75">
            <v>39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</sheetData>
      <sheetData sheetId="17">
        <row r="64">
          <cell r="B64">
            <v>1032.3589999999999</v>
          </cell>
          <cell r="C64">
            <v>1048.3409999999999</v>
          </cell>
          <cell r="D64">
            <v>1058.347</v>
          </cell>
          <cell r="E64">
            <v>1058.317</v>
          </cell>
          <cell r="F64">
            <v>1059.3140000000001</v>
          </cell>
          <cell r="G64">
            <v>1056.328</v>
          </cell>
          <cell r="H64">
            <v>1035.883</v>
          </cell>
          <cell r="I64">
            <v>1016.879</v>
          </cell>
          <cell r="J64">
            <v>985.36300000000006</v>
          </cell>
          <cell r="K64">
            <v>947.36400000000003</v>
          </cell>
          <cell r="L64">
            <v>850.36599999999999</v>
          </cell>
          <cell r="M64">
            <v>824.37099999999998</v>
          </cell>
          <cell r="N64">
            <v>809.88599999999997</v>
          </cell>
          <cell r="O64">
            <v>803.88200000000006</v>
          </cell>
          <cell r="P64">
            <v>861.88300000000004</v>
          </cell>
          <cell r="Q64">
            <v>862.88200000000006</v>
          </cell>
          <cell r="R64">
            <v>878.88200000000006</v>
          </cell>
          <cell r="S64">
            <v>963.38300000000004</v>
          </cell>
          <cell r="T64">
            <v>898.38</v>
          </cell>
          <cell r="U64">
            <v>900.38599999999997</v>
          </cell>
          <cell r="V64">
            <v>902.38800000000003</v>
          </cell>
          <cell r="W64">
            <v>928.10400000000004</v>
          </cell>
          <cell r="X64">
            <v>841.60500000000002</v>
          </cell>
          <cell r="Y64">
            <v>997.11900000000003</v>
          </cell>
        </row>
        <row r="65">
          <cell r="B65">
            <v>887.54</v>
          </cell>
          <cell r="C65">
            <v>868.827</v>
          </cell>
          <cell r="D65">
            <v>858.43799999999999</v>
          </cell>
          <cell r="E65">
            <v>857.77899999999988</v>
          </cell>
          <cell r="F65">
            <v>885.04799999999989</v>
          </cell>
          <cell r="G65">
            <v>983.524</v>
          </cell>
          <cell r="H65">
            <v>1141.8389999999997</v>
          </cell>
          <cell r="I65">
            <v>1326.4</v>
          </cell>
          <cell r="J65">
            <v>1397.9659999999999</v>
          </cell>
          <cell r="K65">
            <v>1412.9629999999997</v>
          </cell>
          <cell r="L65">
            <v>1426.6370000000004</v>
          </cell>
          <cell r="M65">
            <v>1424.4010000000001</v>
          </cell>
          <cell r="N65">
            <v>1413.4899999999998</v>
          </cell>
          <cell r="O65">
            <v>1369.796</v>
          </cell>
          <cell r="P65">
            <v>1312.6889999999999</v>
          </cell>
          <cell r="Q65">
            <v>1264.8680000000002</v>
          </cell>
          <cell r="R65">
            <v>1236.394</v>
          </cell>
          <cell r="S65">
            <v>1258.2069999999999</v>
          </cell>
          <cell r="T65">
            <v>1264.4659999999999</v>
          </cell>
          <cell r="U65">
            <v>1228.7489999999998</v>
          </cell>
          <cell r="V65">
            <v>1159.5570000000002</v>
          </cell>
          <cell r="W65">
            <v>1060.287</v>
          </cell>
          <cell r="X65">
            <v>1011.8130000000002</v>
          </cell>
          <cell r="Y65">
            <v>921.30100000000004</v>
          </cell>
        </row>
        <row r="66">
          <cell r="B66">
            <v>2355.3929999999996</v>
          </cell>
          <cell r="C66">
            <v>2333.0259999999998</v>
          </cell>
          <cell r="D66">
            <v>2226.4050000000002</v>
          </cell>
          <cell r="E66">
            <v>2184.7089999999998</v>
          </cell>
          <cell r="F66">
            <v>2261.2989999999995</v>
          </cell>
          <cell r="G66">
            <v>2479.7620000000002</v>
          </cell>
          <cell r="H66">
            <v>2921.41</v>
          </cell>
          <cell r="I66">
            <v>3594.0789999999997</v>
          </cell>
          <cell r="J66">
            <v>3967.5309999999999</v>
          </cell>
          <cell r="K66">
            <v>4169.9120000000012</v>
          </cell>
          <cell r="L66">
            <v>4285.5360000000001</v>
          </cell>
          <cell r="M66">
            <v>4299.8519999999999</v>
          </cell>
          <cell r="N66">
            <v>4272.9920000000011</v>
          </cell>
          <cell r="O66">
            <v>4073.1880000000001</v>
          </cell>
          <cell r="P66">
            <v>4014.2760000000012</v>
          </cell>
          <cell r="Q66">
            <v>3958.4749999999999</v>
          </cell>
          <cell r="R66">
            <v>4003.0439999999999</v>
          </cell>
          <cell r="S66">
            <v>4459.5610000000006</v>
          </cell>
          <cell r="T66">
            <v>4730.3140000000003</v>
          </cell>
          <cell r="U66">
            <v>4645.4079999999994</v>
          </cell>
          <cell r="V66">
            <v>4339.7879999999996</v>
          </cell>
          <cell r="W66">
            <v>3839.2949999999996</v>
          </cell>
          <cell r="X66">
            <v>3516.6550000000007</v>
          </cell>
          <cell r="Y66">
            <v>2903.2139999999999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</row>
        <row r="68">
          <cell r="B68">
            <v>136.5</v>
          </cell>
          <cell r="C68">
            <v>176.5</v>
          </cell>
          <cell r="D68">
            <v>207.5</v>
          </cell>
          <cell r="E68">
            <v>207</v>
          </cell>
          <cell r="F68">
            <v>202</v>
          </cell>
          <cell r="G68">
            <v>178.5</v>
          </cell>
          <cell r="H68">
            <v>168</v>
          </cell>
          <cell r="I68">
            <v>174</v>
          </cell>
          <cell r="J68">
            <v>185</v>
          </cell>
          <cell r="K68">
            <v>194.5</v>
          </cell>
          <cell r="L68">
            <v>211.5</v>
          </cell>
          <cell r="M68">
            <v>217</v>
          </cell>
          <cell r="N68">
            <v>237</v>
          </cell>
          <cell r="O68">
            <v>237</v>
          </cell>
          <cell r="P68">
            <v>220</v>
          </cell>
          <cell r="Q68">
            <v>199</v>
          </cell>
          <cell r="R68">
            <v>193.5</v>
          </cell>
          <cell r="S68">
            <v>183</v>
          </cell>
          <cell r="T68">
            <v>180</v>
          </cell>
          <cell r="U68">
            <v>175.5</v>
          </cell>
          <cell r="V68">
            <v>158.5</v>
          </cell>
          <cell r="W68">
            <v>150</v>
          </cell>
          <cell r="X68">
            <v>156</v>
          </cell>
          <cell r="Y68">
            <v>154</v>
          </cell>
        </row>
        <row r="72">
          <cell r="B72">
            <v>10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10</v>
          </cell>
          <cell r="H72">
            <v>14</v>
          </cell>
          <cell r="I72">
            <v>19</v>
          </cell>
          <cell r="J72">
            <v>37</v>
          </cell>
          <cell r="K72">
            <v>37</v>
          </cell>
          <cell r="L72">
            <v>18</v>
          </cell>
          <cell r="M72">
            <v>18</v>
          </cell>
          <cell r="P72">
            <v>19</v>
          </cell>
          <cell r="Q72">
            <v>19</v>
          </cell>
          <cell r="R72">
            <v>19</v>
          </cell>
          <cell r="S72">
            <v>44</v>
          </cell>
          <cell r="T72">
            <v>44</v>
          </cell>
          <cell r="U72">
            <v>44</v>
          </cell>
          <cell r="V72">
            <v>44</v>
          </cell>
          <cell r="W72">
            <v>44</v>
          </cell>
          <cell r="X72">
            <v>30</v>
          </cell>
          <cell r="Y72">
            <v>30</v>
          </cell>
        </row>
        <row r="73">
          <cell r="B73">
            <v>136.12200000000001</v>
          </cell>
          <cell r="C73">
            <v>86</v>
          </cell>
          <cell r="D73">
            <v>79</v>
          </cell>
          <cell r="E73">
            <v>78</v>
          </cell>
          <cell r="F73">
            <v>78</v>
          </cell>
          <cell r="G73">
            <v>82</v>
          </cell>
          <cell r="H73">
            <v>99</v>
          </cell>
          <cell r="I73">
            <v>152</v>
          </cell>
          <cell r="J73">
            <v>228</v>
          </cell>
          <cell r="K73">
            <v>268</v>
          </cell>
          <cell r="L73">
            <v>273</v>
          </cell>
          <cell r="M73">
            <v>292</v>
          </cell>
          <cell r="N73">
            <v>204.18799999999999</v>
          </cell>
          <cell r="O73">
            <v>199</v>
          </cell>
          <cell r="P73">
            <v>146</v>
          </cell>
          <cell r="Q73">
            <v>146.65</v>
          </cell>
          <cell r="R73">
            <v>189</v>
          </cell>
          <cell r="S73">
            <v>192</v>
          </cell>
          <cell r="T73">
            <v>202</v>
          </cell>
          <cell r="U73">
            <v>107</v>
          </cell>
          <cell r="V73">
            <v>187</v>
          </cell>
          <cell r="W73">
            <v>102</v>
          </cell>
          <cell r="X73">
            <v>94</v>
          </cell>
          <cell r="Y73">
            <v>147.96600000000001</v>
          </cell>
        </row>
        <row r="74">
          <cell r="B74">
            <v>141</v>
          </cell>
          <cell r="C74">
            <v>35</v>
          </cell>
          <cell r="D74">
            <v>30</v>
          </cell>
          <cell r="E74">
            <v>25</v>
          </cell>
          <cell r="F74">
            <v>34</v>
          </cell>
          <cell r="G74">
            <v>29</v>
          </cell>
          <cell r="H74">
            <v>25</v>
          </cell>
          <cell r="I74">
            <v>25</v>
          </cell>
          <cell r="J74">
            <v>51.233000000000004</v>
          </cell>
          <cell r="K74">
            <v>128</v>
          </cell>
          <cell r="L74">
            <v>276.404</v>
          </cell>
          <cell r="M74">
            <v>278.65700000000004</v>
          </cell>
          <cell r="N74">
            <v>282.29599999999999</v>
          </cell>
          <cell r="O74">
            <v>303</v>
          </cell>
          <cell r="P74">
            <v>152</v>
          </cell>
          <cell r="Q74">
            <v>111.149</v>
          </cell>
          <cell r="R74">
            <v>113</v>
          </cell>
          <cell r="S74">
            <v>113</v>
          </cell>
          <cell r="T74">
            <v>80</v>
          </cell>
          <cell r="U74">
            <v>70</v>
          </cell>
          <cell r="V74">
            <v>105</v>
          </cell>
          <cell r="W74">
            <v>47</v>
          </cell>
          <cell r="Y74">
            <v>20</v>
          </cell>
        </row>
        <row r="75">
          <cell r="B75">
            <v>245</v>
          </cell>
          <cell r="C75">
            <v>148.339</v>
          </cell>
          <cell r="D75">
            <v>130.52600000000001</v>
          </cell>
          <cell r="E75">
            <v>68.972999999999999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480.8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477.2</v>
          </cell>
          <cell r="T76">
            <v>285.7</v>
          </cell>
          <cell r="U76">
            <v>479.6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9.51</v>
          </cell>
          <cell r="C7">
            <v>23.26</v>
          </cell>
          <cell r="D7">
            <v>23.1</v>
          </cell>
          <cell r="E7">
            <v>24.22</v>
          </cell>
          <cell r="F7">
            <v>52.27</v>
          </cell>
          <cell r="G7">
            <v>53.59</v>
          </cell>
          <cell r="H7">
            <v>53.59</v>
          </cell>
          <cell r="I7">
            <v>63.58</v>
          </cell>
          <cell r="J7">
            <v>65.61</v>
          </cell>
          <cell r="K7">
            <v>59.28</v>
          </cell>
          <cell r="L7">
            <v>65.010000000000005</v>
          </cell>
          <cell r="M7">
            <v>54.99</v>
          </cell>
          <cell r="N7">
            <v>66.34</v>
          </cell>
          <cell r="O7">
            <v>59.29</v>
          </cell>
          <cell r="P7">
            <v>61.34</v>
          </cell>
          <cell r="Q7">
            <v>64</v>
          </cell>
          <cell r="R7">
            <v>64.63</v>
          </cell>
          <cell r="S7">
            <v>71.239999999999995</v>
          </cell>
          <cell r="T7">
            <v>82</v>
          </cell>
          <cell r="U7">
            <v>74.349999999999994</v>
          </cell>
          <cell r="V7">
            <v>61.36</v>
          </cell>
          <cell r="W7">
            <v>55.23</v>
          </cell>
          <cell r="X7">
            <v>53.59</v>
          </cell>
          <cell r="Y7">
            <v>47.93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DUFERCO_HELLAS</v>
          </cell>
        </row>
        <row r="54">
          <cell r="A54" t="str">
            <v>EFT_SLOVENIA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EVN_TRADING_SEE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LE_TRADING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SENTRADE</v>
          </cell>
        </row>
        <row r="77">
          <cell r="A77" t="str">
            <v>SOLARENERGY</v>
          </cell>
        </row>
        <row r="78">
          <cell r="A78" t="str">
            <v>STATKRAFT-DE1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44237</v>
          </cell>
        </row>
        <row r="4">
          <cell r="B4">
            <v>44237</v>
          </cell>
        </row>
        <row r="5">
          <cell r="B5">
            <v>44237</v>
          </cell>
        </row>
        <row r="6">
          <cell r="B6">
            <v>44237</v>
          </cell>
        </row>
        <row r="7">
          <cell r="B7">
            <v>44237</v>
          </cell>
        </row>
        <row r="8">
          <cell r="B8">
            <v>44237</v>
          </cell>
        </row>
        <row r="9">
          <cell r="B9">
            <v>44237</v>
          </cell>
        </row>
        <row r="10">
          <cell r="B10">
            <v>44237</v>
          </cell>
        </row>
        <row r="11">
          <cell r="B11">
            <v>44237</v>
          </cell>
        </row>
        <row r="12">
          <cell r="B12">
            <v>44237</v>
          </cell>
        </row>
        <row r="13">
          <cell r="B13">
            <v>44237</v>
          </cell>
        </row>
        <row r="14">
          <cell r="B14">
            <v>44237</v>
          </cell>
        </row>
        <row r="15">
          <cell r="B15">
            <v>44237</v>
          </cell>
        </row>
        <row r="16">
          <cell r="B16">
            <v>44237</v>
          </cell>
        </row>
      </sheetData>
      <sheetData sheetId="41">
        <row r="2">
          <cell r="C2">
            <v>44240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585.1567</v>
          </cell>
          <cell r="J12">
            <v>585.15700000000004</v>
          </cell>
          <cell r="K12">
            <v>585.15700000000004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178.37620000000001</v>
          </cell>
          <cell r="J25">
            <v>178.376</v>
          </cell>
          <cell r="K25">
            <v>178.376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5553.9139999999998</v>
      </c>
      <c r="C4" s="18">
        <v>5336.0329999999994</v>
      </c>
      <c r="D4" s="18">
        <v>5230.2160000000003</v>
      </c>
      <c r="E4" s="18">
        <v>5119.7780000000002</v>
      </c>
      <c r="F4" s="18">
        <v>5030.4990000000016</v>
      </c>
      <c r="G4" s="18">
        <v>5319.1139999999987</v>
      </c>
      <c r="H4" s="18">
        <v>5905.1320000000014</v>
      </c>
      <c r="I4" s="18">
        <v>6807.3579999999993</v>
      </c>
      <c r="J4" s="18">
        <v>7352.0929999999989</v>
      </c>
      <c r="K4" s="18">
        <v>7657.7390000000023</v>
      </c>
      <c r="L4" s="18">
        <v>7841.4430000000011</v>
      </c>
      <c r="M4" s="18">
        <v>7854.2809999999999</v>
      </c>
      <c r="N4" s="18">
        <v>7719.851999999999</v>
      </c>
      <c r="O4" s="18">
        <v>7485.8659999999982</v>
      </c>
      <c r="P4" s="18">
        <v>7225.848</v>
      </c>
      <c r="Q4" s="18">
        <v>7062.0239999999994</v>
      </c>
      <c r="R4" s="18">
        <v>7132.8200000000006</v>
      </c>
      <c r="S4" s="18">
        <v>7690.3270000000002</v>
      </c>
      <c r="T4" s="18">
        <v>7684.838999999999</v>
      </c>
      <c r="U4" s="18">
        <v>7650.603000000001</v>
      </c>
      <c r="V4" s="18">
        <v>7396.2330000000011</v>
      </c>
      <c r="W4" s="18">
        <v>6670.6860000000006</v>
      </c>
      <c r="X4" s="18">
        <v>6150.0730000000012</v>
      </c>
      <c r="Y4" s="18">
        <v>5673.6</v>
      </c>
      <c r="Z4" s="19"/>
      <c r="AA4" s="20">
        <f>SUM(B4:Z4)</f>
        <v>160550.37100000001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9.51</v>
      </c>
      <c r="C7" s="28">
        <v>23.26</v>
      </c>
      <c r="D7" s="28">
        <v>23.1</v>
      </c>
      <c r="E7" s="28">
        <v>24.22</v>
      </c>
      <c r="F7" s="28">
        <v>52.27</v>
      </c>
      <c r="G7" s="28">
        <v>53.59</v>
      </c>
      <c r="H7" s="28">
        <v>53.59</v>
      </c>
      <c r="I7" s="28">
        <v>63.58</v>
      </c>
      <c r="J7" s="28">
        <v>65.61</v>
      </c>
      <c r="K7" s="28">
        <v>59.28</v>
      </c>
      <c r="L7" s="28">
        <v>65.010000000000005</v>
      </c>
      <c r="M7" s="28">
        <v>54.99</v>
      </c>
      <c r="N7" s="28">
        <v>66.34</v>
      </c>
      <c r="O7" s="28">
        <v>59.29</v>
      </c>
      <c r="P7" s="28">
        <v>61.34</v>
      </c>
      <c r="Q7" s="28">
        <v>64</v>
      </c>
      <c r="R7" s="28">
        <v>64.63</v>
      </c>
      <c r="S7" s="28">
        <v>71.239999999999995</v>
      </c>
      <c r="T7" s="28">
        <v>82</v>
      </c>
      <c r="U7" s="28">
        <v>74.349999999999994</v>
      </c>
      <c r="V7" s="28">
        <v>61.36</v>
      </c>
      <c r="W7" s="28">
        <v>55.23</v>
      </c>
      <c r="X7" s="28">
        <v>53.59</v>
      </c>
      <c r="Y7" s="28">
        <v>47.93</v>
      </c>
      <c r="Z7" s="29"/>
      <c r="AA7" s="30">
        <f>IF(SUM(GR_MAINLAND_MCP_SUM_SELL)&lt;&gt;0,AVERAGEIF(GR_MAINLAND_MCP_SUM_SELL,"&lt;&gt;"""),"")</f>
        <v>54.554583333333333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530</v>
      </c>
      <c r="C10" s="42">
        <v>530</v>
      </c>
      <c r="D10" s="42">
        <v>530</v>
      </c>
      <c r="E10" s="42">
        <v>530</v>
      </c>
      <c r="F10" s="42">
        <v>530</v>
      </c>
      <c r="G10" s="42">
        <v>550</v>
      </c>
      <c r="H10" s="42">
        <v>684</v>
      </c>
      <c r="I10" s="42">
        <v>684</v>
      </c>
      <c r="J10" s="42">
        <v>684</v>
      </c>
      <c r="K10" s="42">
        <v>684</v>
      </c>
      <c r="L10" s="42">
        <v>684</v>
      </c>
      <c r="M10" s="42">
        <v>684</v>
      </c>
      <c r="N10" s="42">
        <v>684</v>
      </c>
      <c r="O10" s="42">
        <v>684</v>
      </c>
      <c r="P10" s="42">
        <v>684</v>
      </c>
      <c r="Q10" s="42">
        <v>684</v>
      </c>
      <c r="R10" s="42">
        <v>684</v>
      </c>
      <c r="S10" s="42">
        <v>684</v>
      </c>
      <c r="T10" s="42">
        <v>684</v>
      </c>
      <c r="U10" s="42">
        <v>684</v>
      </c>
      <c r="V10" s="42">
        <v>684</v>
      </c>
      <c r="W10" s="42">
        <v>684</v>
      </c>
      <c r="X10" s="42">
        <v>684</v>
      </c>
      <c r="Y10" s="42">
        <v>684</v>
      </c>
      <c r="Z10" s="43"/>
      <c r="AA10" s="44">
        <f>SUM(B10:Z10)</f>
        <v>15512</v>
      </c>
    </row>
    <row r="11" spans="1:27" ht="24.95" customHeight="1" x14ac:dyDescent="0.2">
      <c r="A11" s="45" t="s">
        <v>7</v>
      </c>
      <c r="B11" s="46">
        <v>704.9</v>
      </c>
      <c r="C11" s="47">
        <v>704.9</v>
      </c>
      <c r="D11" s="47">
        <v>704.9</v>
      </c>
      <c r="E11" s="47">
        <v>729.9</v>
      </c>
      <c r="F11" s="47">
        <v>729.9</v>
      </c>
      <c r="G11" s="47">
        <v>1278.1210000000001</v>
      </c>
      <c r="H11" s="47">
        <v>1685.384</v>
      </c>
      <c r="I11" s="47">
        <v>2096.9299999999998</v>
      </c>
      <c r="J11" s="47">
        <v>2101.3689999999997</v>
      </c>
      <c r="K11" s="47">
        <v>2073.1549999999997</v>
      </c>
      <c r="L11" s="47">
        <v>2089.384</v>
      </c>
      <c r="M11" s="47">
        <v>2017.088</v>
      </c>
      <c r="N11" s="47">
        <v>2046.9</v>
      </c>
      <c r="O11" s="47">
        <v>2040.4659999999999</v>
      </c>
      <c r="P11" s="47">
        <v>2042.672</v>
      </c>
      <c r="Q11" s="47">
        <v>2105.8310000000001</v>
      </c>
      <c r="R11" s="47">
        <v>2402.4470000000001</v>
      </c>
      <c r="S11" s="47">
        <v>2737.4279999999999</v>
      </c>
      <c r="T11" s="47">
        <v>2747.1</v>
      </c>
      <c r="U11" s="47">
        <v>2728.66</v>
      </c>
      <c r="V11" s="47">
        <v>2708.9750000000004</v>
      </c>
      <c r="W11" s="47">
        <v>2411.1809999999996</v>
      </c>
      <c r="X11" s="47">
        <v>2227.223</v>
      </c>
      <c r="Y11" s="47">
        <v>1799.9</v>
      </c>
      <c r="Z11" s="48"/>
      <c r="AA11" s="49">
        <f>SUM(B11:Z11)</f>
        <v>44914.713999999993</v>
      </c>
    </row>
    <row r="12" spans="1:27" ht="24.95" customHeight="1" x14ac:dyDescent="0.2">
      <c r="A12" s="45" t="s">
        <v>8</v>
      </c>
      <c r="B12" s="46">
        <v>959</v>
      </c>
      <c r="C12" s="47">
        <v>959</v>
      </c>
      <c r="D12" s="47">
        <v>959</v>
      </c>
      <c r="E12" s="47">
        <v>959</v>
      </c>
      <c r="F12" s="47">
        <v>959</v>
      </c>
      <c r="G12" s="47">
        <v>959</v>
      </c>
      <c r="H12" s="47">
        <v>1041</v>
      </c>
      <c r="I12" s="47">
        <v>1437</v>
      </c>
      <c r="J12" s="47">
        <v>1635</v>
      </c>
      <c r="K12" s="47">
        <v>1527</v>
      </c>
      <c r="L12" s="47">
        <v>1437</v>
      </c>
      <c r="M12" s="47">
        <v>1407</v>
      </c>
      <c r="N12" s="47">
        <v>1267</v>
      </c>
      <c r="O12" s="47">
        <v>1251</v>
      </c>
      <c r="P12" s="47">
        <v>1161</v>
      </c>
      <c r="Q12" s="47">
        <v>1401</v>
      </c>
      <c r="R12" s="47">
        <v>1681</v>
      </c>
      <c r="S12" s="47">
        <v>2081</v>
      </c>
      <c r="T12" s="47">
        <v>2031</v>
      </c>
      <c r="U12" s="47">
        <v>2041</v>
      </c>
      <c r="V12" s="47">
        <v>1691</v>
      </c>
      <c r="W12" s="47">
        <v>1281</v>
      </c>
      <c r="X12" s="47">
        <v>959</v>
      </c>
      <c r="Y12" s="47">
        <v>959</v>
      </c>
      <c r="Z12" s="48"/>
      <c r="AA12" s="49">
        <f>SUM(B12:Z12)</f>
        <v>32042</v>
      </c>
    </row>
    <row r="13" spans="1:27" ht="24.95" customHeight="1" x14ac:dyDescent="0.2">
      <c r="A13" s="50" t="s">
        <v>9</v>
      </c>
      <c r="B13" s="51">
        <v>1958.0140000000004</v>
      </c>
      <c r="C13" s="52">
        <v>1844.1329999999998</v>
      </c>
      <c r="D13" s="52">
        <v>1677.3159999999998</v>
      </c>
      <c r="E13" s="52">
        <v>1520.8780000000002</v>
      </c>
      <c r="F13" s="52">
        <v>1404.5990000000002</v>
      </c>
      <c r="G13" s="52">
        <v>1284.9930000000002</v>
      </c>
      <c r="H13" s="52">
        <v>1248.7479999999998</v>
      </c>
      <c r="I13" s="52">
        <v>1535.0179999999996</v>
      </c>
      <c r="J13" s="52">
        <v>2064.7239999999997</v>
      </c>
      <c r="K13" s="52">
        <v>2529.5839999999998</v>
      </c>
      <c r="L13" s="52">
        <v>2805.0590000000011</v>
      </c>
      <c r="M13" s="52">
        <v>2917.1930000000002</v>
      </c>
      <c r="N13" s="52">
        <v>2908.9520000000007</v>
      </c>
      <c r="O13" s="52">
        <v>2720.0650000000005</v>
      </c>
      <c r="P13" s="52">
        <v>2380.1759999999995</v>
      </c>
      <c r="Q13" s="52">
        <v>1885.1930000000002</v>
      </c>
      <c r="R13" s="52">
        <v>1449.373</v>
      </c>
      <c r="S13" s="52">
        <v>1288.8990000000001</v>
      </c>
      <c r="T13" s="52">
        <v>1201.739</v>
      </c>
      <c r="U13" s="52">
        <v>1107.9430000000002</v>
      </c>
      <c r="V13" s="52">
        <v>1041.0469999999998</v>
      </c>
      <c r="W13" s="52">
        <v>989.50499999999988</v>
      </c>
      <c r="X13" s="52">
        <v>963.84999999999991</v>
      </c>
      <c r="Y13" s="52">
        <v>946.7</v>
      </c>
      <c r="Z13" s="53"/>
      <c r="AA13" s="54">
        <f>SUM(B13:Z13)</f>
        <v>41673.700999999994</v>
      </c>
    </row>
    <row r="14" spans="1:27" ht="30" customHeight="1" thickBot="1" x14ac:dyDescent="0.25">
      <c r="A14" s="55" t="s">
        <v>10</v>
      </c>
      <c r="B14" s="56">
        <f>IF(LEN(B$2)&gt;0,SUM(B10:B13),"")</f>
        <v>4151.9140000000007</v>
      </c>
      <c r="C14" s="57">
        <f t="shared" ref="C14:Z14" si="0">IF(LEN(C$2)&gt;0,SUM(C10:C13),"")</f>
        <v>4038.0329999999999</v>
      </c>
      <c r="D14" s="57">
        <f t="shared" si="0"/>
        <v>3871.2159999999999</v>
      </c>
      <c r="E14" s="57">
        <f t="shared" si="0"/>
        <v>3739.7780000000002</v>
      </c>
      <c r="F14" s="57">
        <f t="shared" si="0"/>
        <v>3623.4990000000003</v>
      </c>
      <c r="G14" s="57">
        <f t="shared" si="0"/>
        <v>4072.1140000000005</v>
      </c>
      <c r="H14" s="57">
        <f t="shared" si="0"/>
        <v>4659.1319999999996</v>
      </c>
      <c r="I14" s="57">
        <f t="shared" si="0"/>
        <v>5752.9480000000003</v>
      </c>
      <c r="J14" s="57">
        <f t="shared" si="0"/>
        <v>6485.0929999999989</v>
      </c>
      <c r="K14" s="57">
        <f t="shared" si="0"/>
        <v>6813.7389999999996</v>
      </c>
      <c r="L14" s="57">
        <f t="shared" si="0"/>
        <v>7015.4430000000011</v>
      </c>
      <c r="M14" s="57">
        <f t="shared" si="0"/>
        <v>7025.2809999999999</v>
      </c>
      <c r="N14" s="57">
        <f t="shared" si="0"/>
        <v>6906.8520000000008</v>
      </c>
      <c r="O14" s="57">
        <f t="shared" si="0"/>
        <v>6695.5310000000009</v>
      </c>
      <c r="P14" s="57">
        <f t="shared" si="0"/>
        <v>6267.848</v>
      </c>
      <c r="Q14" s="57">
        <f t="shared" si="0"/>
        <v>6076.0240000000003</v>
      </c>
      <c r="R14" s="57">
        <f t="shared" si="0"/>
        <v>6216.82</v>
      </c>
      <c r="S14" s="57">
        <f t="shared" si="0"/>
        <v>6791.3270000000002</v>
      </c>
      <c r="T14" s="57">
        <f t="shared" si="0"/>
        <v>6663.8389999999999</v>
      </c>
      <c r="U14" s="57">
        <f t="shared" si="0"/>
        <v>6561.6030000000001</v>
      </c>
      <c r="V14" s="57">
        <f t="shared" si="0"/>
        <v>6125.0219999999999</v>
      </c>
      <c r="W14" s="57">
        <f t="shared" si="0"/>
        <v>5365.6859999999997</v>
      </c>
      <c r="X14" s="57">
        <f t="shared" si="0"/>
        <v>4834.0730000000003</v>
      </c>
      <c r="Y14" s="57">
        <f t="shared" si="0"/>
        <v>4389.6000000000004</v>
      </c>
      <c r="Z14" s="58" t="str">
        <f t="shared" si="0"/>
        <v/>
      </c>
      <c r="AA14" s="59">
        <f>SUM(AA9:AA13)</f>
        <v>134142.41499999998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3565.9</v>
      </c>
      <c r="C25" s="67">
        <v>3437.9</v>
      </c>
      <c r="D25" s="67">
        <v>3331.9</v>
      </c>
      <c r="E25" s="67">
        <v>3233.9</v>
      </c>
      <c r="F25" s="67">
        <v>3145.9</v>
      </c>
      <c r="G25" s="67">
        <v>3055.9</v>
      </c>
      <c r="H25" s="67">
        <v>3143.9</v>
      </c>
      <c r="I25" s="67">
        <v>3734.9</v>
      </c>
      <c r="J25" s="67">
        <v>4359.8999999999996</v>
      </c>
      <c r="K25" s="67">
        <v>4625.8999999999996</v>
      </c>
      <c r="L25" s="67">
        <v>4744.8999999999996</v>
      </c>
      <c r="M25" s="67">
        <v>4792.8999999999996</v>
      </c>
      <c r="N25" s="67">
        <v>4609.8999999999996</v>
      </c>
      <c r="O25" s="67">
        <v>4408.8999999999996</v>
      </c>
      <c r="P25" s="67">
        <v>4017.9</v>
      </c>
      <c r="Q25" s="67">
        <v>3843.9</v>
      </c>
      <c r="R25" s="67">
        <v>3766.9</v>
      </c>
      <c r="S25" s="67">
        <v>4045.9</v>
      </c>
      <c r="T25" s="67">
        <v>3994.9</v>
      </c>
      <c r="U25" s="67">
        <v>3979.9</v>
      </c>
      <c r="V25" s="67">
        <v>3622.9</v>
      </c>
      <c r="W25" s="67">
        <v>3187.9</v>
      </c>
      <c r="X25" s="67">
        <v>2833.9</v>
      </c>
      <c r="Y25" s="67">
        <v>2826.9</v>
      </c>
      <c r="Z25" s="68"/>
      <c r="AA25" s="69">
        <f>SUM(B25:Z25)</f>
        <v>90313.599999999977</v>
      </c>
    </row>
    <row r="26" spans="1:27" ht="24.95" customHeight="1" x14ac:dyDescent="0.2">
      <c r="A26" s="70" t="s">
        <v>20</v>
      </c>
      <c r="B26" s="71">
        <v>1381.0139999999999</v>
      </c>
      <c r="C26" s="72">
        <v>1291.133</v>
      </c>
      <c r="D26" s="72">
        <v>1291.316</v>
      </c>
      <c r="E26" s="72">
        <v>1253.8779999999999</v>
      </c>
      <c r="F26" s="72">
        <v>1252.5989999999999</v>
      </c>
      <c r="G26" s="72">
        <v>1321.2139999999999</v>
      </c>
      <c r="H26" s="72">
        <v>1415.232</v>
      </c>
      <c r="I26" s="72">
        <v>1328.4580000000001</v>
      </c>
      <c r="J26" s="72">
        <v>1248.193</v>
      </c>
      <c r="K26" s="72">
        <v>1307.8389999999999</v>
      </c>
      <c r="L26" s="72">
        <v>1372.5429999999999</v>
      </c>
      <c r="M26" s="72">
        <v>1377.3810000000001</v>
      </c>
      <c r="N26" s="72">
        <v>1425.952</v>
      </c>
      <c r="O26" s="72">
        <v>1392.9659999999999</v>
      </c>
      <c r="P26" s="72">
        <v>1523.9480000000001</v>
      </c>
      <c r="Q26" s="72">
        <v>1474.124</v>
      </c>
      <c r="R26" s="72">
        <v>1381.92</v>
      </c>
      <c r="S26" s="72">
        <v>1450.4269999999999</v>
      </c>
      <c r="T26" s="72">
        <v>1465.9390000000001</v>
      </c>
      <c r="U26" s="72">
        <v>1466.703</v>
      </c>
      <c r="V26" s="72">
        <v>1589.3330000000001</v>
      </c>
      <c r="W26" s="72">
        <v>1438.7860000000001</v>
      </c>
      <c r="X26" s="72">
        <v>1302.173</v>
      </c>
      <c r="Y26" s="72">
        <v>990.7</v>
      </c>
      <c r="Z26" s="73"/>
      <c r="AA26" s="74">
        <f>SUM(B26:Z26)</f>
        <v>32743.770999999997</v>
      </c>
    </row>
    <row r="27" spans="1:27" ht="24.95" customHeight="1" x14ac:dyDescent="0.2">
      <c r="A27" s="77" t="s">
        <v>21</v>
      </c>
      <c r="B27" s="75">
        <v>607</v>
      </c>
      <c r="C27" s="76">
        <v>607</v>
      </c>
      <c r="D27" s="76">
        <v>607</v>
      </c>
      <c r="E27" s="76">
        <v>632</v>
      </c>
      <c r="F27" s="76">
        <v>632</v>
      </c>
      <c r="G27" s="76">
        <v>942</v>
      </c>
      <c r="H27" s="76">
        <v>1346</v>
      </c>
      <c r="I27" s="76">
        <v>1744</v>
      </c>
      <c r="J27" s="76">
        <v>1744</v>
      </c>
      <c r="K27" s="76">
        <v>1724</v>
      </c>
      <c r="L27" s="76">
        <v>1724</v>
      </c>
      <c r="M27" s="76">
        <v>1684</v>
      </c>
      <c r="N27" s="76">
        <v>1684</v>
      </c>
      <c r="O27" s="76">
        <v>1684</v>
      </c>
      <c r="P27" s="76">
        <v>1684</v>
      </c>
      <c r="Q27" s="76">
        <v>1744</v>
      </c>
      <c r="R27" s="76">
        <v>1984</v>
      </c>
      <c r="S27" s="76">
        <v>2194</v>
      </c>
      <c r="T27" s="76">
        <v>2224</v>
      </c>
      <c r="U27" s="76">
        <v>2204</v>
      </c>
      <c r="V27" s="76">
        <v>2184</v>
      </c>
      <c r="W27" s="76">
        <v>2044</v>
      </c>
      <c r="X27" s="76">
        <v>2014</v>
      </c>
      <c r="Y27" s="76">
        <v>1856</v>
      </c>
      <c r="Z27" s="78"/>
      <c r="AA27" s="79">
        <f>SUM(B27:Z27)</f>
        <v>37493</v>
      </c>
    </row>
    <row r="28" spans="1:27" ht="30" customHeight="1" thickBot="1" x14ac:dyDescent="0.25">
      <c r="A28" s="55" t="s">
        <v>22</v>
      </c>
      <c r="B28" s="56">
        <f>IF(LEN(B$2)&gt;0,SUM(B25:B27),"")</f>
        <v>5553.9139999999998</v>
      </c>
      <c r="C28" s="57">
        <f t="shared" ref="C28:Z28" si="2">IF(LEN(C$2)&gt;0,SUM(C25:C27),"")</f>
        <v>5336.0330000000004</v>
      </c>
      <c r="D28" s="57">
        <f t="shared" si="2"/>
        <v>5230.2160000000003</v>
      </c>
      <c r="E28" s="57">
        <f t="shared" si="2"/>
        <v>5119.7780000000002</v>
      </c>
      <c r="F28" s="57">
        <f t="shared" si="2"/>
        <v>5030.4989999999998</v>
      </c>
      <c r="G28" s="57">
        <f t="shared" si="2"/>
        <v>5319.1139999999996</v>
      </c>
      <c r="H28" s="57">
        <f t="shared" si="2"/>
        <v>5905.1319999999996</v>
      </c>
      <c r="I28" s="57">
        <f t="shared" si="2"/>
        <v>6807.3580000000002</v>
      </c>
      <c r="J28" s="57">
        <f t="shared" si="2"/>
        <v>7352.0929999999998</v>
      </c>
      <c r="K28" s="57">
        <f t="shared" si="2"/>
        <v>7657.7389999999996</v>
      </c>
      <c r="L28" s="57">
        <f t="shared" si="2"/>
        <v>7841.4429999999993</v>
      </c>
      <c r="M28" s="57">
        <f t="shared" si="2"/>
        <v>7854.2809999999999</v>
      </c>
      <c r="N28" s="57">
        <f t="shared" si="2"/>
        <v>7719.8519999999999</v>
      </c>
      <c r="O28" s="57">
        <f t="shared" si="2"/>
        <v>7485.866</v>
      </c>
      <c r="P28" s="57">
        <f t="shared" si="2"/>
        <v>7225.848</v>
      </c>
      <c r="Q28" s="57">
        <f t="shared" si="2"/>
        <v>7062.0240000000003</v>
      </c>
      <c r="R28" s="57">
        <f t="shared" si="2"/>
        <v>7132.82</v>
      </c>
      <c r="S28" s="57">
        <f t="shared" si="2"/>
        <v>7690.3270000000002</v>
      </c>
      <c r="T28" s="57">
        <f t="shared" si="2"/>
        <v>7684.8389999999999</v>
      </c>
      <c r="U28" s="57">
        <f t="shared" si="2"/>
        <v>7650.6030000000001</v>
      </c>
      <c r="V28" s="57">
        <f t="shared" si="2"/>
        <v>7396.2330000000002</v>
      </c>
      <c r="W28" s="57">
        <f t="shared" si="2"/>
        <v>6670.6859999999997</v>
      </c>
      <c r="X28" s="57">
        <f t="shared" si="2"/>
        <v>6150.0730000000003</v>
      </c>
      <c r="Y28" s="57">
        <f t="shared" si="2"/>
        <v>5673.6</v>
      </c>
      <c r="Z28" s="58" t="str">
        <f t="shared" si="2"/>
        <v/>
      </c>
      <c r="AA28" s="59">
        <f>SUM(AA25:AA27)</f>
        <v>160550.37099999998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388</v>
      </c>
      <c r="D31" s="90">
        <v>391</v>
      </c>
      <c r="E31" s="90">
        <v>391</v>
      </c>
      <c r="F31" s="90">
        <v>407</v>
      </c>
      <c r="G31" s="90">
        <v>368</v>
      </c>
      <c r="H31" s="90">
        <v>400</v>
      </c>
      <c r="I31" s="90">
        <v>362</v>
      </c>
      <c r="J31" s="90">
        <v>345</v>
      </c>
      <c r="K31" s="90">
        <v>361</v>
      </c>
      <c r="L31" s="90">
        <v>358</v>
      </c>
      <c r="M31" s="90">
        <v>336</v>
      </c>
      <c r="N31" s="90">
        <v>336</v>
      </c>
      <c r="O31" s="90">
        <v>331</v>
      </c>
      <c r="P31" s="90">
        <v>400</v>
      </c>
      <c r="Q31" s="90">
        <v>400</v>
      </c>
      <c r="R31" s="90">
        <v>400</v>
      </c>
      <c r="S31" s="90">
        <v>351</v>
      </c>
      <c r="T31" s="90">
        <v>381</v>
      </c>
      <c r="U31" s="90">
        <v>381</v>
      </c>
      <c r="V31" s="90">
        <v>381</v>
      </c>
      <c r="W31" s="90">
        <v>381</v>
      </c>
      <c r="X31" s="90">
        <v>400</v>
      </c>
      <c r="Y31" s="90">
        <v>400</v>
      </c>
      <c r="Z31" s="91"/>
      <c r="AA31" s="69">
        <f t="shared" ref="AA31:AA36" si="3">SUM(B31:Z31)</f>
        <v>9049</v>
      </c>
    </row>
    <row r="32" spans="1:27" ht="24.95" customHeight="1" x14ac:dyDescent="0.2">
      <c r="A32" s="92" t="s">
        <v>25</v>
      </c>
      <c r="B32" s="93">
        <v>306</v>
      </c>
      <c r="C32" s="94">
        <v>243</v>
      </c>
      <c r="D32" s="94">
        <v>284</v>
      </c>
      <c r="E32" s="94">
        <v>305</v>
      </c>
      <c r="F32" s="94">
        <v>370</v>
      </c>
      <c r="G32" s="94">
        <v>308</v>
      </c>
      <c r="H32" s="94">
        <v>241</v>
      </c>
      <c r="I32" s="94">
        <v>171.41</v>
      </c>
      <c r="J32" s="94">
        <v>91</v>
      </c>
      <c r="K32" s="94">
        <v>81</v>
      </c>
      <c r="L32" s="94">
        <v>123</v>
      </c>
      <c r="M32" s="94">
        <v>146</v>
      </c>
      <c r="N32" s="94">
        <v>154</v>
      </c>
      <c r="O32" s="94">
        <v>141.33500000000001</v>
      </c>
      <c r="P32" s="94">
        <v>183</v>
      </c>
      <c r="Q32" s="94">
        <v>190</v>
      </c>
      <c r="R32" s="94">
        <v>157</v>
      </c>
      <c r="S32" s="94">
        <v>98</v>
      </c>
      <c r="T32" s="94">
        <v>168</v>
      </c>
      <c r="U32" s="94">
        <v>233</v>
      </c>
      <c r="V32" s="94">
        <v>295.21100000000001</v>
      </c>
      <c r="W32" s="94">
        <v>337</v>
      </c>
      <c r="X32" s="94">
        <v>284</v>
      </c>
      <c r="Y32" s="94">
        <v>286</v>
      </c>
      <c r="Z32" s="95"/>
      <c r="AA32" s="74">
        <f t="shared" si="3"/>
        <v>5195.9560000000001</v>
      </c>
    </row>
    <row r="33" spans="1:27" ht="24.95" customHeight="1" x14ac:dyDescent="0.2">
      <c r="A33" s="92" t="s">
        <v>26</v>
      </c>
      <c r="B33" s="93">
        <v>652</v>
      </c>
      <c r="C33" s="94">
        <v>628</v>
      </c>
      <c r="D33" s="94">
        <v>645</v>
      </c>
      <c r="E33" s="94">
        <v>645</v>
      </c>
      <c r="F33" s="94">
        <v>580</v>
      </c>
      <c r="G33" s="94">
        <v>521</v>
      </c>
      <c r="H33" s="94">
        <v>555</v>
      </c>
      <c r="I33" s="94">
        <v>471</v>
      </c>
      <c r="J33" s="94">
        <v>381</v>
      </c>
      <c r="K33" s="94">
        <v>352</v>
      </c>
      <c r="L33" s="94">
        <v>295</v>
      </c>
      <c r="M33" s="94">
        <v>297</v>
      </c>
      <c r="N33" s="94">
        <v>273</v>
      </c>
      <c r="O33" s="94">
        <v>268</v>
      </c>
      <c r="P33" s="94">
        <v>325</v>
      </c>
      <c r="Q33" s="94">
        <v>346</v>
      </c>
      <c r="R33" s="94">
        <v>309</v>
      </c>
      <c r="S33" s="94">
        <v>400</v>
      </c>
      <c r="T33" s="94">
        <v>422</v>
      </c>
      <c r="U33" s="94">
        <v>425</v>
      </c>
      <c r="V33" s="94">
        <v>545</v>
      </c>
      <c r="W33" s="94">
        <v>537</v>
      </c>
      <c r="X33" s="94">
        <v>582</v>
      </c>
      <c r="Y33" s="94">
        <v>548</v>
      </c>
      <c r="Z33" s="95"/>
      <c r="AA33" s="74">
        <f t="shared" si="3"/>
        <v>11002</v>
      </c>
    </row>
    <row r="34" spans="1:27" ht="24.95" customHeight="1" x14ac:dyDescent="0.2">
      <c r="A34" s="92" t="s">
        <v>27</v>
      </c>
      <c r="B34" s="93">
        <v>44</v>
      </c>
      <c r="C34" s="94">
        <v>39</v>
      </c>
      <c r="D34" s="94">
        <v>39</v>
      </c>
      <c r="E34" s="94">
        <v>39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1161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1402</v>
      </c>
      <c r="C36" s="83">
        <f t="shared" ref="C36:Z36" si="4">IF(LEN(C$2)&gt;0,SUM(C31:C35),"")</f>
        <v>1298</v>
      </c>
      <c r="D36" s="83">
        <f t="shared" si="4"/>
        <v>1359</v>
      </c>
      <c r="E36" s="83">
        <f t="shared" si="4"/>
        <v>1380</v>
      </c>
      <c r="F36" s="83">
        <f t="shared" si="4"/>
        <v>1407</v>
      </c>
      <c r="G36" s="83">
        <f t="shared" si="4"/>
        <v>1247</v>
      </c>
      <c r="H36" s="83">
        <f t="shared" si="4"/>
        <v>1246</v>
      </c>
      <c r="I36" s="83">
        <f t="shared" si="4"/>
        <v>1054.4099999999999</v>
      </c>
      <c r="J36" s="83">
        <f t="shared" si="4"/>
        <v>867</v>
      </c>
      <c r="K36" s="83">
        <f t="shared" si="4"/>
        <v>844</v>
      </c>
      <c r="L36" s="83">
        <f t="shared" si="4"/>
        <v>826</v>
      </c>
      <c r="M36" s="83">
        <f t="shared" si="4"/>
        <v>829</v>
      </c>
      <c r="N36" s="83">
        <f t="shared" si="4"/>
        <v>813</v>
      </c>
      <c r="O36" s="83">
        <f t="shared" si="4"/>
        <v>790.33500000000004</v>
      </c>
      <c r="P36" s="83">
        <f t="shared" si="4"/>
        <v>958</v>
      </c>
      <c r="Q36" s="83">
        <f t="shared" si="4"/>
        <v>986</v>
      </c>
      <c r="R36" s="83">
        <f t="shared" si="4"/>
        <v>916</v>
      </c>
      <c r="S36" s="83">
        <f t="shared" si="4"/>
        <v>899</v>
      </c>
      <c r="T36" s="83">
        <f t="shared" si="4"/>
        <v>1021</v>
      </c>
      <c r="U36" s="83">
        <f t="shared" si="4"/>
        <v>1089</v>
      </c>
      <c r="V36" s="83">
        <f t="shared" si="4"/>
        <v>1271.211</v>
      </c>
      <c r="W36" s="83">
        <f t="shared" si="4"/>
        <v>1305</v>
      </c>
      <c r="X36" s="83">
        <f t="shared" si="4"/>
        <v>1316</v>
      </c>
      <c r="Y36" s="83">
        <f t="shared" si="4"/>
        <v>1284</v>
      </c>
      <c r="Z36" s="84" t="str">
        <f t="shared" si="4"/>
        <v/>
      </c>
      <c r="AA36" s="85">
        <f t="shared" si="3"/>
        <v>26407.955999999998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5553.9140000000007</v>
      </c>
      <c r="C47" s="83">
        <f t="shared" ref="C47:Z47" si="8">IF(LEN(C$2)&gt;0,C14+C22+C36,"")</f>
        <v>5336.0329999999994</v>
      </c>
      <c r="D47" s="83">
        <f t="shared" si="8"/>
        <v>5230.2160000000003</v>
      </c>
      <c r="E47" s="83">
        <f t="shared" si="8"/>
        <v>5119.7780000000002</v>
      </c>
      <c r="F47" s="83">
        <f t="shared" si="8"/>
        <v>5030.4989999999998</v>
      </c>
      <c r="G47" s="83">
        <f t="shared" si="8"/>
        <v>5319.1140000000005</v>
      </c>
      <c r="H47" s="83">
        <f t="shared" si="8"/>
        <v>5905.1319999999996</v>
      </c>
      <c r="I47" s="83">
        <f t="shared" si="8"/>
        <v>6807.3580000000002</v>
      </c>
      <c r="J47" s="83">
        <f t="shared" si="8"/>
        <v>7352.0929999999989</v>
      </c>
      <c r="K47" s="83">
        <f t="shared" si="8"/>
        <v>7657.7389999999996</v>
      </c>
      <c r="L47" s="83">
        <f t="shared" si="8"/>
        <v>7841.4430000000011</v>
      </c>
      <c r="M47" s="83">
        <f t="shared" si="8"/>
        <v>7854.2809999999999</v>
      </c>
      <c r="N47" s="83">
        <f t="shared" si="8"/>
        <v>7719.8520000000008</v>
      </c>
      <c r="O47" s="83">
        <f t="shared" si="8"/>
        <v>7485.8660000000009</v>
      </c>
      <c r="P47" s="83">
        <f t="shared" si="8"/>
        <v>7225.848</v>
      </c>
      <c r="Q47" s="83">
        <f t="shared" si="8"/>
        <v>7062.0240000000003</v>
      </c>
      <c r="R47" s="83">
        <f t="shared" si="8"/>
        <v>7132.82</v>
      </c>
      <c r="S47" s="83">
        <f t="shared" si="8"/>
        <v>7690.3270000000002</v>
      </c>
      <c r="T47" s="83">
        <f t="shared" si="8"/>
        <v>7684.8389999999999</v>
      </c>
      <c r="U47" s="83">
        <f t="shared" si="8"/>
        <v>7650.6030000000001</v>
      </c>
      <c r="V47" s="83">
        <f t="shared" si="8"/>
        <v>7396.2330000000002</v>
      </c>
      <c r="W47" s="83">
        <f t="shared" si="8"/>
        <v>6670.6859999999997</v>
      </c>
      <c r="X47" s="83">
        <f t="shared" si="8"/>
        <v>6150.0730000000003</v>
      </c>
      <c r="Y47" s="83">
        <f t="shared" si="8"/>
        <v>5673.6</v>
      </c>
      <c r="Z47" s="84" t="str">
        <f t="shared" si="8"/>
        <v/>
      </c>
      <c r="AA47" s="100">
        <f>SUM(B47:Z47)</f>
        <v>160550.37100000001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5553.9139999999998</v>
      </c>
      <c r="C4" s="18">
        <v>5336.0330000000004</v>
      </c>
      <c r="D4" s="18">
        <v>5230.2160000000031</v>
      </c>
      <c r="E4" s="18">
        <v>5119.7779999999993</v>
      </c>
      <c r="F4" s="18">
        <v>5030.4610000000002</v>
      </c>
      <c r="G4" s="18">
        <v>5319.1140000000014</v>
      </c>
      <c r="H4" s="18">
        <v>5905.1319999999996</v>
      </c>
      <c r="I4" s="18">
        <v>6807.3580000000011</v>
      </c>
      <c r="J4" s="18">
        <v>7352.0930000000017</v>
      </c>
      <c r="K4" s="18">
        <v>7657.7389999999996</v>
      </c>
      <c r="L4" s="18">
        <v>7841.4430000000011</v>
      </c>
      <c r="M4" s="18">
        <v>7854.2809999999999</v>
      </c>
      <c r="N4" s="18">
        <v>7719.8519999999999</v>
      </c>
      <c r="O4" s="18">
        <v>7485.8660000000018</v>
      </c>
      <c r="P4" s="18">
        <v>7225.847999999999</v>
      </c>
      <c r="Q4" s="18">
        <v>7062.0240000000031</v>
      </c>
      <c r="R4" s="18">
        <v>7132.82</v>
      </c>
      <c r="S4" s="18">
        <v>7690.3510000000015</v>
      </c>
      <c r="T4" s="18">
        <v>7684.8600000000006</v>
      </c>
      <c r="U4" s="18">
        <v>7650.6429999999982</v>
      </c>
      <c r="V4" s="18">
        <v>7396.2330000000029</v>
      </c>
      <c r="W4" s="18">
        <v>6670.6859999999979</v>
      </c>
      <c r="X4" s="18">
        <v>6150.0730000000003</v>
      </c>
      <c r="Y4" s="18">
        <v>5673.5999999999995</v>
      </c>
      <c r="Z4" s="19"/>
      <c r="AA4" s="20">
        <f>SUM(B4:Z4)</f>
        <v>160550.41800000001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9.51</v>
      </c>
      <c r="C7" s="28">
        <v>23.26</v>
      </c>
      <c r="D7" s="28">
        <v>23.1</v>
      </c>
      <c r="E7" s="28">
        <v>24.22</v>
      </c>
      <c r="F7" s="28">
        <v>52.27</v>
      </c>
      <c r="G7" s="28">
        <v>53.59</v>
      </c>
      <c r="H7" s="28">
        <v>53.59</v>
      </c>
      <c r="I7" s="28">
        <v>63.58</v>
      </c>
      <c r="J7" s="28">
        <v>65.61</v>
      </c>
      <c r="K7" s="28">
        <v>59.28</v>
      </c>
      <c r="L7" s="28">
        <v>65.010000000000005</v>
      </c>
      <c r="M7" s="28">
        <v>54.99</v>
      </c>
      <c r="N7" s="28">
        <v>66.34</v>
      </c>
      <c r="O7" s="28">
        <v>59.29</v>
      </c>
      <c r="P7" s="28">
        <v>61.34</v>
      </c>
      <c r="Q7" s="28">
        <v>64</v>
      </c>
      <c r="R7" s="28">
        <v>64.63</v>
      </c>
      <c r="S7" s="28">
        <v>71.239999999999995</v>
      </c>
      <c r="T7" s="28">
        <v>82</v>
      </c>
      <c r="U7" s="28">
        <v>74.349999999999994</v>
      </c>
      <c r="V7" s="28">
        <v>61.36</v>
      </c>
      <c r="W7" s="28">
        <v>55.23</v>
      </c>
      <c r="X7" s="28">
        <v>53.59</v>
      </c>
      <c r="Y7" s="28">
        <v>47.93</v>
      </c>
      <c r="Z7" s="29"/>
      <c r="AA7" s="30">
        <v>54.554583333333333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1032.3589999999999</v>
      </c>
      <c r="C17" s="67">
        <v>1048.3409999999999</v>
      </c>
      <c r="D17" s="67">
        <v>1058.347</v>
      </c>
      <c r="E17" s="67">
        <v>1058.317</v>
      </c>
      <c r="F17" s="67">
        <v>1059.3140000000001</v>
      </c>
      <c r="G17" s="67">
        <v>1056.328</v>
      </c>
      <c r="H17" s="67">
        <v>1035.883</v>
      </c>
      <c r="I17" s="67">
        <v>1016.879</v>
      </c>
      <c r="J17" s="67">
        <v>985.36300000000006</v>
      </c>
      <c r="K17" s="67">
        <v>947.36400000000003</v>
      </c>
      <c r="L17" s="67">
        <v>850.36599999999999</v>
      </c>
      <c r="M17" s="67">
        <v>824.37099999999998</v>
      </c>
      <c r="N17" s="67">
        <v>809.88599999999997</v>
      </c>
      <c r="O17" s="67">
        <v>803.88200000000006</v>
      </c>
      <c r="P17" s="67">
        <v>861.88300000000004</v>
      </c>
      <c r="Q17" s="67">
        <v>862.88200000000006</v>
      </c>
      <c r="R17" s="67">
        <v>878.88200000000006</v>
      </c>
      <c r="S17" s="67">
        <v>963.38300000000004</v>
      </c>
      <c r="T17" s="67">
        <v>898.38</v>
      </c>
      <c r="U17" s="67">
        <v>900.38599999999997</v>
      </c>
      <c r="V17" s="67">
        <v>902.38800000000003</v>
      </c>
      <c r="W17" s="67">
        <v>928.10400000000004</v>
      </c>
      <c r="X17" s="67">
        <v>841.60500000000002</v>
      </c>
      <c r="Y17" s="67">
        <v>997.11900000000003</v>
      </c>
      <c r="Z17" s="68"/>
      <c r="AA17" s="69">
        <f>SUM(B17:Z17)</f>
        <v>22622.011999999995</v>
      </c>
    </row>
    <row r="18" spans="1:27" ht="24.95" customHeight="1" x14ac:dyDescent="0.2">
      <c r="A18" s="70" t="s">
        <v>13</v>
      </c>
      <c r="B18" s="71">
        <v>887.54</v>
      </c>
      <c r="C18" s="72">
        <v>868.827</v>
      </c>
      <c r="D18" s="72">
        <v>858.43799999999999</v>
      </c>
      <c r="E18" s="72">
        <v>857.77899999999988</v>
      </c>
      <c r="F18" s="72">
        <v>885.04799999999989</v>
      </c>
      <c r="G18" s="72">
        <v>983.524</v>
      </c>
      <c r="H18" s="72">
        <v>1141.8389999999997</v>
      </c>
      <c r="I18" s="72">
        <v>1326.4</v>
      </c>
      <c r="J18" s="72">
        <v>1397.9659999999999</v>
      </c>
      <c r="K18" s="72">
        <v>1412.9629999999997</v>
      </c>
      <c r="L18" s="72">
        <v>1426.6370000000004</v>
      </c>
      <c r="M18" s="72">
        <v>1424.4010000000001</v>
      </c>
      <c r="N18" s="72">
        <v>1413.4899999999998</v>
      </c>
      <c r="O18" s="72">
        <v>1369.796</v>
      </c>
      <c r="P18" s="72">
        <v>1312.6889999999999</v>
      </c>
      <c r="Q18" s="72">
        <v>1264.8680000000002</v>
      </c>
      <c r="R18" s="72">
        <v>1236.394</v>
      </c>
      <c r="S18" s="72">
        <v>1258.2069999999999</v>
      </c>
      <c r="T18" s="72">
        <v>1264.4659999999999</v>
      </c>
      <c r="U18" s="72">
        <v>1228.7489999999998</v>
      </c>
      <c r="V18" s="72">
        <v>1159.5570000000002</v>
      </c>
      <c r="W18" s="72">
        <v>1060.287</v>
      </c>
      <c r="X18" s="72">
        <v>1011.8130000000002</v>
      </c>
      <c r="Y18" s="72">
        <v>921.30100000000004</v>
      </c>
      <c r="Z18" s="73"/>
      <c r="AA18" s="74">
        <f>SUM(B18:Z18)</f>
        <v>27972.978999999999</v>
      </c>
    </row>
    <row r="19" spans="1:27" ht="24.95" customHeight="1" x14ac:dyDescent="0.2">
      <c r="A19" s="70" t="s">
        <v>14</v>
      </c>
      <c r="B19" s="75">
        <v>2355.3929999999996</v>
      </c>
      <c r="C19" s="76">
        <v>2333.0259999999998</v>
      </c>
      <c r="D19" s="76">
        <v>2226.4050000000002</v>
      </c>
      <c r="E19" s="76">
        <v>2184.7089999999998</v>
      </c>
      <c r="F19" s="76">
        <v>2261.2989999999995</v>
      </c>
      <c r="G19" s="76">
        <v>2479.7620000000002</v>
      </c>
      <c r="H19" s="76">
        <v>2921.41</v>
      </c>
      <c r="I19" s="76">
        <v>3594.0789999999997</v>
      </c>
      <c r="J19" s="76">
        <v>3967.5309999999999</v>
      </c>
      <c r="K19" s="76">
        <v>4169.9120000000012</v>
      </c>
      <c r="L19" s="76">
        <v>4285.5360000000001</v>
      </c>
      <c r="M19" s="76">
        <v>4299.8519999999999</v>
      </c>
      <c r="N19" s="76">
        <v>4272.9920000000011</v>
      </c>
      <c r="O19" s="76">
        <v>4073.1880000000001</v>
      </c>
      <c r="P19" s="76">
        <v>4014.2760000000012</v>
      </c>
      <c r="Q19" s="76">
        <v>3958.4749999999999</v>
      </c>
      <c r="R19" s="76">
        <v>4003.0439999999999</v>
      </c>
      <c r="S19" s="76">
        <v>4459.5610000000006</v>
      </c>
      <c r="T19" s="76">
        <v>4730.3140000000003</v>
      </c>
      <c r="U19" s="76">
        <v>4645.4079999999994</v>
      </c>
      <c r="V19" s="76">
        <v>4339.7879999999996</v>
      </c>
      <c r="W19" s="76">
        <v>3839.2949999999996</v>
      </c>
      <c r="X19" s="76">
        <v>3516.6550000000007</v>
      </c>
      <c r="Y19" s="76">
        <v>2903.2139999999999</v>
      </c>
      <c r="Z19" s="73"/>
      <c r="AA19" s="74">
        <f>SUM(B19:Z19)</f>
        <v>85835.123999999982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>
        <v>136.5</v>
      </c>
      <c r="C21" s="72">
        <v>176.5</v>
      </c>
      <c r="D21" s="72">
        <v>207.5</v>
      </c>
      <c r="E21" s="72">
        <v>207</v>
      </c>
      <c r="F21" s="72">
        <v>202</v>
      </c>
      <c r="G21" s="72">
        <v>178.5</v>
      </c>
      <c r="H21" s="72">
        <v>168</v>
      </c>
      <c r="I21" s="72">
        <v>174</v>
      </c>
      <c r="J21" s="72">
        <v>185</v>
      </c>
      <c r="K21" s="72">
        <v>194.5</v>
      </c>
      <c r="L21" s="72">
        <v>211.5</v>
      </c>
      <c r="M21" s="72">
        <v>217</v>
      </c>
      <c r="N21" s="72">
        <v>237</v>
      </c>
      <c r="O21" s="72">
        <v>237</v>
      </c>
      <c r="P21" s="72">
        <v>220</v>
      </c>
      <c r="Q21" s="72">
        <v>199</v>
      </c>
      <c r="R21" s="72">
        <v>193.5</v>
      </c>
      <c r="S21" s="72">
        <v>183</v>
      </c>
      <c r="T21" s="72">
        <v>180</v>
      </c>
      <c r="U21" s="72">
        <v>175.5</v>
      </c>
      <c r="V21" s="72">
        <v>158.5</v>
      </c>
      <c r="W21" s="72">
        <v>150</v>
      </c>
      <c r="X21" s="72">
        <v>156</v>
      </c>
      <c r="Y21" s="72">
        <v>154</v>
      </c>
      <c r="Z21" s="72"/>
      <c r="AA21" s="74">
        <f>SUM(B21:Z21)</f>
        <v>4501.5</v>
      </c>
    </row>
    <row r="22" spans="1:27" ht="30" customHeight="1" thickBot="1" x14ac:dyDescent="0.25">
      <c r="A22" s="81" t="s">
        <v>17</v>
      </c>
      <c r="B22" s="82">
        <f t="shared" ref="B22:AA22" si="1">SUM(B17:B21)</f>
        <v>4521.7919999999995</v>
      </c>
      <c r="C22" s="83">
        <f t="shared" si="1"/>
        <v>4536.6939999999995</v>
      </c>
      <c r="D22" s="83">
        <f t="shared" si="1"/>
        <v>4460.6900000000005</v>
      </c>
      <c r="E22" s="83">
        <f t="shared" si="1"/>
        <v>4417.8050000000003</v>
      </c>
      <c r="F22" s="83">
        <f t="shared" si="1"/>
        <v>4407.6610000000001</v>
      </c>
      <c r="G22" s="83">
        <f t="shared" si="1"/>
        <v>4698.1139999999996</v>
      </c>
      <c r="H22" s="83">
        <f t="shared" si="1"/>
        <v>5267.1319999999996</v>
      </c>
      <c r="I22" s="83">
        <f t="shared" si="1"/>
        <v>6111.3580000000002</v>
      </c>
      <c r="J22" s="83">
        <f t="shared" si="1"/>
        <v>6535.86</v>
      </c>
      <c r="K22" s="83">
        <f t="shared" si="1"/>
        <v>6724.7390000000014</v>
      </c>
      <c r="L22" s="83">
        <f t="shared" si="1"/>
        <v>6774.0390000000007</v>
      </c>
      <c r="M22" s="83">
        <f t="shared" si="1"/>
        <v>6765.6239999999998</v>
      </c>
      <c r="N22" s="83">
        <f t="shared" si="1"/>
        <v>6733.3680000000004</v>
      </c>
      <c r="O22" s="83">
        <f t="shared" si="1"/>
        <v>6483.866</v>
      </c>
      <c r="P22" s="83">
        <f t="shared" si="1"/>
        <v>6408.8480000000018</v>
      </c>
      <c r="Q22" s="83">
        <f t="shared" si="1"/>
        <v>6285.2250000000004</v>
      </c>
      <c r="R22" s="83">
        <f t="shared" si="1"/>
        <v>6311.82</v>
      </c>
      <c r="S22" s="83">
        <f t="shared" si="1"/>
        <v>6864.1510000000007</v>
      </c>
      <c r="T22" s="83">
        <f t="shared" si="1"/>
        <v>7073.16</v>
      </c>
      <c r="U22" s="83">
        <f t="shared" si="1"/>
        <v>6950.0429999999997</v>
      </c>
      <c r="V22" s="83">
        <f t="shared" si="1"/>
        <v>6560.2330000000002</v>
      </c>
      <c r="W22" s="83">
        <f t="shared" si="1"/>
        <v>5977.6859999999997</v>
      </c>
      <c r="X22" s="83">
        <f t="shared" si="1"/>
        <v>5526.0730000000003</v>
      </c>
      <c r="Y22" s="83">
        <f t="shared" si="1"/>
        <v>4975.634</v>
      </c>
      <c r="Z22" s="84">
        <f t="shared" si="1"/>
        <v>0</v>
      </c>
      <c r="AA22" s="85">
        <f t="shared" si="1"/>
        <v>141371.61499999999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716.5</v>
      </c>
      <c r="C25" s="67">
        <v>776.5</v>
      </c>
      <c r="D25" s="67">
        <v>782.5</v>
      </c>
      <c r="E25" s="67">
        <v>782</v>
      </c>
      <c r="F25" s="67">
        <v>777</v>
      </c>
      <c r="G25" s="67">
        <v>733.5</v>
      </c>
      <c r="H25" s="67">
        <v>723</v>
      </c>
      <c r="I25" s="67">
        <v>754</v>
      </c>
      <c r="J25" s="67">
        <v>765</v>
      </c>
      <c r="K25" s="67">
        <v>792.5</v>
      </c>
      <c r="L25" s="67">
        <v>824.5</v>
      </c>
      <c r="M25" s="67">
        <v>830</v>
      </c>
      <c r="N25" s="67">
        <v>850</v>
      </c>
      <c r="O25" s="67">
        <v>850</v>
      </c>
      <c r="P25" s="67">
        <v>832</v>
      </c>
      <c r="Q25" s="67">
        <v>804</v>
      </c>
      <c r="R25" s="67">
        <v>796.5</v>
      </c>
      <c r="S25" s="67">
        <v>763</v>
      </c>
      <c r="T25" s="67">
        <v>760</v>
      </c>
      <c r="U25" s="67">
        <v>755.5</v>
      </c>
      <c r="V25" s="67">
        <v>738.5</v>
      </c>
      <c r="W25" s="67">
        <v>730</v>
      </c>
      <c r="X25" s="67">
        <v>736</v>
      </c>
      <c r="Y25" s="67">
        <v>709</v>
      </c>
      <c r="Z25" s="68"/>
      <c r="AA25" s="69">
        <f>SUM(B25:Z25)</f>
        <v>18581.5</v>
      </c>
    </row>
    <row r="26" spans="1:27" ht="24.95" customHeight="1" x14ac:dyDescent="0.2">
      <c r="A26" s="70" t="s">
        <v>20</v>
      </c>
      <c r="B26" s="71">
        <v>4392.4139999999998</v>
      </c>
      <c r="C26" s="72">
        <v>4114.5330000000004</v>
      </c>
      <c r="D26" s="72">
        <v>3977.7159999999999</v>
      </c>
      <c r="E26" s="72">
        <v>3867.7779999999998</v>
      </c>
      <c r="F26" s="72">
        <v>3802.6610000000001</v>
      </c>
      <c r="G26" s="72">
        <v>4115.6139999999996</v>
      </c>
      <c r="H26" s="72">
        <v>4712.1319999999996</v>
      </c>
      <c r="I26" s="72">
        <v>5608.3580000000002</v>
      </c>
      <c r="J26" s="72">
        <v>6142.0929999999998</v>
      </c>
      <c r="K26" s="72">
        <v>6420.2389999999996</v>
      </c>
      <c r="L26" s="72">
        <v>6571.9430000000002</v>
      </c>
      <c r="M26" s="72">
        <v>6579.2809999999999</v>
      </c>
      <c r="N26" s="72">
        <v>6424.8519999999999</v>
      </c>
      <c r="O26" s="72">
        <v>6190.866</v>
      </c>
      <c r="P26" s="72">
        <v>5948.848</v>
      </c>
      <c r="Q26" s="72">
        <v>5813.0240000000003</v>
      </c>
      <c r="R26" s="72">
        <v>5891.32</v>
      </c>
      <c r="S26" s="72">
        <v>6505.1509999999998</v>
      </c>
      <c r="T26" s="72">
        <v>6694.16</v>
      </c>
      <c r="U26" s="72">
        <v>6470.5429999999997</v>
      </c>
      <c r="V26" s="72">
        <v>6212.7330000000002</v>
      </c>
      <c r="W26" s="72">
        <v>5495.6859999999997</v>
      </c>
      <c r="X26" s="72">
        <v>4969.0730000000003</v>
      </c>
      <c r="Y26" s="72">
        <v>4494.6000000000004</v>
      </c>
      <c r="Z26" s="73"/>
      <c r="AA26" s="74">
        <f>SUM(B26:Z26)</f>
        <v>131415.61799999999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5108.9139999999998</v>
      </c>
      <c r="C28" s="57">
        <f t="shared" si="2"/>
        <v>4891.0330000000004</v>
      </c>
      <c r="D28" s="57">
        <f t="shared" si="2"/>
        <v>4760.2160000000003</v>
      </c>
      <c r="E28" s="57">
        <f t="shared" si="2"/>
        <v>4649.7780000000002</v>
      </c>
      <c r="F28" s="57">
        <f t="shared" si="2"/>
        <v>4579.6610000000001</v>
      </c>
      <c r="G28" s="57">
        <f t="shared" si="2"/>
        <v>4849.1139999999996</v>
      </c>
      <c r="H28" s="57">
        <f t="shared" si="2"/>
        <v>5435.1319999999996</v>
      </c>
      <c r="I28" s="57">
        <f t="shared" si="2"/>
        <v>6362.3580000000002</v>
      </c>
      <c r="J28" s="57">
        <f t="shared" si="2"/>
        <v>6907.0929999999998</v>
      </c>
      <c r="K28" s="57">
        <f t="shared" si="2"/>
        <v>7212.7389999999996</v>
      </c>
      <c r="L28" s="57">
        <f t="shared" si="2"/>
        <v>7396.4430000000002</v>
      </c>
      <c r="M28" s="57">
        <f t="shared" si="2"/>
        <v>7409.2809999999999</v>
      </c>
      <c r="N28" s="57">
        <f t="shared" si="2"/>
        <v>7274.8519999999999</v>
      </c>
      <c r="O28" s="57">
        <f t="shared" si="2"/>
        <v>7040.866</v>
      </c>
      <c r="P28" s="57">
        <f t="shared" si="2"/>
        <v>6780.848</v>
      </c>
      <c r="Q28" s="57">
        <f t="shared" si="2"/>
        <v>6617.0240000000003</v>
      </c>
      <c r="R28" s="57">
        <f t="shared" si="2"/>
        <v>6687.82</v>
      </c>
      <c r="S28" s="57">
        <f t="shared" si="2"/>
        <v>7268.1509999999998</v>
      </c>
      <c r="T28" s="57">
        <f t="shared" si="2"/>
        <v>7454.16</v>
      </c>
      <c r="U28" s="57">
        <f t="shared" si="2"/>
        <v>7226.0429999999997</v>
      </c>
      <c r="V28" s="57">
        <f t="shared" si="2"/>
        <v>6951.2330000000002</v>
      </c>
      <c r="W28" s="57">
        <f t="shared" si="2"/>
        <v>6225.6859999999997</v>
      </c>
      <c r="X28" s="57">
        <f t="shared" si="2"/>
        <v>5705.0730000000003</v>
      </c>
      <c r="Y28" s="57">
        <f t="shared" si="2"/>
        <v>5203.6000000000004</v>
      </c>
      <c r="Z28" s="58">
        <f t="shared" si="2"/>
        <v>0</v>
      </c>
      <c r="AA28" s="59">
        <f t="shared" si="2"/>
        <v>149997.11799999999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</v>
      </c>
      <c r="C31" s="90">
        <v>30</v>
      </c>
      <c r="D31" s="90">
        <v>30</v>
      </c>
      <c r="E31" s="90">
        <v>30</v>
      </c>
      <c r="F31" s="90">
        <v>30</v>
      </c>
      <c r="G31" s="90">
        <v>10</v>
      </c>
      <c r="H31" s="90">
        <v>14</v>
      </c>
      <c r="I31" s="90">
        <v>19</v>
      </c>
      <c r="J31" s="90">
        <v>37</v>
      </c>
      <c r="K31" s="90">
        <v>37</v>
      </c>
      <c r="L31" s="90">
        <v>18</v>
      </c>
      <c r="M31" s="90">
        <v>18</v>
      </c>
      <c r="N31" s="90"/>
      <c r="O31" s="90"/>
      <c r="P31" s="90">
        <v>19</v>
      </c>
      <c r="Q31" s="90">
        <v>19</v>
      </c>
      <c r="R31" s="90">
        <v>19</v>
      </c>
      <c r="S31" s="90">
        <v>44</v>
      </c>
      <c r="T31" s="90">
        <v>44</v>
      </c>
      <c r="U31" s="90">
        <v>44</v>
      </c>
      <c r="V31" s="90">
        <v>44</v>
      </c>
      <c r="W31" s="90">
        <v>44</v>
      </c>
      <c r="X31" s="90">
        <v>30</v>
      </c>
      <c r="Y31" s="90">
        <v>30</v>
      </c>
      <c r="Z31" s="91"/>
      <c r="AA31" s="69">
        <f t="shared" ref="AA31:AA36" si="3">SUM(B31:Z31)</f>
        <v>620</v>
      </c>
    </row>
    <row r="32" spans="1:27" ht="24.95" customHeight="1" x14ac:dyDescent="0.2">
      <c r="A32" s="92" t="s">
        <v>37</v>
      </c>
      <c r="B32" s="93">
        <v>136.12200000000001</v>
      </c>
      <c r="C32" s="94">
        <v>86</v>
      </c>
      <c r="D32" s="94">
        <v>79</v>
      </c>
      <c r="E32" s="94">
        <v>78</v>
      </c>
      <c r="F32" s="94">
        <v>78</v>
      </c>
      <c r="G32" s="94">
        <v>82</v>
      </c>
      <c r="H32" s="94">
        <v>99</v>
      </c>
      <c r="I32" s="94">
        <v>152</v>
      </c>
      <c r="J32" s="94">
        <v>228</v>
      </c>
      <c r="K32" s="94">
        <v>268</v>
      </c>
      <c r="L32" s="94">
        <v>273</v>
      </c>
      <c r="M32" s="94">
        <v>292</v>
      </c>
      <c r="N32" s="94">
        <v>204.18799999999999</v>
      </c>
      <c r="O32" s="94">
        <v>199</v>
      </c>
      <c r="P32" s="94">
        <v>146</v>
      </c>
      <c r="Q32" s="94">
        <v>146.65</v>
      </c>
      <c r="R32" s="94">
        <v>189</v>
      </c>
      <c r="S32" s="94">
        <v>192</v>
      </c>
      <c r="T32" s="94">
        <v>202</v>
      </c>
      <c r="U32" s="94">
        <v>107</v>
      </c>
      <c r="V32" s="94">
        <v>187</v>
      </c>
      <c r="W32" s="94">
        <v>102</v>
      </c>
      <c r="X32" s="94">
        <v>94</v>
      </c>
      <c r="Y32" s="94">
        <v>147.96600000000001</v>
      </c>
      <c r="Z32" s="95"/>
      <c r="AA32" s="74">
        <f t="shared" si="3"/>
        <v>3767.9259999999999</v>
      </c>
    </row>
    <row r="33" spans="1:27" ht="24.95" customHeight="1" x14ac:dyDescent="0.2">
      <c r="A33" s="92" t="s">
        <v>38</v>
      </c>
      <c r="B33" s="93">
        <v>141</v>
      </c>
      <c r="C33" s="94">
        <v>35</v>
      </c>
      <c r="D33" s="94">
        <v>30</v>
      </c>
      <c r="E33" s="94">
        <v>25</v>
      </c>
      <c r="F33" s="94">
        <v>34</v>
      </c>
      <c r="G33" s="94">
        <v>29</v>
      </c>
      <c r="H33" s="94">
        <v>25</v>
      </c>
      <c r="I33" s="94">
        <v>25</v>
      </c>
      <c r="J33" s="94">
        <v>51.233000000000004</v>
      </c>
      <c r="K33" s="94">
        <v>128</v>
      </c>
      <c r="L33" s="94">
        <v>276.404</v>
      </c>
      <c r="M33" s="94">
        <v>278.65700000000004</v>
      </c>
      <c r="N33" s="94">
        <v>282.29599999999999</v>
      </c>
      <c r="O33" s="94">
        <v>303</v>
      </c>
      <c r="P33" s="94">
        <v>152</v>
      </c>
      <c r="Q33" s="94">
        <v>111.149</v>
      </c>
      <c r="R33" s="94">
        <v>113</v>
      </c>
      <c r="S33" s="94">
        <v>113</v>
      </c>
      <c r="T33" s="94">
        <v>80</v>
      </c>
      <c r="U33" s="94">
        <v>70</v>
      </c>
      <c r="V33" s="94">
        <v>105</v>
      </c>
      <c r="W33" s="94">
        <v>47</v>
      </c>
      <c r="X33" s="94"/>
      <c r="Y33" s="94">
        <v>20</v>
      </c>
      <c r="Z33" s="95"/>
      <c r="AA33" s="74">
        <f t="shared" si="3"/>
        <v>2474.739</v>
      </c>
    </row>
    <row r="34" spans="1:27" ht="24.95" customHeight="1" x14ac:dyDescent="0.2">
      <c r="A34" s="92" t="s">
        <v>39</v>
      </c>
      <c r="B34" s="93">
        <v>245</v>
      </c>
      <c r="C34" s="94">
        <v>148.339</v>
      </c>
      <c r="D34" s="94">
        <v>130.52600000000001</v>
      </c>
      <c r="E34" s="94">
        <v>68.972999999999999</v>
      </c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592.83799999999997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480.8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477.2</v>
      </c>
      <c r="T35" s="94">
        <v>285.7</v>
      </c>
      <c r="U35" s="94">
        <v>479.6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11723.300000000001</v>
      </c>
    </row>
    <row r="36" spans="1:27" ht="30" customHeight="1" thickBot="1" x14ac:dyDescent="0.25">
      <c r="A36" s="81" t="s">
        <v>41</v>
      </c>
      <c r="B36" s="82">
        <f>SUM(B31:B35)</f>
        <v>1032.1220000000001</v>
      </c>
      <c r="C36" s="83">
        <f t="shared" ref="C36:Z36" si="4">SUM(C31:C35)</f>
        <v>799.33899999999994</v>
      </c>
      <c r="D36" s="83">
        <f t="shared" si="4"/>
        <v>769.52600000000007</v>
      </c>
      <c r="E36" s="83">
        <f t="shared" si="4"/>
        <v>701.97299999999996</v>
      </c>
      <c r="F36" s="83">
        <f t="shared" si="4"/>
        <v>622.79999999999995</v>
      </c>
      <c r="G36" s="83">
        <f t="shared" si="4"/>
        <v>621</v>
      </c>
      <c r="H36" s="83">
        <f t="shared" si="4"/>
        <v>638</v>
      </c>
      <c r="I36" s="83">
        <f t="shared" si="4"/>
        <v>696</v>
      </c>
      <c r="J36" s="83">
        <f t="shared" si="4"/>
        <v>816.23299999999995</v>
      </c>
      <c r="K36" s="83">
        <f t="shared" si="4"/>
        <v>933</v>
      </c>
      <c r="L36" s="83">
        <f t="shared" si="4"/>
        <v>1067.404</v>
      </c>
      <c r="M36" s="83">
        <f t="shared" si="4"/>
        <v>1088.6570000000002</v>
      </c>
      <c r="N36" s="83">
        <f t="shared" si="4"/>
        <v>986.48399999999992</v>
      </c>
      <c r="O36" s="83">
        <f t="shared" si="4"/>
        <v>1002</v>
      </c>
      <c r="P36" s="83">
        <f t="shared" si="4"/>
        <v>817</v>
      </c>
      <c r="Q36" s="83">
        <f t="shared" si="4"/>
        <v>776.79899999999998</v>
      </c>
      <c r="R36" s="83">
        <f t="shared" si="4"/>
        <v>821</v>
      </c>
      <c r="S36" s="83">
        <f t="shared" si="4"/>
        <v>826.2</v>
      </c>
      <c r="T36" s="83">
        <f t="shared" si="4"/>
        <v>611.70000000000005</v>
      </c>
      <c r="U36" s="83">
        <f t="shared" si="4"/>
        <v>700.6</v>
      </c>
      <c r="V36" s="83">
        <f t="shared" si="4"/>
        <v>836</v>
      </c>
      <c r="W36" s="83">
        <f t="shared" si="4"/>
        <v>693</v>
      </c>
      <c r="X36" s="83">
        <f t="shared" si="4"/>
        <v>624</v>
      </c>
      <c r="Y36" s="83">
        <f t="shared" si="4"/>
        <v>697.96600000000001</v>
      </c>
      <c r="Z36" s="84">
        <f t="shared" si="4"/>
        <v>0</v>
      </c>
      <c r="AA36" s="85">
        <f t="shared" si="3"/>
        <v>19178.803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445</v>
      </c>
      <c r="C43" s="94">
        <v>445</v>
      </c>
      <c r="D43" s="94">
        <v>470</v>
      </c>
      <c r="E43" s="94">
        <v>470</v>
      </c>
      <c r="F43" s="94">
        <v>450.8</v>
      </c>
      <c r="G43" s="94">
        <v>470</v>
      </c>
      <c r="H43" s="94">
        <v>470</v>
      </c>
      <c r="I43" s="94">
        <v>445</v>
      </c>
      <c r="J43" s="94">
        <v>445</v>
      </c>
      <c r="K43" s="94">
        <v>445</v>
      </c>
      <c r="L43" s="94">
        <v>445</v>
      </c>
      <c r="M43" s="94">
        <v>445</v>
      </c>
      <c r="N43" s="94">
        <v>445</v>
      </c>
      <c r="O43" s="94">
        <v>445</v>
      </c>
      <c r="P43" s="94">
        <v>445</v>
      </c>
      <c r="Q43" s="94">
        <v>445</v>
      </c>
      <c r="R43" s="94">
        <v>445</v>
      </c>
      <c r="S43" s="94">
        <v>422.2</v>
      </c>
      <c r="T43" s="94">
        <v>230.7</v>
      </c>
      <c r="U43" s="94">
        <v>424.6</v>
      </c>
      <c r="V43" s="94">
        <v>445</v>
      </c>
      <c r="W43" s="94">
        <v>445</v>
      </c>
      <c r="X43" s="94">
        <v>445</v>
      </c>
      <c r="Y43" s="94">
        <v>470</v>
      </c>
      <c r="Z43" s="95"/>
      <c r="AA43" s="74">
        <f t="shared" si="5"/>
        <v>10553.300000000001</v>
      </c>
    </row>
    <row r="44" spans="1:27" ht="30" customHeight="1" thickBot="1" x14ac:dyDescent="0.25">
      <c r="A44" s="81" t="s">
        <v>43</v>
      </c>
      <c r="B44" s="82">
        <f>SUM(B39:B43)</f>
        <v>445</v>
      </c>
      <c r="C44" s="83">
        <f t="shared" ref="C44:Z44" si="6">SUM(C39:C43)</f>
        <v>445</v>
      </c>
      <c r="D44" s="83">
        <f t="shared" si="6"/>
        <v>470</v>
      </c>
      <c r="E44" s="83">
        <f t="shared" si="6"/>
        <v>470</v>
      </c>
      <c r="F44" s="83">
        <f t="shared" si="6"/>
        <v>450.8</v>
      </c>
      <c r="G44" s="83">
        <f t="shared" si="6"/>
        <v>470</v>
      </c>
      <c r="H44" s="83">
        <f t="shared" si="6"/>
        <v>470</v>
      </c>
      <c r="I44" s="83">
        <f t="shared" si="6"/>
        <v>445</v>
      </c>
      <c r="J44" s="83">
        <f t="shared" si="6"/>
        <v>445</v>
      </c>
      <c r="K44" s="83">
        <f t="shared" si="6"/>
        <v>445</v>
      </c>
      <c r="L44" s="83">
        <f t="shared" si="6"/>
        <v>445</v>
      </c>
      <c r="M44" s="83">
        <f t="shared" si="6"/>
        <v>445</v>
      </c>
      <c r="N44" s="83">
        <f t="shared" si="6"/>
        <v>445</v>
      </c>
      <c r="O44" s="83">
        <f t="shared" si="6"/>
        <v>445</v>
      </c>
      <c r="P44" s="83">
        <f t="shared" si="6"/>
        <v>445</v>
      </c>
      <c r="Q44" s="83">
        <f t="shared" si="6"/>
        <v>445</v>
      </c>
      <c r="R44" s="83">
        <f t="shared" si="6"/>
        <v>445</v>
      </c>
      <c r="S44" s="83">
        <f t="shared" si="6"/>
        <v>422.2</v>
      </c>
      <c r="T44" s="83">
        <f t="shared" si="6"/>
        <v>230.7</v>
      </c>
      <c r="U44" s="83">
        <f t="shared" si="6"/>
        <v>424.6</v>
      </c>
      <c r="V44" s="83">
        <f t="shared" si="6"/>
        <v>445</v>
      </c>
      <c r="W44" s="83">
        <f t="shared" si="6"/>
        <v>445</v>
      </c>
      <c r="X44" s="83">
        <f t="shared" si="6"/>
        <v>445</v>
      </c>
      <c r="Y44" s="83">
        <f t="shared" si="6"/>
        <v>470</v>
      </c>
      <c r="Z44" s="84">
        <f t="shared" si="6"/>
        <v>0</v>
      </c>
      <c r="AA44" s="85">
        <f t="shared" si="5"/>
        <v>10553.300000000001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5553.9139999999998</v>
      </c>
      <c r="C47" s="83">
        <f t="shared" ref="C47:Z47" si="8">SUM(C10:C13)+C22+C36</f>
        <v>5336.0329999999994</v>
      </c>
      <c r="D47" s="83">
        <f t="shared" si="8"/>
        <v>5230.2160000000003</v>
      </c>
      <c r="E47" s="83">
        <f t="shared" si="8"/>
        <v>5119.7780000000002</v>
      </c>
      <c r="F47" s="83">
        <f t="shared" si="8"/>
        <v>5030.4610000000002</v>
      </c>
      <c r="G47" s="83">
        <f t="shared" si="8"/>
        <v>5319.1139999999996</v>
      </c>
      <c r="H47" s="83">
        <f t="shared" si="8"/>
        <v>5905.1319999999996</v>
      </c>
      <c r="I47" s="83">
        <f t="shared" si="8"/>
        <v>6807.3580000000002</v>
      </c>
      <c r="J47" s="83">
        <f t="shared" si="8"/>
        <v>7352.0929999999998</v>
      </c>
      <c r="K47" s="83">
        <f t="shared" si="8"/>
        <v>7657.7390000000014</v>
      </c>
      <c r="L47" s="83">
        <f t="shared" si="8"/>
        <v>7841.4430000000011</v>
      </c>
      <c r="M47" s="83">
        <f t="shared" si="8"/>
        <v>7854.2809999999999</v>
      </c>
      <c r="N47" s="83">
        <f t="shared" si="8"/>
        <v>7719.8520000000008</v>
      </c>
      <c r="O47" s="83">
        <f t="shared" si="8"/>
        <v>7485.866</v>
      </c>
      <c r="P47" s="83">
        <f t="shared" si="8"/>
        <v>7225.8480000000018</v>
      </c>
      <c r="Q47" s="83">
        <f t="shared" si="8"/>
        <v>7062.0240000000003</v>
      </c>
      <c r="R47" s="83">
        <f t="shared" si="8"/>
        <v>7132.82</v>
      </c>
      <c r="S47" s="83">
        <f t="shared" si="8"/>
        <v>7690.3510000000006</v>
      </c>
      <c r="T47" s="83">
        <f t="shared" si="8"/>
        <v>7684.86</v>
      </c>
      <c r="U47" s="83">
        <f t="shared" si="8"/>
        <v>7650.643</v>
      </c>
      <c r="V47" s="83">
        <f t="shared" si="8"/>
        <v>7396.2330000000002</v>
      </c>
      <c r="W47" s="83">
        <f t="shared" si="8"/>
        <v>6670.6859999999997</v>
      </c>
      <c r="X47" s="83">
        <f t="shared" si="8"/>
        <v>6150.0730000000003</v>
      </c>
      <c r="Y47" s="83">
        <f t="shared" si="8"/>
        <v>5673.6</v>
      </c>
      <c r="Z47" s="84">
        <f t="shared" si="8"/>
        <v>0</v>
      </c>
      <c r="AA47" s="100">
        <f>SUM(B47:Z47)</f>
        <v>160550.41800000001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</v>
      </c>
      <c r="C4" s="18">
        <v>445</v>
      </c>
      <c r="D4" s="18">
        <v>470</v>
      </c>
      <c r="E4" s="18">
        <v>470</v>
      </c>
      <c r="F4" s="18">
        <v>450.8</v>
      </c>
      <c r="G4" s="18">
        <v>470</v>
      </c>
      <c r="H4" s="18">
        <v>470</v>
      </c>
      <c r="I4" s="18">
        <v>445</v>
      </c>
      <c r="J4" s="18">
        <v>445</v>
      </c>
      <c r="K4" s="18">
        <v>445</v>
      </c>
      <c r="L4" s="18">
        <v>445</v>
      </c>
      <c r="M4" s="18">
        <v>445</v>
      </c>
      <c r="N4" s="18">
        <v>445</v>
      </c>
      <c r="O4" s="18">
        <v>445</v>
      </c>
      <c r="P4" s="18">
        <v>445</v>
      </c>
      <c r="Q4" s="18">
        <v>445</v>
      </c>
      <c r="R4" s="18">
        <v>445</v>
      </c>
      <c r="S4" s="18">
        <v>422.2</v>
      </c>
      <c r="T4" s="18">
        <v>230.7</v>
      </c>
      <c r="U4" s="18">
        <v>424.6</v>
      </c>
      <c r="V4" s="18">
        <v>445</v>
      </c>
      <c r="W4" s="18">
        <v>445</v>
      </c>
      <c r="X4" s="18">
        <v>445</v>
      </c>
      <c r="Y4" s="18">
        <v>470</v>
      </c>
      <c r="Z4" s="19"/>
      <c r="AA4" s="106">
        <f>SUM(B4:Z4)</f>
        <v>10553.300000000001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9.51</v>
      </c>
      <c r="C7" s="112">
        <v>23.26</v>
      </c>
      <c r="D7" s="112">
        <v>23.1</v>
      </c>
      <c r="E7" s="112">
        <v>24.22</v>
      </c>
      <c r="F7" s="112">
        <v>52.27</v>
      </c>
      <c r="G7" s="112">
        <v>53.59</v>
      </c>
      <c r="H7" s="112">
        <v>53.59</v>
      </c>
      <c r="I7" s="112">
        <v>63.58</v>
      </c>
      <c r="J7" s="112">
        <v>65.61</v>
      </c>
      <c r="K7" s="112">
        <v>59.28</v>
      </c>
      <c r="L7" s="112">
        <v>65.010000000000005</v>
      </c>
      <c r="M7" s="112">
        <v>54.99</v>
      </c>
      <c r="N7" s="112">
        <v>66.34</v>
      </c>
      <c r="O7" s="112">
        <v>59.29</v>
      </c>
      <c r="P7" s="112">
        <v>61.34</v>
      </c>
      <c r="Q7" s="112">
        <v>64</v>
      </c>
      <c r="R7" s="112">
        <v>64.63</v>
      </c>
      <c r="S7" s="112">
        <v>71.239999999999995</v>
      </c>
      <c r="T7" s="112">
        <v>82</v>
      </c>
      <c r="U7" s="112">
        <v>74.349999999999994</v>
      </c>
      <c r="V7" s="112">
        <v>61.36</v>
      </c>
      <c r="W7" s="112">
        <v>55.23</v>
      </c>
      <c r="X7" s="112">
        <v>53.59</v>
      </c>
      <c r="Y7" s="112">
        <v>47.93</v>
      </c>
      <c r="Z7" s="113"/>
      <c r="AA7" s="114">
        <v>54.554583333333333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445</v>
      </c>
      <c r="C23" s="128">
        <v>445</v>
      </c>
      <c r="D23" s="128">
        <v>470</v>
      </c>
      <c r="E23" s="128">
        <v>470</v>
      </c>
      <c r="F23" s="128">
        <v>450.8</v>
      </c>
      <c r="G23" s="128">
        <v>470</v>
      </c>
      <c r="H23" s="128">
        <v>470</v>
      </c>
      <c r="I23" s="128">
        <v>445</v>
      </c>
      <c r="J23" s="128">
        <v>445</v>
      </c>
      <c r="K23" s="128">
        <v>445</v>
      </c>
      <c r="L23" s="128">
        <v>445</v>
      </c>
      <c r="M23" s="128">
        <v>445</v>
      </c>
      <c r="N23" s="128">
        <v>445</v>
      </c>
      <c r="O23" s="128">
        <v>445</v>
      </c>
      <c r="P23" s="128">
        <v>445</v>
      </c>
      <c r="Q23" s="128">
        <v>445</v>
      </c>
      <c r="R23" s="128">
        <v>445</v>
      </c>
      <c r="S23" s="128">
        <v>422.2</v>
      </c>
      <c r="T23" s="128">
        <v>230.7</v>
      </c>
      <c r="U23" s="128">
        <v>424.6</v>
      </c>
      <c r="V23" s="124">
        <v>445</v>
      </c>
      <c r="W23" s="128">
        <v>445</v>
      </c>
      <c r="X23" s="128">
        <v>445</v>
      </c>
      <c r="Y23" s="128">
        <v>470</v>
      </c>
      <c r="Z23" s="126"/>
      <c r="AA23" s="127">
        <f t="shared" si="2"/>
        <v>10553.300000000001</v>
      </c>
    </row>
    <row r="24" spans="1:27" ht="30" customHeight="1" thickBot="1" x14ac:dyDescent="0.25">
      <c r="A24" s="81" t="s">
        <v>43</v>
      </c>
      <c r="B24" s="129">
        <f>IF(LEN(B$2)&gt;0,SUM(B19:B23),"")</f>
        <v>445</v>
      </c>
      <c r="C24" s="130">
        <f t="shared" ref="C24:Z24" si="3">IF(LEN(C$2)&gt;0,SUM(C19:C23),"")</f>
        <v>445</v>
      </c>
      <c r="D24" s="130">
        <f t="shared" si="3"/>
        <v>470</v>
      </c>
      <c r="E24" s="130">
        <f t="shared" si="3"/>
        <v>470</v>
      </c>
      <c r="F24" s="130">
        <f t="shared" si="3"/>
        <v>450.8</v>
      </c>
      <c r="G24" s="130">
        <f t="shared" si="3"/>
        <v>470</v>
      </c>
      <c r="H24" s="130">
        <f t="shared" si="3"/>
        <v>470</v>
      </c>
      <c r="I24" s="130">
        <f t="shared" si="3"/>
        <v>445</v>
      </c>
      <c r="J24" s="130">
        <f t="shared" si="3"/>
        <v>445</v>
      </c>
      <c r="K24" s="130">
        <f t="shared" si="3"/>
        <v>445</v>
      </c>
      <c r="L24" s="130">
        <f t="shared" si="3"/>
        <v>445</v>
      </c>
      <c r="M24" s="130">
        <f t="shared" si="3"/>
        <v>445</v>
      </c>
      <c r="N24" s="130">
        <f t="shared" si="3"/>
        <v>445</v>
      </c>
      <c r="O24" s="130">
        <f t="shared" si="3"/>
        <v>445</v>
      </c>
      <c r="P24" s="130">
        <f t="shared" si="3"/>
        <v>445</v>
      </c>
      <c r="Q24" s="130">
        <f t="shared" si="3"/>
        <v>445</v>
      </c>
      <c r="R24" s="130">
        <f t="shared" si="3"/>
        <v>445</v>
      </c>
      <c r="S24" s="130">
        <f t="shared" si="3"/>
        <v>422.2</v>
      </c>
      <c r="T24" s="130">
        <f t="shared" si="3"/>
        <v>230.7</v>
      </c>
      <c r="U24" s="130">
        <f t="shared" si="3"/>
        <v>424.6</v>
      </c>
      <c r="V24" s="130">
        <f t="shared" si="3"/>
        <v>445</v>
      </c>
      <c r="W24" s="130">
        <f t="shared" si="3"/>
        <v>445</v>
      </c>
      <c r="X24" s="130">
        <f t="shared" si="3"/>
        <v>445</v>
      </c>
      <c r="Y24" s="130">
        <f t="shared" si="3"/>
        <v>470</v>
      </c>
      <c r="Z24" s="131" t="str">
        <f t="shared" si="3"/>
        <v/>
      </c>
      <c r="AA24" s="85">
        <f t="shared" si="2"/>
        <v>10553.300000000001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2021-02-11T12:18:45Z</dcterms:created>
  <dcterms:modified xsi:type="dcterms:W3CDTF">2021-02-11T12:18:45Z</dcterms:modified>
</cp:coreProperties>
</file>