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[1]SPOT_Orders_OverView_01!$A$44:$A$86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<sst xmlns="http://schemas.openxmlformats.org/spreadsheetml/2006/main" count="109" uniqueCount="49">
  <si>
    <t>Publication on: 10/02/2021 14:17:47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</si>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</sst>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672.9</c:v>
                </c:pt>
                <c:pt idx="1">
                  <c:v>672.9</c:v>
                </c:pt>
                <c:pt idx="2">
                  <c:v>672.9</c:v>
                </c:pt>
                <c:pt idx="3">
                  <c:v>672.9</c:v>
                </c:pt>
                <c:pt idx="4">
                  <c:v>672.9</c:v>
                </c:pt>
                <c:pt idx="5">
                  <c:v>672.9</c:v>
                </c:pt>
                <c:pt idx="6">
                  <c:v>916.9</c:v>
                </c:pt>
                <c:pt idx="7">
                  <c:v>1243.595</c:v>
                </c:pt>
                <c:pt idx="8">
                  <c:v>1135.1309999999999</c:v>
                </c:pt>
                <c:pt idx="9">
                  <c:v>1377.9</c:v>
                </c:pt>
                <c:pt idx="10">
                  <c:v>1482.9</c:v>
                </c:pt>
                <c:pt idx="11">
                  <c:v>1182.9000000000001</c:v>
                </c:pt>
                <c:pt idx="12">
                  <c:v>1233.537</c:v>
                </c:pt>
                <c:pt idx="13">
                  <c:v>1182.9000000000001</c:v>
                </c:pt>
                <c:pt idx="14">
                  <c:v>1182.9000000000001</c:v>
                </c:pt>
                <c:pt idx="15">
                  <c:v>1667.9</c:v>
                </c:pt>
                <c:pt idx="16">
                  <c:v>1657.9</c:v>
                </c:pt>
                <c:pt idx="17">
                  <c:v>2071.904</c:v>
                </c:pt>
                <c:pt idx="18">
                  <c:v>2193.9</c:v>
                </c:pt>
                <c:pt idx="19">
                  <c:v>2070.0789999999997</c:v>
                </c:pt>
                <c:pt idx="20">
                  <c:v>1749.8330000000001</c:v>
                </c:pt>
                <c:pt idx="21">
                  <c:v>1365.9</c:v>
                </c:pt>
                <c:pt idx="22">
                  <c:v>1569.8180000000002</c:v>
                </c:pt>
                <c:pt idx="23">
                  <c:v>1324.9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978</c:v>
                </c:pt>
                <c:pt idx="1">
                  <c:v>854</c:v>
                </c:pt>
                <c:pt idx="2">
                  <c:v>956.6</c:v>
                </c:pt>
                <c:pt idx="3">
                  <c:v>829.8</c:v>
                </c:pt>
                <c:pt idx="4">
                  <c:v>827.9</c:v>
                </c:pt>
                <c:pt idx="5">
                  <c:v>814</c:v>
                </c:pt>
                <c:pt idx="6">
                  <c:v>824.30700000000002</c:v>
                </c:pt>
                <c:pt idx="7">
                  <c:v>775</c:v>
                </c:pt>
                <c:pt idx="8">
                  <c:v>746</c:v>
                </c:pt>
                <c:pt idx="9">
                  <c:v>678</c:v>
                </c:pt>
                <c:pt idx="10">
                  <c:v>674</c:v>
                </c:pt>
                <c:pt idx="11">
                  <c:v>745.6</c:v>
                </c:pt>
                <c:pt idx="12">
                  <c:v>946.9</c:v>
                </c:pt>
                <c:pt idx="13">
                  <c:v>881.7</c:v>
                </c:pt>
                <c:pt idx="14">
                  <c:v>932.4</c:v>
                </c:pt>
                <c:pt idx="15">
                  <c:v>637</c:v>
                </c:pt>
                <c:pt idx="16">
                  <c:v>698</c:v>
                </c:pt>
                <c:pt idx="17">
                  <c:v>686</c:v>
                </c:pt>
                <c:pt idx="18">
                  <c:v>745.154</c:v>
                </c:pt>
                <c:pt idx="19">
                  <c:v>806</c:v>
                </c:pt>
                <c:pt idx="20">
                  <c:v>860</c:v>
                </c:pt>
                <c:pt idx="21">
                  <c:v>1130.357</c:v>
                </c:pt>
                <c:pt idx="22">
                  <c:v>1182</c:v>
                </c:pt>
                <c:pt idx="23">
                  <c:v>1053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2147.7150000000001</c:v>
                </c:pt>
                <c:pt idx="1">
                  <c:v>2217.6820000000002</c:v>
                </c:pt>
                <c:pt idx="2">
                  <c:v>2291.759</c:v>
                </c:pt>
                <c:pt idx="3">
                  <c:v>2398.0609999999997</c:v>
                </c:pt>
                <c:pt idx="4">
                  <c:v>2531.7089999999998</c:v>
                </c:pt>
                <c:pt idx="5">
                  <c:v>2674.6679999999997</c:v>
                </c:pt>
                <c:pt idx="6">
                  <c:v>2791.1780000000003</c:v>
                </c:pt>
                <c:pt idx="7">
                  <c:v>3098.9280000000003</c:v>
                </c:pt>
                <c:pt idx="8">
                  <c:v>3519.2740000000003</c:v>
                </c:pt>
                <c:pt idx="9">
                  <c:v>3815.9720000000007</c:v>
                </c:pt>
                <c:pt idx="10">
                  <c:v>3936.9599999999996</c:v>
                </c:pt>
                <c:pt idx="11">
                  <c:v>3968.5100000000011</c:v>
                </c:pt>
                <c:pt idx="12">
                  <c:v>3862.3910000000005</c:v>
                </c:pt>
                <c:pt idx="13">
                  <c:v>3753.5060000000003</c:v>
                </c:pt>
                <c:pt idx="14">
                  <c:v>3575.6950000000002</c:v>
                </c:pt>
                <c:pt idx="15">
                  <c:v>3212.5250000000005</c:v>
                </c:pt>
                <c:pt idx="16">
                  <c:v>2839.2160000000003</c:v>
                </c:pt>
                <c:pt idx="17">
                  <c:v>2659.8719999999994</c:v>
                </c:pt>
                <c:pt idx="18">
                  <c:v>2549.3909999999996</c:v>
                </c:pt>
                <c:pt idx="19">
                  <c:v>2403.9649999999997</c:v>
                </c:pt>
                <c:pt idx="20">
                  <c:v>2220.8270000000002</c:v>
                </c:pt>
                <c:pt idx="21">
                  <c:v>2052.7269999999999</c:v>
                </c:pt>
                <c:pt idx="22">
                  <c:v>1973.5129999999999</c:v>
                </c:pt>
                <c:pt idx="23">
                  <c:v>1920.0440000000001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959</c:v>
                </c:pt>
                <c:pt idx="1">
                  <c:v>959</c:v>
                </c:pt>
                <c:pt idx="2">
                  <c:v>959</c:v>
                </c:pt>
                <c:pt idx="3">
                  <c:v>959</c:v>
                </c:pt>
                <c:pt idx="4">
                  <c:v>959</c:v>
                </c:pt>
                <c:pt idx="5">
                  <c:v>959</c:v>
                </c:pt>
                <c:pt idx="6">
                  <c:v>1449</c:v>
                </c:pt>
                <c:pt idx="7">
                  <c:v>1567</c:v>
                </c:pt>
                <c:pt idx="8">
                  <c:v>1707</c:v>
                </c:pt>
                <c:pt idx="9">
                  <c:v>1522</c:v>
                </c:pt>
                <c:pt idx="10">
                  <c:v>1252</c:v>
                </c:pt>
                <c:pt idx="11">
                  <c:v>1252</c:v>
                </c:pt>
                <c:pt idx="12">
                  <c:v>1041</c:v>
                </c:pt>
                <c:pt idx="13">
                  <c:v>971</c:v>
                </c:pt>
                <c:pt idx="14">
                  <c:v>971</c:v>
                </c:pt>
                <c:pt idx="15">
                  <c:v>1191</c:v>
                </c:pt>
                <c:pt idx="16">
                  <c:v>1801</c:v>
                </c:pt>
                <c:pt idx="17">
                  <c:v>2061</c:v>
                </c:pt>
                <c:pt idx="18">
                  <c:v>2061</c:v>
                </c:pt>
                <c:pt idx="19">
                  <c:v>2071</c:v>
                </c:pt>
                <c:pt idx="20">
                  <c:v>2026</c:v>
                </c:pt>
                <c:pt idx="21">
                  <c:v>1626</c:v>
                </c:pt>
                <c:pt idx="22">
                  <c:v>959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3019536"/>
        <c:axId val="593019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5287.6269999999995</c:v>
                </c:pt>
                <c:pt idx="1">
                  <c:v>5233.5880000000006</c:v>
                </c:pt>
                <c:pt idx="2">
                  <c:v>5410.2810000000009</c:v>
                </c:pt>
                <c:pt idx="3">
                  <c:v>5389.8089999999984</c:v>
                </c:pt>
                <c:pt idx="4">
                  <c:v>5521.5280000000012</c:v>
                </c:pt>
                <c:pt idx="5">
                  <c:v>5650.5249999999987</c:v>
                </c:pt>
                <c:pt idx="6">
                  <c:v>6511.3849999999993</c:v>
                </c:pt>
                <c:pt idx="7">
                  <c:v>7214.5230000000001</c:v>
                </c:pt>
                <c:pt idx="8">
                  <c:v>7637.4050000000025</c:v>
                </c:pt>
                <c:pt idx="9">
                  <c:v>7923.8510000000033</c:v>
                </c:pt>
                <c:pt idx="10">
                  <c:v>7875.8109999999997</c:v>
                </c:pt>
                <c:pt idx="11">
                  <c:v>7679.018</c:v>
                </c:pt>
                <c:pt idx="12">
                  <c:v>7613.8559999999989</c:v>
                </c:pt>
                <c:pt idx="13">
                  <c:v>7319.1489999999994</c:v>
                </c:pt>
                <c:pt idx="14">
                  <c:v>7192.0090000000009</c:v>
                </c:pt>
                <c:pt idx="15">
                  <c:v>7238.3910000000005</c:v>
                </c:pt>
                <c:pt idx="16">
                  <c:v>7526.1160000000009</c:v>
                </c:pt>
                <c:pt idx="17">
                  <c:v>8008.7760000000007</c:v>
                </c:pt>
                <c:pt idx="18">
                  <c:v>8079.4450000000006</c:v>
                </c:pt>
                <c:pt idx="19">
                  <c:v>7881.0440000000026</c:v>
                </c:pt>
                <c:pt idx="20">
                  <c:v>7386.6600000000017</c:v>
                </c:pt>
                <c:pt idx="21">
                  <c:v>6704.9839999999976</c:v>
                </c:pt>
                <c:pt idx="22">
                  <c:v>6214.3309999999992</c:v>
                </c:pt>
                <c:pt idx="23">
                  <c:v>5786.9440000000004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19536"/>
        <c:axId val="593019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49.08</c:v>
                </c:pt>
                <c:pt idx="1">
                  <c:v>30</c:v>
                </c:pt>
                <c:pt idx="2">
                  <c:v>19.05</c:v>
                </c:pt>
                <c:pt idx="3">
                  <c:v>22.01</c:v>
                </c:pt>
                <c:pt idx="4">
                  <c:v>23.01</c:v>
                </c:pt>
                <c:pt idx="5">
                  <c:v>52.63</c:v>
                </c:pt>
                <c:pt idx="6">
                  <c:v>63.01</c:v>
                </c:pt>
                <c:pt idx="7">
                  <c:v>84.53</c:v>
                </c:pt>
                <c:pt idx="8">
                  <c:v>53.95</c:v>
                </c:pt>
                <c:pt idx="9">
                  <c:v>80</c:v>
                </c:pt>
                <c:pt idx="10">
                  <c:v>55</c:v>
                </c:pt>
                <c:pt idx="11">
                  <c:v>50.83</c:v>
                </c:pt>
                <c:pt idx="12">
                  <c:v>53.95</c:v>
                </c:pt>
                <c:pt idx="13">
                  <c:v>48.1</c:v>
                </c:pt>
                <c:pt idx="14">
                  <c:v>53.1</c:v>
                </c:pt>
                <c:pt idx="15">
                  <c:v>54.31</c:v>
                </c:pt>
                <c:pt idx="16">
                  <c:v>32.64</c:v>
                </c:pt>
                <c:pt idx="17">
                  <c:v>55.62</c:v>
                </c:pt>
                <c:pt idx="18">
                  <c:v>83</c:v>
                </c:pt>
                <c:pt idx="19">
                  <c:v>55.03</c:v>
                </c:pt>
                <c:pt idx="20">
                  <c:v>54.06</c:v>
                </c:pt>
                <c:pt idx="21">
                  <c:v>45.01</c:v>
                </c:pt>
                <c:pt idx="22">
                  <c:v>53.95</c:v>
                </c:pt>
                <c:pt idx="23">
                  <c:v>26.51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20712"/>
        <c:axId val="593020320"/>
      </c:lineChart>
      <c:catAx>
        <c:axId val="593019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3019928"/>
        <c:crosses val="autoZero"/>
        <c:auto val="1"/>
        <c:lblAlgn val="ctr"/>
        <c:lblOffset val="100"/>
        <c:noMultiLvlLbl val="0"/>
      </c:catAx>
      <c:valAx>
        <c:axId val="59301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3019536"/>
        <c:crosses val="autoZero"/>
        <c:crossBetween val="between"/>
      </c:valAx>
      <c:valAx>
        <c:axId val="593020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3020712"/>
        <c:crosses val="max"/>
        <c:crossBetween val="between"/>
      </c:valAx>
      <c:catAx>
        <c:axId val="593020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93020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44238</v>
          </cell>
        </row>
        <row r="5">
          <cell r="C5" t="str">
            <v>DAM</v>
          </cell>
        </row>
        <row r="26">
          <cell r="C26">
            <v>12720</v>
          </cell>
        </row>
        <row r="27">
          <cell r="C27">
            <v>30648.197000000036</v>
          </cell>
        </row>
        <row r="28">
          <cell r="C28">
            <v>32241</v>
          </cell>
        </row>
        <row r="29">
          <cell r="C29">
            <v>20261.718000000004</v>
          </cell>
        </row>
        <row r="30">
          <cell r="C30">
            <v>68416.088000000003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22736.071</v>
          </cell>
        </row>
        <row r="39">
          <cell r="C39">
            <v>27886.937999999998</v>
          </cell>
        </row>
        <row r="40">
          <cell r="C40">
            <v>82756.307000000001</v>
          </cell>
        </row>
        <row r="41">
          <cell r="C41">
            <v>440</v>
          </cell>
        </row>
        <row r="42">
          <cell r="C42">
            <v>26876.239999999998</v>
          </cell>
        </row>
        <row r="43">
          <cell r="C43">
            <v>3591.5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49.08</v>
          </cell>
          <cell r="C7">
            <v>30</v>
          </cell>
          <cell r="D7">
            <v>19.05</v>
          </cell>
          <cell r="E7">
            <v>22.01</v>
          </cell>
          <cell r="F7">
            <v>23.01</v>
          </cell>
          <cell r="G7">
            <v>52.63</v>
          </cell>
          <cell r="H7">
            <v>63.01</v>
          </cell>
          <cell r="I7">
            <v>84.53</v>
          </cell>
          <cell r="J7">
            <v>53.95</v>
          </cell>
          <cell r="K7">
            <v>80</v>
          </cell>
          <cell r="L7">
            <v>55</v>
          </cell>
          <cell r="M7">
            <v>50.83</v>
          </cell>
          <cell r="N7">
            <v>53.95</v>
          </cell>
          <cell r="O7">
            <v>48.1</v>
          </cell>
          <cell r="P7">
            <v>53.1</v>
          </cell>
          <cell r="Q7">
            <v>54.31</v>
          </cell>
          <cell r="R7">
            <v>32.64</v>
          </cell>
          <cell r="S7">
            <v>55.62</v>
          </cell>
          <cell r="T7">
            <v>83</v>
          </cell>
          <cell r="U7">
            <v>55.03</v>
          </cell>
          <cell r="V7">
            <v>54.06</v>
          </cell>
          <cell r="W7">
            <v>45.01</v>
          </cell>
          <cell r="X7">
            <v>53.95</v>
          </cell>
          <cell r="Y7">
            <v>26.51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49.08</v>
          </cell>
          <cell r="C7">
            <v>30</v>
          </cell>
          <cell r="D7">
            <v>19.05</v>
          </cell>
          <cell r="E7">
            <v>22.01</v>
          </cell>
          <cell r="F7">
            <v>23.01</v>
          </cell>
          <cell r="G7">
            <v>52.63</v>
          </cell>
          <cell r="H7">
            <v>63.01</v>
          </cell>
          <cell r="I7">
            <v>84.53</v>
          </cell>
          <cell r="J7">
            <v>53.95</v>
          </cell>
          <cell r="K7">
            <v>80</v>
          </cell>
          <cell r="L7">
            <v>55</v>
          </cell>
          <cell r="M7">
            <v>50.83</v>
          </cell>
          <cell r="N7">
            <v>53.95</v>
          </cell>
          <cell r="O7">
            <v>48.1</v>
          </cell>
          <cell r="P7">
            <v>53.1</v>
          </cell>
          <cell r="Q7">
            <v>54.31</v>
          </cell>
          <cell r="R7">
            <v>32.64</v>
          </cell>
          <cell r="S7">
            <v>55.62</v>
          </cell>
          <cell r="T7">
            <v>83</v>
          </cell>
          <cell r="U7">
            <v>55.03</v>
          </cell>
          <cell r="V7">
            <v>54.06</v>
          </cell>
          <cell r="W7">
            <v>45.01</v>
          </cell>
          <cell r="X7">
            <v>53.95</v>
          </cell>
          <cell r="Y7">
            <v>26.51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25">
          <cell r="I25">
            <v>182</v>
          </cell>
          <cell r="J25">
            <v>250</v>
          </cell>
          <cell r="K25">
            <v>405</v>
          </cell>
          <cell r="L25">
            <v>400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405</v>
          </cell>
          <cell r="R25">
            <v>250</v>
          </cell>
          <cell r="S25">
            <v>405</v>
          </cell>
          <cell r="T25">
            <v>405</v>
          </cell>
          <cell r="U25">
            <v>410</v>
          </cell>
          <cell r="V25">
            <v>300.93299999999999</v>
          </cell>
          <cell r="W25">
            <v>250</v>
          </cell>
          <cell r="X25">
            <v>250</v>
          </cell>
          <cell r="Y25">
            <v>250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401</v>
          </cell>
          <cell r="I29">
            <v>488.69499999999999</v>
          </cell>
          <cell r="J29">
            <v>312.23099999999999</v>
          </cell>
          <cell r="K29">
            <v>400</v>
          </cell>
          <cell r="L29">
            <v>400</v>
          </cell>
          <cell r="M29">
            <v>170</v>
          </cell>
          <cell r="N29">
            <v>220.637</v>
          </cell>
          <cell r="O29">
            <v>170</v>
          </cell>
          <cell r="P29">
            <v>170</v>
          </cell>
          <cell r="Q29">
            <v>400</v>
          </cell>
          <cell r="R29">
            <v>170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170</v>
          </cell>
          <cell r="X29">
            <v>373.91800000000001</v>
          </cell>
          <cell r="Y29">
            <v>170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220</v>
          </cell>
          <cell r="R34">
            <v>280</v>
          </cell>
          <cell r="S34">
            <v>280</v>
          </cell>
          <cell r="T34">
            <v>280</v>
          </cell>
          <cell r="U34">
            <v>280</v>
          </cell>
          <cell r="V34">
            <v>200</v>
          </cell>
          <cell r="W34">
            <v>200</v>
          </cell>
          <cell r="X34">
            <v>200</v>
          </cell>
          <cell r="Y34">
            <v>200</v>
          </cell>
        </row>
        <row r="35">
          <cell r="L35">
            <v>110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230</v>
          </cell>
          <cell r="R35">
            <v>290</v>
          </cell>
          <cell r="S35">
            <v>290</v>
          </cell>
          <cell r="T35">
            <v>290</v>
          </cell>
          <cell r="U35">
            <v>290</v>
          </cell>
          <cell r="V35">
            <v>210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163</v>
          </cell>
          <cell r="I37">
            <v>220</v>
          </cell>
          <cell r="J37">
            <v>220</v>
          </cell>
          <cell r="K37">
            <v>220</v>
          </cell>
          <cell r="L37">
            <v>220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235</v>
          </cell>
          <cell r="S37">
            <v>244.00399999999999</v>
          </cell>
          <cell r="T37">
            <v>285</v>
          </cell>
          <cell r="U37">
            <v>236.179</v>
          </cell>
          <cell r="V37">
            <v>235</v>
          </cell>
          <cell r="W37">
            <v>163</v>
          </cell>
          <cell r="X37">
            <v>163</v>
          </cell>
          <cell r="Y37">
            <v>160</v>
          </cell>
        </row>
        <row r="38">
          <cell r="Q38">
            <v>60</v>
          </cell>
          <cell r="R38">
            <v>280</v>
          </cell>
          <cell r="S38">
            <v>300</v>
          </cell>
          <cell r="T38">
            <v>380</v>
          </cell>
          <cell r="U38">
            <v>300</v>
          </cell>
          <cell r="V38">
            <v>250</v>
          </cell>
          <cell r="W38">
            <v>220</v>
          </cell>
          <cell r="X38">
            <v>220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200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90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90</v>
          </cell>
          <cell r="Y42">
            <v>90</v>
          </cell>
        </row>
        <row r="43">
          <cell r="R43">
            <v>40</v>
          </cell>
          <cell r="S43">
            <v>40</v>
          </cell>
          <cell r="T43">
            <v>40</v>
          </cell>
          <cell r="U43">
            <v>50</v>
          </cell>
        </row>
        <row r="44">
          <cell r="H44">
            <v>100</v>
          </cell>
          <cell r="I44">
            <v>100</v>
          </cell>
          <cell r="S44">
            <v>200</v>
          </cell>
          <cell r="T44">
            <v>200</v>
          </cell>
          <cell r="U44">
            <v>200</v>
          </cell>
          <cell r="V44">
            <v>200</v>
          </cell>
        </row>
        <row r="45">
          <cell r="R45">
            <v>90</v>
          </cell>
          <cell r="S45">
            <v>90</v>
          </cell>
          <cell r="T45">
            <v>90</v>
          </cell>
          <cell r="U45">
            <v>90</v>
          </cell>
          <cell r="V45">
            <v>95</v>
          </cell>
        </row>
        <row r="46">
          <cell r="N46">
            <v>35</v>
          </cell>
          <cell r="O46">
            <v>35</v>
          </cell>
          <cell r="P46">
            <v>35</v>
          </cell>
          <cell r="Q46">
            <v>35</v>
          </cell>
          <cell r="R46">
            <v>35</v>
          </cell>
          <cell r="S46">
            <v>35</v>
          </cell>
          <cell r="T46">
            <v>35</v>
          </cell>
          <cell r="U46">
            <v>35</v>
          </cell>
          <cell r="V46">
            <v>35</v>
          </cell>
          <cell r="W46">
            <v>35</v>
          </cell>
        </row>
        <row r="48">
          <cell r="H48">
            <v>100</v>
          </cell>
          <cell r="I48">
            <v>125</v>
          </cell>
          <cell r="J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</row>
        <row r="49">
          <cell r="I49">
            <v>125</v>
          </cell>
          <cell r="J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290</v>
          </cell>
          <cell r="I51">
            <v>290</v>
          </cell>
          <cell r="J51">
            <v>290</v>
          </cell>
          <cell r="K51">
            <v>290</v>
          </cell>
          <cell r="Q51">
            <v>220</v>
          </cell>
          <cell r="R51">
            <v>290</v>
          </cell>
          <cell r="S51">
            <v>290</v>
          </cell>
          <cell r="T51">
            <v>290</v>
          </cell>
          <cell r="U51">
            <v>290</v>
          </cell>
          <cell r="V51">
            <v>290</v>
          </cell>
          <cell r="W51">
            <v>290</v>
          </cell>
        </row>
        <row r="52">
          <cell r="I52">
            <v>8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26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J53">
            <v>80</v>
          </cell>
          <cell r="K53">
            <v>85</v>
          </cell>
          <cell r="L53">
            <v>105</v>
          </cell>
          <cell r="M53">
            <v>105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105</v>
          </cell>
          <cell r="S53">
            <v>105</v>
          </cell>
          <cell r="T53">
            <v>105</v>
          </cell>
          <cell r="U53">
            <v>105</v>
          </cell>
          <cell r="V53">
            <v>105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2147.7150000000001</v>
          </cell>
          <cell r="C59">
            <v>2217.6820000000002</v>
          </cell>
          <cell r="D59">
            <v>2291.759</v>
          </cell>
          <cell r="E59">
            <v>2398.0609999999997</v>
          </cell>
          <cell r="F59">
            <v>2531.7089999999998</v>
          </cell>
          <cell r="G59">
            <v>2674.6679999999997</v>
          </cell>
          <cell r="H59">
            <v>2791.1780000000003</v>
          </cell>
          <cell r="I59">
            <v>3098.9280000000003</v>
          </cell>
          <cell r="J59">
            <v>3519.2740000000003</v>
          </cell>
          <cell r="K59">
            <v>3815.9720000000007</v>
          </cell>
          <cell r="L59">
            <v>3936.9599999999996</v>
          </cell>
          <cell r="M59">
            <v>3968.5100000000011</v>
          </cell>
          <cell r="N59">
            <v>3862.3910000000005</v>
          </cell>
          <cell r="O59">
            <v>3753.5060000000003</v>
          </cell>
          <cell r="P59">
            <v>3575.6950000000002</v>
          </cell>
          <cell r="Q59">
            <v>3212.5250000000005</v>
          </cell>
          <cell r="R59">
            <v>2839.2160000000003</v>
          </cell>
          <cell r="S59">
            <v>2659.8719999999994</v>
          </cell>
          <cell r="T59">
            <v>2549.3909999999996</v>
          </cell>
          <cell r="U59">
            <v>2403.9649999999997</v>
          </cell>
          <cell r="V59">
            <v>2220.8270000000002</v>
          </cell>
          <cell r="W59">
            <v>2052.7269999999999</v>
          </cell>
          <cell r="X59">
            <v>1973.5129999999999</v>
          </cell>
          <cell r="Y59">
            <v>1920.0440000000001</v>
          </cell>
        </row>
        <row r="72">
          <cell r="B72">
            <v>400</v>
          </cell>
          <cell r="C72">
            <v>400</v>
          </cell>
          <cell r="D72">
            <v>419</v>
          </cell>
          <cell r="E72">
            <v>420</v>
          </cell>
          <cell r="F72">
            <v>420</v>
          </cell>
          <cell r="G72">
            <v>393</v>
          </cell>
          <cell r="H72">
            <v>400</v>
          </cell>
          <cell r="I72">
            <v>390</v>
          </cell>
          <cell r="J72">
            <v>400</v>
          </cell>
          <cell r="K72">
            <v>394</v>
          </cell>
          <cell r="L72">
            <v>390</v>
          </cell>
          <cell r="M72">
            <v>390</v>
          </cell>
          <cell r="N72">
            <v>390</v>
          </cell>
          <cell r="O72">
            <v>381</v>
          </cell>
          <cell r="P72">
            <v>390</v>
          </cell>
          <cell r="Q72">
            <v>390</v>
          </cell>
          <cell r="R72">
            <v>390</v>
          </cell>
          <cell r="S72">
            <v>382</v>
          </cell>
          <cell r="T72">
            <v>390</v>
          </cell>
          <cell r="U72">
            <v>390</v>
          </cell>
          <cell r="V72">
            <v>354</v>
          </cell>
          <cell r="W72">
            <v>363</v>
          </cell>
          <cell r="X72">
            <v>390</v>
          </cell>
          <cell r="Y72">
            <v>395</v>
          </cell>
        </row>
        <row r="73">
          <cell r="B73">
            <v>264</v>
          </cell>
          <cell r="C73">
            <v>239</v>
          </cell>
          <cell r="D73">
            <v>120</v>
          </cell>
          <cell r="E73">
            <v>120</v>
          </cell>
          <cell r="F73">
            <v>117</v>
          </cell>
          <cell r="G73">
            <v>146</v>
          </cell>
          <cell r="H73">
            <v>142</v>
          </cell>
          <cell r="I73">
            <v>107</v>
          </cell>
          <cell r="J73">
            <v>118</v>
          </cell>
          <cell r="K73">
            <v>109</v>
          </cell>
          <cell r="L73">
            <v>109</v>
          </cell>
          <cell r="M73">
            <v>109</v>
          </cell>
          <cell r="N73">
            <v>109</v>
          </cell>
          <cell r="O73">
            <v>109</v>
          </cell>
          <cell r="P73">
            <v>109</v>
          </cell>
          <cell r="Q73">
            <v>59</v>
          </cell>
          <cell r="R73">
            <v>140</v>
          </cell>
          <cell r="S73">
            <v>64</v>
          </cell>
          <cell r="T73">
            <v>59</v>
          </cell>
          <cell r="U73">
            <v>111</v>
          </cell>
          <cell r="V73">
            <v>184</v>
          </cell>
          <cell r="W73">
            <v>242</v>
          </cell>
          <cell r="X73">
            <v>212</v>
          </cell>
          <cell r="Y73">
            <v>212</v>
          </cell>
        </row>
        <row r="74">
          <cell r="B74">
            <v>244</v>
          </cell>
          <cell r="C74">
            <v>148</v>
          </cell>
          <cell r="D74">
            <v>148</v>
          </cell>
          <cell r="E74">
            <v>157</v>
          </cell>
          <cell r="F74">
            <v>150</v>
          </cell>
          <cell r="G74">
            <v>205</v>
          </cell>
          <cell r="H74">
            <v>232.30700000000002</v>
          </cell>
          <cell r="I74">
            <v>228</v>
          </cell>
          <cell r="J74">
            <v>178</v>
          </cell>
          <cell r="K74">
            <v>125</v>
          </cell>
          <cell r="L74">
            <v>125</v>
          </cell>
          <cell r="M74">
            <v>120</v>
          </cell>
          <cell r="N74">
            <v>120</v>
          </cell>
          <cell r="O74">
            <v>120</v>
          </cell>
          <cell r="P74">
            <v>120</v>
          </cell>
          <cell r="Q74">
            <v>138</v>
          </cell>
          <cell r="R74">
            <v>144</v>
          </cell>
          <cell r="S74">
            <v>190</v>
          </cell>
          <cell r="T74">
            <v>246.154</v>
          </cell>
          <cell r="U74">
            <v>255</v>
          </cell>
          <cell r="V74">
            <v>272</v>
          </cell>
          <cell r="W74">
            <v>475.35699999999997</v>
          </cell>
          <cell r="X74">
            <v>530</v>
          </cell>
          <cell r="Y74">
            <v>422</v>
          </cell>
        </row>
        <row r="75">
          <cell r="B75">
            <v>70</v>
          </cell>
          <cell r="C75">
            <v>67</v>
          </cell>
          <cell r="D75">
            <v>14</v>
          </cell>
          <cell r="E75">
            <v>14</v>
          </cell>
          <cell r="F75">
            <v>14</v>
          </cell>
          <cell r="G75">
            <v>70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24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24</v>
          </cell>
        </row>
        <row r="76">
          <cell r="D76">
            <v>255.6</v>
          </cell>
          <cell r="E76">
            <v>118.8</v>
          </cell>
          <cell r="F76">
            <v>126.9</v>
          </cell>
          <cell r="M76">
            <v>76.599999999999994</v>
          </cell>
          <cell r="N76">
            <v>277.89999999999998</v>
          </cell>
          <cell r="O76">
            <v>221.7</v>
          </cell>
          <cell r="P76">
            <v>263.39999999999998</v>
          </cell>
        </row>
      </sheetData>
      <sheetData sheetId="17">
        <row r="64">
          <cell r="B64">
            <v>1032.3209999999999</v>
          </cell>
          <cell r="C64">
            <v>1048.316</v>
          </cell>
          <cell r="D64">
            <v>1058.32</v>
          </cell>
          <cell r="E64">
            <v>1058.3220000000001</v>
          </cell>
          <cell r="F64">
            <v>1059.31</v>
          </cell>
          <cell r="G64">
            <v>1056.3130000000001</v>
          </cell>
          <cell r="H64">
            <v>1040.529</v>
          </cell>
          <cell r="I64">
            <v>1021.534</v>
          </cell>
          <cell r="J64">
            <v>985.45399999999995</v>
          </cell>
          <cell r="K64">
            <v>947.452</v>
          </cell>
          <cell r="L64">
            <v>850.44899999999996</v>
          </cell>
          <cell r="M64">
            <v>824.44500000000005</v>
          </cell>
          <cell r="N64">
            <v>813.97900000000004</v>
          </cell>
          <cell r="O64">
            <v>807.98500000000001</v>
          </cell>
          <cell r="P64">
            <v>866.53399999999999</v>
          </cell>
          <cell r="Q64">
            <v>867.524</v>
          </cell>
          <cell r="R64">
            <v>882.59500000000003</v>
          </cell>
          <cell r="S64">
            <v>979.62699999999995</v>
          </cell>
          <cell r="T64">
            <v>914.63200000000006</v>
          </cell>
          <cell r="U64">
            <v>916.601</v>
          </cell>
          <cell r="V64">
            <v>914.91300000000001</v>
          </cell>
          <cell r="W64">
            <v>940.64099999999996</v>
          </cell>
          <cell r="X64">
            <v>841.63199999999995</v>
          </cell>
          <cell r="Y64">
            <v>1006.643</v>
          </cell>
        </row>
        <row r="65">
          <cell r="B65">
            <v>900.98700000000008</v>
          </cell>
          <cell r="C65">
            <v>884.91300000000001</v>
          </cell>
          <cell r="D65">
            <v>874.77099999999996</v>
          </cell>
          <cell r="E65">
            <v>872.27499999999998</v>
          </cell>
          <cell r="F65">
            <v>899.85199999999986</v>
          </cell>
          <cell r="G65">
            <v>1007.6030000000001</v>
          </cell>
          <cell r="H65">
            <v>1167.0170000000001</v>
          </cell>
          <cell r="I65">
            <v>1310.587</v>
          </cell>
          <cell r="J65">
            <v>1373.568</v>
          </cell>
          <cell r="K65">
            <v>1392.7639999999999</v>
          </cell>
          <cell r="L65">
            <v>1406.0249999999999</v>
          </cell>
          <cell r="M65">
            <v>1410.8930000000003</v>
          </cell>
          <cell r="N65">
            <v>1402.6479999999997</v>
          </cell>
          <cell r="O65">
            <v>1360.088</v>
          </cell>
          <cell r="P65">
            <v>1296.8929999999998</v>
          </cell>
          <cell r="Q65">
            <v>1250.125</v>
          </cell>
          <cell r="R65">
            <v>1219.3140000000003</v>
          </cell>
          <cell r="S65">
            <v>1249.5539999999999</v>
          </cell>
          <cell r="T65">
            <v>1243.596</v>
          </cell>
          <cell r="U65">
            <v>1209.2019999999998</v>
          </cell>
          <cell r="V65">
            <v>1149.8170000000002</v>
          </cell>
          <cell r="W65">
            <v>1050.2820000000002</v>
          </cell>
          <cell r="X65">
            <v>1012.4520000000001</v>
          </cell>
          <cell r="Y65">
            <v>941.71199999999999</v>
          </cell>
        </row>
        <row r="66">
          <cell r="B66">
            <v>2435.9189999999994</v>
          </cell>
          <cell r="C66">
            <v>2374.5589999999997</v>
          </cell>
          <cell r="D66">
            <v>2265.7450000000003</v>
          </cell>
          <cell r="E66">
            <v>2214.2119999999995</v>
          </cell>
          <cell r="F66">
            <v>2288.904</v>
          </cell>
          <cell r="G66">
            <v>2577.9090000000001</v>
          </cell>
          <cell r="H66">
            <v>3049.3389999999995</v>
          </cell>
          <cell r="I66">
            <v>3443.402</v>
          </cell>
          <cell r="J66">
            <v>3764.3829999999998</v>
          </cell>
          <cell r="K66">
            <v>3927.0349999999999</v>
          </cell>
          <cell r="L66">
            <v>4070.337</v>
          </cell>
          <cell r="M66">
            <v>4125.68</v>
          </cell>
          <cell r="N66">
            <v>4116.7290000000003</v>
          </cell>
          <cell r="O66">
            <v>3888.0760000000005</v>
          </cell>
          <cell r="P66">
            <v>3770.5819999999999</v>
          </cell>
          <cell r="Q66">
            <v>3687.1420000000003</v>
          </cell>
          <cell r="R66">
            <v>3730.7270000000003</v>
          </cell>
          <cell r="S66">
            <v>4268.5950000000003</v>
          </cell>
          <cell r="T66">
            <v>4431.2169999999996</v>
          </cell>
          <cell r="U66">
            <v>4373.2410000000009</v>
          </cell>
          <cell r="V66">
            <v>4116.93</v>
          </cell>
          <cell r="W66">
            <v>3625.0610000000006</v>
          </cell>
          <cell r="X66">
            <v>3368.7470000000003</v>
          </cell>
          <cell r="Y66">
            <v>2841.8359999999993</v>
          </cell>
        </row>
        <row r="67">
          <cell r="C67">
            <v>110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148.5</v>
          </cell>
          <cell r="C68">
            <v>128</v>
          </cell>
          <cell r="D68">
            <v>130</v>
          </cell>
          <cell r="E68">
            <v>133</v>
          </cell>
          <cell r="F68">
            <v>131.5</v>
          </cell>
          <cell r="G68">
            <v>126</v>
          </cell>
          <cell r="H68">
            <v>143.5</v>
          </cell>
          <cell r="I68">
            <v>156</v>
          </cell>
          <cell r="J68">
            <v>162</v>
          </cell>
          <cell r="K68">
            <v>182.5</v>
          </cell>
          <cell r="L68">
            <v>207.5</v>
          </cell>
          <cell r="M68">
            <v>176</v>
          </cell>
          <cell r="N68">
            <v>157.5</v>
          </cell>
          <cell r="O68">
            <v>155</v>
          </cell>
          <cell r="P68">
            <v>156</v>
          </cell>
          <cell r="Q68">
            <v>138</v>
          </cell>
          <cell r="R68">
            <v>140</v>
          </cell>
          <cell r="S68">
            <v>147</v>
          </cell>
          <cell r="T68">
            <v>158</v>
          </cell>
          <cell r="U68">
            <v>172</v>
          </cell>
          <cell r="V68">
            <v>145</v>
          </cell>
          <cell r="W68">
            <v>142</v>
          </cell>
          <cell r="X68">
            <v>129.5</v>
          </cell>
          <cell r="Y68">
            <v>127</v>
          </cell>
        </row>
        <row r="72">
          <cell r="D72">
            <v>20</v>
          </cell>
          <cell r="E72">
            <v>20</v>
          </cell>
          <cell r="F72">
            <v>20</v>
          </cell>
          <cell r="V72">
            <v>44</v>
          </cell>
          <cell r="W72">
            <v>44</v>
          </cell>
          <cell r="X72">
            <v>30</v>
          </cell>
          <cell r="Y72">
            <v>30</v>
          </cell>
        </row>
        <row r="73">
          <cell r="B73">
            <v>185</v>
          </cell>
          <cell r="C73">
            <v>185</v>
          </cell>
          <cell r="D73">
            <v>183</v>
          </cell>
          <cell r="E73">
            <v>183</v>
          </cell>
          <cell r="F73">
            <v>184</v>
          </cell>
          <cell r="G73">
            <v>215</v>
          </cell>
          <cell r="H73">
            <v>221</v>
          </cell>
          <cell r="I73">
            <v>223</v>
          </cell>
          <cell r="J73">
            <v>238</v>
          </cell>
          <cell r="K73">
            <v>373</v>
          </cell>
          <cell r="L73">
            <v>391</v>
          </cell>
          <cell r="M73">
            <v>400</v>
          </cell>
          <cell r="N73">
            <v>354</v>
          </cell>
          <cell r="O73">
            <v>323</v>
          </cell>
          <cell r="P73">
            <v>369</v>
          </cell>
          <cell r="Q73">
            <v>359</v>
          </cell>
          <cell r="R73">
            <v>318</v>
          </cell>
          <cell r="S73">
            <v>327</v>
          </cell>
          <cell r="T73">
            <v>333</v>
          </cell>
          <cell r="U73">
            <v>304</v>
          </cell>
          <cell r="V73">
            <v>298</v>
          </cell>
          <cell r="W73">
            <v>220</v>
          </cell>
          <cell r="X73">
            <v>172</v>
          </cell>
          <cell r="Y73">
            <v>138</v>
          </cell>
        </row>
        <row r="74">
          <cell r="B74">
            <v>261</v>
          </cell>
          <cell r="C74">
            <v>369</v>
          </cell>
          <cell r="D74">
            <v>483.44499999999999</v>
          </cell>
          <cell r="E74">
            <v>544</v>
          </cell>
          <cell r="F74">
            <v>572.96199999999999</v>
          </cell>
          <cell r="G74">
            <v>471</v>
          </cell>
          <cell r="H74">
            <v>390</v>
          </cell>
          <cell r="I74">
            <v>560</v>
          </cell>
          <cell r="J74">
            <v>614</v>
          </cell>
          <cell r="K74">
            <v>683</v>
          </cell>
          <cell r="L74">
            <v>752</v>
          </cell>
          <cell r="M74">
            <v>687</v>
          </cell>
          <cell r="N74">
            <v>739</v>
          </cell>
          <cell r="O74">
            <v>755</v>
          </cell>
          <cell r="P74">
            <v>703</v>
          </cell>
          <cell r="Q74">
            <v>616</v>
          </cell>
          <cell r="R74">
            <v>615.48</v>
          </cell>
          <cell r="S74">
            <v>537</v>
          </cell>
          <cell r="T74">
            <v>499</v>
          </cell>
          <cell r="U74">
            <v>406</v>
          </cell>
          <cell r="V74">
            <v>218</v>
          </cell>
          <cell r="W74">
            <v>183</v>
          </cell>
          <cell r="X74">
            <v>160</v>
          </cell>
          <cell r="Y74">
            <v>177</v>
          </cell>
        </row>
        <row r="75">
          <cell r="B75">
            <v>30</v>
          </cell>
          <cell r="C75">
            <v>50</v>
          </cell>
          <cell r="D75">
            <v>230</v>
          </cell>
          <cell r="E75">
            <v>200</v>
          </cell>
          <cell r="F75">
            <v>200</v>
          </cell>
          <cell r="G75">
            <v>35</v>
          </cell>
          <cell r="R75">
            <v>120</v>
          </cell>
          <cell r="Y75">
            <v>24.753</v>
          </cell>
        </row>
        <row r="76">
          <cell r="B76">
            <v>293.89999999999998</v>
          </cell>
          <cell r="C76">
            <v>83.8</v>
          </cell>
          <cell r="D76">
            <v>55</v>
          </cell>
          <cell r="E76">
            <v>55</v>
          </cell>
          <cell r="F76">
            <v>55</v>
          </cell>
          <cell r="G76">
            <v>161.69999999999999</v>
          </cell>
          <cell r="H76">
            <v>500</v>
          </cell>
          <cell r="I76">
            <v>500</v>
          </cell>
          <cell r="J76">
            <v>500</v>
          </cell>
          <cell r="K76">
            <v>418.1</v>
          </cell>
          <cell r="L76">
            <v>198.5</v>
          </cell>
          <cell r="M76">
            <v>55</v>
          </cell>
          <cell r="N76">
            <v>30</v>
          </cell>
          <cell r="O76">
            <v>30</v>
          </cell>
          <cell r="P76">
            <v>30</v>
          </cell>
          <cell r="Q76">
            <v>320.60000000000002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49.08</v>
          </cell>
          <cell r="C7">
            <v>30</v>
          </cell>
          <cell r="D7">
            <v>19.05</v>
          </cell>
          <cell r="E7">
            <v>22.01</v>
          </cell>
          <cell r="F7">
            <v>23.01</v>
          </cell>
          <cell r="G7">
            <v>52.63</v>
          </cell>
          <cell r="H7">
            <v>63.01</v>
          </cell>
          <cell r="I7">
            <v>84.53</v>
          </cell>
          <cell r="J7">
            <v>53.95</v>
          </cell>
          <cell r="K7">
            <v>80</v>
          </cell>
          <cell r="L7">
            <v>55</v>
          </cell>
          <cell r="M7">
            <v>50.83</v>
          </cell>
          <cell r="N7">
            <v>53.95</v>
          </cell>
          <cell r="O7">
            <v>48.1</v>
          </cell>
          <cell r="P7">
            <v>53.1</v>
          </cell>
          <cell r="Q7">
            <v>54.31</v>
          </cell>
          <cell r="R7">
            <v>32.64</v>
          </cell>
          <cell r="S7">
            <v>55.62</v>
          </cell>
          <cell r="T7">
            <v>83</v>
          </cell>
          <cell r="U7">
            <v>55.03</v>
          </cell>
          <cell r="V7">
            <v>54.06</v>
          </cell>
          <cell r="W7">
            <v>45.01</v>
          </cell>
          <cell r="X7">
            <v>53.95</v>
          </cell>
          <cell r="Y7">
            <v>26.51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SUSAKI_POWER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44236</v>
          </cell>
        </row>
        <row r="4">
          <cell r="B4">
            <v>44236</v>
          </cell>
        </row>
        <row r="5">
          <cell r="B5">
            <v>44236</v>
          </cell>
        </row>
        <row r="6">
          <cell r="B6">
            <v>44236</v>
          </cell>
        </row>
        <row r="7">
          <cell r="B7">
            <v>44236</v>
          </cell>
        </row>
        <row r="8">
          <cell r="B8">
            <v>44236</v>
          </cell>
        </row>
        <row r="9">
          <cell r="B9">
            <v>44236</v>
          </cell>
        </row>
        <row r="10">
          <cell r="B10">
            <v>44236</v>
          </cell>
        </row>
        <row r="11">
          <cell r="B11">
            <v>44236</v>
          </cell>
        </row>
        <row r="12">
          <cell r="B12">
            <v>44236</v>
          </cell>
        </row>
        <row r="13">
          <cell r="B13">
            <v>44236</v>
          </cell>
        </row>
        <row r="14">
          <cell r="B14">
            <v>44236</v>
          </cell>
        </row>
        <row r="15">
          <cell r="B15">
            <v>44236</v>
          </cell>
        </row>
        <row r="16">
          <cell r="B16">
            <v>44236</v>
          </cell>
        </row>
      </sheetData>
      <sheetData sheetId="41">
        <row r="2">
          <cell r="C2">
            <v>44239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5287.6149999999989</v>
      </c>
      <c r="C4" s="18">
        <v>5233.5820000000003</v>
      </c>
      <c r="D4" s="18">
        <v>5410.2590000000009</v>
      </c>
      <c r="E4" s="18">
        <v>5389.7610000000013</v>
      </c>
      <c r="F4" s="18">
        <v>5521.5090000000009</v>
      </c>
      <c r="G4" s="18">
        <v>5650.5680000000002</v>
      </c>
      <c r="H4" s="18">
        <v>6511.3850000000002</v>
      </c>
      <c r="I4" s="18">
        <v>7214.523000000001</v>
      </c>
      <c r="J4" s="18">
        <v>7637.4049999999997</v>
      </c>
      <c r="K4" s="18">
        <v>7923.8720000000003</v>
      </c>
      <c r="L4" s="18">
        <v>7875.8599999999979</v>
      </c>
      <c r="M4" s="18">
        <v>7679.0099999999993</v>
      </c>
      <c r="N4" s="18">
        <v>7613.8279999999986</v>
      </c>
      <c r="O4" s="18">
        <v>7319.1059999999998</v>
      </c>
      <c r="P4" s="18">
        <v>7191.994999999999</v>
      </c>
      <c r="Q4" s="18">
        <v>7238.425000000002</v>
      </c>
      <c r="R4" s="18">
        <v>7526.116</v>
      </c>
      <c r="S4" s="18">
        <v>8008.7759999999989</v>
      </c>
      <c r="T4" s="18">
        <v>8079.4449999999997</v>
      </c>
      <c r="U4" s="18">
        <v>7881.0439999999999</v>
      </c>
      <c r="V4" s="18">
        <v>7386.6600000000008</v>
      </c>
      <c r="W4" s="18">
        <v>6704.9840000000004</v>
      </c>
      <c r="X4" s="18">
        <v>6214.3310000000001</v>
      </c>
      <c r="Y4" s="18">
        <v>5786.9439999999995</v>
      </c>
      <c r="Z4" s="19"/>
      <c r="AA4" s="20">
        <f>SUM(B4:Z4)</f>
        <v>164287.00299999997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49.08</v>
      </c>
      <c r="C7" s="28">
        <v>30</v>
      </c>
      <c r="D7" s="28">
        <v>19.05</v>
      </c>
      <c r="E7" s="28">
        <v>22.01</v>
      </c>
      <c r="F7" s="28">
        <v>23.01</v>
      </c>
      <c r="G7" s="28">
        <v>52.63</v>
      </c>
      <c r="H7" s="28">
        <v>63.01</v>
      </c>
      <c r="I7" s="28">
        <v>84.53</v>
      </c>
      <c r="J7" s="28">
        <v>53.95</v>
      </c>
      <c r="K7" s="28">
        <v>80</v>
      </c>
      <c r="L7" s="28">
        <v>55</v>
      </c>
      <c r="M7" s="28">
        <v>50.83</v>
      </c>
      <c r="N7" s="28">
        <v>53.95</v>
      </c>
      <c r="O7" s="28">
        <v>48.1</v>
      </c>
      <c r="P7" s="28">
        <v>53.1</v>
      </c>
      <c r="Q7" s="28">
        <v>54.31</v>
      </c>
      <c r="R7" s="28">
        <v>32.64</v>
      </c>
      <c r="S7" s="28">
        <v>55.62</v>
      </c>
      <c r="T7" s="28">
        <v>83</v>
      </c>
      <c r="U7" s="28">
        <v>55.03</v>
      </c>
      <c r="V7" s="28">
        <v>54.06</v>
      </c>
      <c r="W7" s="28">
        <v>45.01</v>
      </c>
      <c r="X7" s="28">
        <v>53.95</v>
      </c>
      <c r="Y7" s="28">
        <v>26.51</v>
      </c>
      <c r="Z7" s="29"/>
      <c r="AA7" s="30">
        <f>IF(SUM(GR_MAINLAND_MCP_SUM_SELL)&lt;&gt;0,AVERAGEIF(GR_MAINLAND_MCP_SUM_SELL,"&lt;&gt;"""),"")</f>
        <v>49.932500000000005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530</v>
      </c>
      <c r="H10" s="42">
        <v>530</v>
      </c>
      <c r="I10" s="42">
        <v>530</v>
      </c>
      <c r="J10" s="42">
        <v>530</v>
      </c>
      <c r="K10" s="42">
        <v>530</v>
      </c>
      <c r="L10" s="42">
        <v>530</v>
      </c>
      <c r="M10" s="42">
        <v>530</v>
      </c>
      <c r="N10" s="42">
        <v>530</v>
      </c>
      <c r="O10" s="42">
        <v>530</v>
      </c>
      <c r="P10" s="42">
        <v>530</v>
      </c>
      <c r="Q10" s="42">
        <v>530</v>
      </c>
      <c r="R10" s="42">
        <v>530</v>
      </c>
      <c r="S10" s="42">
        <v>530</v>
      </c>
      <c r="T10" s="42">
        <v>530</v>
      </c>
      <c r="U10" s="42">
        <v>530</v>
      </c>
      <c r="V10" s="42">
        <v>530</v>
      </c>
      <c r="W10" s="42">
        <v>530</v>
      </c>
      <c r="X10" s="42">
        <v>530</v>
      </c>
      <c r="Y10" s="42">
        <v>530</v>
      </c>
      <c r="Z10" s="43"/>
      <c r="AA10" s="44">
        <f>SUM(B10:Z10)</f>
        <v>12720</v>
      </c>
    </row>
    <row r="11" spans="1:27" ht="24.95" customHeight="1" x14ac:dyDescent="0.2">
      <c r="A11" s="45" t="s">
        <v>7</v>
      </c>
      <c r="B11" s="46">
        <v>672.9</v>
      </c>
      <c r="C11" s="47">
        <v>672.9</v>
      </c>
      <c r="D11" s="47">
        <v>672.9</v>
      </c>
      <c r="E11" s="47">
        <v>672.9</v>
      </c>
      <c r="F11" s="47">
        <v>672.9</v>
      </c>
      <c r="G11" s="47">
        <v>672.9</v>
      </c>
      <c r="H11" s="47">
        <v>916.9</v>
      </c>
      <c r="I11" s="47">
        <v>1243.595</v>
      </c>
      <c r="J11" s="47">
        <v>1135.1309999999999</v>
      </c>
      <c r="K11" s="47">
        <v>1377.9</v>
      </c>
      <c r="L11" s="47">
        <v>1482.9</v>
      </c>
      <c r="M11" s="47">
        <v>1182.9000000000001</v>
      </c>
      <c r="N11" s="47">
        <v>1233.537</v>
      </c>
      <c r="O11" s="47">
        <v>1182.9000000000001</v>
      </c>
      <c r="P11" s="47">
        <v>1182.9000000000001</v>
      </c>
      <c r="Q11" s="47">
        <v>1667.9</v>
      </c>
      <c r="R11" s="47">
        <v>1657.9</v>
      </c>
      <c r="S11" s="47">
        <v>2071.904</v>
      </c>
      <c r="T11" s="47">
        <v>2193.9</v>
      </c>
      <c r="U11" s="47">
        <v>2070.0789999999997</v>
      </c>
      <c r="V11" s="47">
        <v>1749.8330000000001</v>
      </c>
      <c r="W11" s="47">
        <v>1365.9</v>
      </c>
      <c r="X11" s="47">
        <v>1569.8180000000002</v>
      </c>
      <c r="Y11" s="47">
        <v>1324.9</v>
      </c>
      <c r="Z11" s="48"/>
      <c r="AA11" s="49">
        <f>SUM(B11:Z11)</f>
        <v>30648.197</v>
      </c>
    </row>
    <row r="12" spans="1:27" ht="24.95" customHeight="1" x14ac:dyDescent="0.2">
      <c r="A12" s="45" t="s">
        <v>8</v>
      </c>
      <c r="B12" s="46">
        <v>959</v>
      </c>
      <c r="C12" s="47">
        <v>959</v>
      </c>
      <c r="D12" s="47">
        <v>959</v>
      </c>
      <c r="E12" s="47">
        <v>959</v>
      </c>
      <c r="F12" s="47">
        <v>959</v>
      </c>
      <c r="G12" s="47">
        <v>959</v>
      </c>
      <c r="H12" s="47">
        <v>1449</v>
      </c>
      <c r="I12" s="47">
        <v>1567</v>
      </c>
      <c r="J12" s="47">
        <v>1707</v>
      </c>
      <c r="K12" s="47">
        <v>1522</v>
      </c>
      <c r="L12" s="47">
        <v>1252</v>
      </c>
      <c r="M12" s="47">
        <v>1252</v>
      </c>
      <c r="N12" s="47">
        <v>1041</v>
      </c>
      <c r="O12" s="47">
        <v>971</v>
      </c>
      <c r="P12" s="47">
        <v>971</v>
      </c>
      <c r="Q12" s="47">
        <v>1191</v>
      </c>
      <c r="R12" s="47">
        <v>1801</v>
      </c>
      <c r="S12" s="47">
        <v>2061</v>
      </c>
      <c r="T12" s="47">
        <v>2061</v>
      </c>
      <c r="U12" s="47">
        <v>2071</v>
      </c>
      <c r="V12" s="47">
        <v>2026</v>
      </c>
      <c r="W12" s="47">
        <v>1626</v>
      </c>
      <c r="X12" s="47">
        <v>959</v>
      </c>
      <c r="Y12" s="47">
        <v>959</v>
      </c>
      <c r="Z12" s="48"/>
      <c r="AA12" s="49">
        <f>SUM(B12:Z12)</f>
        <v>32241</v>
      </c>
    </row>
    <row r="13" spans="1:27" ht="24.95" customHeight="1" x14ac:dyDescent="0.2">
      <c r="A13" s="50" t="s">
        <v>9</v>
      </c>
      <c r="B13" s="51">
        <v>2147.7150000000001</v>
      </c>
      <c r="C13" s="52">
        <v>2217.6820000000002</v>
      </c>
      <c r="D13" s="52">
        <v>2291.759</v>
      </c>
      <c r="E13" s="52">
        <v>2398.0609999999997</v>
      </c>
      <c r="F13" s="52">
        <v>2531.7089999999998</v>
      </c>
      <c r="G13" s="52">
        <v>2674.6679999999997</v>
      </c>
      <c r="H13" s="52">
        <v>2791.1780000000003</v>
      </c>
      <c r="I13" s="52">
        <v>3098.9280000000003</v>
      </c>
      <c r="J13" s="52">
        <v>3519.2740000000003</v>
      </c>
      <c r="K13" s="52">
        <v>3815.9720000000007</v>
      </c>
      <c r="L13" s="52">
        <v>3936.9599999999996</v>
      </c>
      <c r="M13" s="52">
        <v>3968.5100000000011</v>
      </c>
      <c r="N13" s="52">
        <v>3862.3910000000005</v>
      </c>
      <c r="O13" s="52">
        <v>3753.5060000000003</v>
      </c>
      <c r="P13" s="52">
        <v>3575.6950000000002</v>
      </c>
      <c r="Q13" s="52">
        <v>3212.5250000000005</v>
      </c>
      <c r="R13" s="52">
        <v>2839.2160000000003</v>
      </c>
      <c r="S13" s="52">
        <v>2659.8719999999994</v>
      </c>
      <c r="T13" s="52">
        <v>2549.3909999999996</v>
      </c>
      <c r="U13" s="52">
        <v>2403.9649999999997</v>
      </c>
      <c r="V13" s="52">
        <v>2220.8270000000002</v>
      </c>
      <c r="W13" s="52">
        <v>2052.7269999999999</v>
      </c>
      <c r="X13" s="52">
        <v>1973.5129999999999</v>
      </c>
      <c r="Y13" s="52">
        <v>1920.0440000000001</v>
      </c>
      <c r="Z13" s="53"/>
      <c r="AA13" s="54">
        <f>SUM(B13:Z13)</f>
        <v>68416.088000000003</v>
      </c>
    </row>
    <row r="14" spans="1:27" ht="30" customHeight="1" thickBot="1" x14ac:dyDescent="0.25">
      <c r="A14" s="55" t="s">
        <v>10</v>
      </c>
      <c r="B14" s="56">
        <f>IF(LEN(B$2)&gt;0,SUM(B10:B13),"")</f>
        <v>4309.6149999999998</v>
      </c>
      <c r="C14" s="57">
        <f t="shared" ref="C14:Z14" si="0">IF(LEN(C$2)&gt;0,SUM(C10:C13),"")</f>
        <v>4379.5820000000003</v>
      </c>
      <c r="D14" s="57">
        <f t="shared" si="0"/>
        <v>4453.6589999999997</v>
      </c>
      <c r="E14" s="57">
        <f t="shared" si="0"/>
        <v>4559.9609999999993</v>
      </c>
      <c r="F14" s="57">
        <f t="shared" si="0"/>
        <v>4693.6090000000004</v>
      </c>
      <c r="G14" s="57">
        <f t="shared" si="0"/>
        <v>4836.5679999999993</v>
      </c>
      <c r="H14" s="57">
        <f t="shared" si="0"/>
        <v>5687.0780000000004</v>
      </c>
      <c r="I14" s="57">
        <f t="shared" si="0"/>
        <v>6439.523000000001</v>
      </c>
      <c r="J14" s="57">
        <f t="shared" si="0"/>
        <v>6891.4050000000007</v>
      </c>
      <c r="K14" s="57">
        <f t="shared" si="0"/>
        <v>7245.8720000000012</v>
      </c>
      <c r="L14" s="57">
        <f t="shared" si="0"/>
        <v>7201.86</v>
      </c>
      <c r="M14" s="57">
        <f t="shared" si="0"/>
        <v>6933.4100000000017</v>
      </c>
      <c r="N14" s="57">
        <f t="shared" si="0"/>
        <v>6666.9280000000008</v>
      </c>
      <c r="O14" s="57">
        <f t="shared" si="0"/>
        <v>6437.4060000000009</v>
      </c>
      <c r="P14" s="57">
        <f t="shared" si="0"/>
        <v>6259.5950000000003</v>
      </c>
      <c r="Q14" s="57">
        <f t="shared" si="0"/>
        <v>6601.4250000000011</v>
      </c>
      <c r="R14" s="57">
        <f t="shared" si="0"/>
        <v>6828.116</v>
      </c>
      <c r="S14" s="57">
        <f t="shared" si="0"/>
        <v>7322.7759999999998</v>
      </c>
      <c r="T14" s="57">
        <f t="shared" si="0"/>
        <v>7334.2909999999993</v>
      </c>
      <c r="U14" s="57">
        <f t="shared" si="0"/>
        <v>7075.0439999999999</v>
      </c>
      <c r="V14" s="57">
        <f t="shared" si="0"/>
        <v>6526.6600000000008</v>
      </c>
      <c r="W14" s="57">
        <f t="shared" si="0"/>
        <v>5574.6270000000004</v>
      </c>
      <c r="X14" s="57">
        <f t="shared" si="0"/>
        <v>5032.3310000000001</v>
      </c>
      <c r="Y14" s="57">
        <f t="shared" si="0"/>
        <v>4733.9440000000004</v>
      </c>
      <c r="Z14" s="58" t="str">
        <f t="shared" si="0"/>
        <v/>
      </c>
      <c r="AA14" s="59">
        <f>SUM(AA9:AA13)</f>
        <v>144025.285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3551.9</v>
      </c>
      <c r="C25" s="67">
        <v>3547.9</v>
      </c>
      <c r="D25" s="67">
        <v>3583.9</v>
      </c>
      <c r="E25" s="67">
        <v>3639.9</v>
      </c>
      <c r="F25" s="67">
        <v>3721.9</v>
      </c>
      <c r="G25" s="67">
        <v>3803.9</v>
      </c>
      <c r="H25" s="67">
        <v>4470.8999999999996</v>
      </c>
      <c r="I25" s="67">
        <v>4841.8999999999996</v>
      </c>
      <c r="J25" s="67">
        <v>5345.9</v>
      </c>
      <c r="K25" s="67">
        <v>5393.9</v>
      </c>
      <c r="L25" s="67">
        <v>5242.9</v>
      </c>
      <c r="M25" s="67">
        <v>5262.9</v>
      </c>
      <c r="N25" s="67">
        <v>4965.8999999999996</v>
      </c>
      <c r="O25" s="67">
        <v>4782.8999999999996</v>
      </c>
      <c r="P25" s="67">
        <v>4619.8999999999996</v>
      </c>
      <c r="Q25" s="67">
        <v>4531.8999999999996</v>
      </c>
      <c r="R25" s="67">
        <v>4828.8999999999996</v>
      </c>
      <c r="S25" s="67">
        <v>4947.8999999999996</v>
      </c>
      <c r="T25" s="67">
        <v>4897.8999999999996</v>
      </c>
      <c r="U25" s="67">
        <v>4847.8999999999996</v>
      </c>
      <c r="V25" s="67">
        <v>4704.8999999999996</v>
      </c>
      <c r="W25" s="67">
        <v>4202.8999999999996</v>
      </c>
      <c r="X25" s="67">
        <v>3494.9</v>
      </c>
      <c r="Y25" s="67">
        <v>3459.9</v>
      </c>
      <c r="Z25" s="68"/>
      <c r="AA25" s="69">
        <f>SUM(B25:Z25)</f>
        <v>106693.59999999996</v>
      </c>
    </row>
    <row r="26" spans="1:27" ht="24.95" customHeight="1" x14ac:dyDescent="0.2">
      <c r="A26" s="70" t="s">
        <v>20</v>
      </c>
      <c r="B26" s="71">
        <v>1160.7149999999999</v>
      </c>
      <c r="C26" s="72">
        <v>1110.682</v>
      </c>
      <c r="D26" s="72">
        <v>995.75900000000001</v>
      </c>
      <c r="E26" s="72">
        <v>1056.0609999999999</v>
      </c>
      <c r="F26" s="72">
        <v>1097.7090000000001</v>
      </c>
      <c r="G26" s="72">
        <v>1271.6679999999999</v>
      </c>
      <c r="H26" s="72">
        <v>1452.4849999999999</v>
      </c>
      <c r="I26" s="72">
        <v>1545.623</v>
      </c>
      <c r="J26" s="72">
        <v>1396.5050000000001</v>
      </c>
      <c r="K26" s="72">
        <v>1634.972</v>
      </c>
      <c r="L26" s="72">
        <v>1627.96</v>
      </c>
      <c r="M26" s="72">
        <v>1254.51</v>
      </c>
      <c r="N26" s="72">
        <v>1285.028</v>
      </c>
      <c r="O26" s="72">
        <v>1229.5060000000001</v>
      </c>
      <c r="P26" s="72">
        <v>1223.6949999999999</v>
      </c>
      <c r="Q26" s="72">
        <v>1521.5250000000001</v>
      </c>
      <c r="R26" s="72">
        <v>1137.2159999999999</v>
      </c>
      <c r="S26" s="72">
        <v>1480.876</v>
      </c>
      <c r="T26" s="72">
        <v>1601.5450000000001</v>
      </c>
      <c r="U26" s="72">
        <v>1453.144</v>
      </c>
      <c r="V26" s="72">
        <v>1311.76</v>
      </c>
      <c r="W26" s="72">
        <v>1234.0840000000001</v>
      </c>
      <c r="X26" s="72">
        <v>1451.431</v>
      </c>
      <c r="Y26" s="72">
        <v>1100.0440000000001</v>
      </c>
      <c r="Z26" s="73"/>
      <c r="AA26" s="74">
        <f>SUM(B26:Z26)</f>
        <v>31634.503000000001</v>
      </c>
    </row>
    <row r="27" spans="1:27" ht="24.95" customHeight="1" x14ac:dyDescent="0.2">
      <c r="A27" s="77" t="s">
        <v>21</v>
      </c>
      <c r="B27" s="75">
        <v>575</v>
      </c>
      <c r="C27" s="76">
        <v>575</v>
      </c>
      <c r="D27" s="76">
        <v>575</v>
      </c>
      <c r="E27" s="76">
        <v>575</v>
      </c>
      <c r="F27" s="76">
        <v>575</v>
      </c>
      <c r="G27" s="76">
        <v>575</v>
      </c>
      <c r="H27" s="76">
        <v>588</v>
      </c>
      <c r="I27" s="76">
        <v>827</v>
      </c>
      <c r="J27" s="76">
        <v>895</v>
      </c>
      <c r="K27" s="76">
        <v>895</v>
      </c>
      <c r="L27" s="76">
        <v>1005</v>
      </c>
      <c r="M27" s="76">
        <v>1085</v>
      </c>
      <c r="N27" s="76">
        <v>1085</v>
      </c>
      <c r="O27" s="76">
        <v>1085</v>
      </c>
      <c r="P27" s="76">
        <v>1085</v>
      </c>
      <c r="Q27" s="76">
        <v>1185</v>
      </c>
      <c r="R27" s="76">
        <v>1560</v>
      </c>
      <c r="S27" s="76">
        <v>1580</v>
      </c>
      <c r="T27" s="76">
        <v>1580</v>
      </c>
      <c r="U27" s="76">
        <v>1580</v>
      </c>
      <c r="V27" s="76">
        <v>1370</v>
      </c>
      <c r="W27" s="76">
        <v>1268</v>
      </c>
      <c r="X27" s="76">
        <v>1268</v>
      </c>
      <c r="Y27" s="76">
        <v>1227</v>
      </c>
      <c r="Z27" s="78"/>
      <c r="AA27" s="79">
        <f>SUM(B27:Z27)</f>
        <v>24618</v>
      </c>
    </row>
    <row r="28" spans="1:27" ht="30" customHeight="1" thickBot="1" x14ac:dyDescent="0.25">
      <c r="A28" s="55" t="s">
        <v>22</v>
      </c>
      <c r="B28" s="56">
        <f>IF(LEN(B$2)&gt;0,SUM(B25:B27),"")</f>
        <v>5287.6149999999998</v>
      </c>
      <c r="C28" s="57">
        <f t="shared" ref="C28:Z28" si="2">IF(LEN(C$2)&gt;0,SUM(C25:C27),"")</f>
        <v>5233.5820000000003</v>
      </c>
      <c r="D28" s="57">
        <f t="shared" si="2"/>
        <v>5154.6589999999997</v>
      </c>
      <c r="E28" s="57">
        <f t="shared" si="2"/>
        <v>5270.9610000000002</v>
      </c>
      <c r="F28" s="57">
        <f t="shared" si="2"/>
        <v>5394.6090000000004</v>
      </c>
      <c r="G28" s="57">
        <f t="shared" si="2"/>
        <v>5650.5680000000002</v>
      </c>
      <c r="H28" s="57">
        <f t="shared" si="2"/>
        <v>6511.3849999999993</v>
      </c>
      <c r="I28" s="57">
        <f t="shared" si="2"/>
        <v>7214.5229999999992</v>
      </c>
      <c r="J28" s="57">
        <f t="shared" si="2"/>
        <v>7637.4049999999997</v>
      </c>
      <c r="K28" s="57">
        <f t="shared" si="2"/>
        <v>7923.8719999999994</v>
      </c>
      <c r="L28" s="57">
        <f t="shared" si="2"/>
        <v>7875.86</v>
      </c>
      <c r="M28" s="57">
        <f t="shared" si="2"/>
        <v>7602.41</v>
      </c>
      <c r="N28" s="57">
        <f t="shared" si="2"/>
        <v>7335.9279999999999</v>
      </c>
      <c r="O28" s="57">
        <f t="shared" si="2"/>
        <v>7097.4059999999999</v>
      </c>
      <c r="P28" s="57">
        <f t="shared" si="2"/>
        <v>6928.5949999999993</v>
      </c>
      <c r="Q28" s="57">
        <f t="shared" si="2"/>
        <v>7238.4249999999993</v>
      </c>
      <c r="R28" s="57">
        <f t="shared" si="2"/>
        <v>7526.116</v>
      </c>
      <c r="S28" s="57">
        <f t="shared" si="2"/>
        <v>8008.7759999999998</v>
      </c>
      <c r="T28" s="57">
        <f t="shared" si="2"/>
        <v>8079.4449999999997</v>
      </c>
      <c r="U28" s="57">
        <f t="shared" si="2"/>
        <v>7881.0439999999999</v>
      </c>
      <c r="V28" s="57">
        <f t="shared" si="2"/>
        <v>7386.66</v>
      </c>
      <c r="W28" s="57">
        <f t="shared" si="2"/>
        <v>6704.9839999999995</v>
      </c>
      <c r="X28" s="57">
        <f t="shared" si="2"/>
        <v>6214.3310000000001</v>
      </c>
      <c r="Y28" s="57">
        <f t="shared" si="2"/>
        <v>5786.9440000000004</v>
      </c>
      <c r="Z28" s="58" t="str">
        <f t="shared" si="2"/>
        <v/>
      </c>
      <c r="AA28" s="59">
        <f>SUM(AA25:AA27)</f>
        <v>162946.10299999997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419</v>
      </c>
      <c r="E31" s="90">
        <v>420</v>
      </c>
      <c r="F31" s="90">
        <v>420</v>
      </c>
      <c r="G31" s="90">
        <v>393</v>
      </c>
      <c r="H31" s="90">
        <v>400</v>
      </c>
      <c r="I31" s="90">
        <v>390</v>
      </c>
      <c r="J31" s="90">
        <v>400</v>
      </c>
      <c r="K31" s="90">
        <v>394</v>
      </c>
      <c r="L31" s="90">
        <v>390</v>
      </c>
      <c r="M31" s="90">
        <v>390</v>
      </c>
      <c r="N31" s="90">
        <v>390</v>
      </c>
      <c r="O31" s="90">
        <v>381</v>
      </c>
      <c r="P31" s="90">
        <v>390</v>
      </c>
      <c r="Q31" s="90">
        <v>390</v>
      </c>
      <c r="R31" s="90">
        <v>390</v>
      </c>
      <c r="S31" s="90">
        <v>382</v>
      </c>
      <c r="T31" s="90">
        <v>390</v>
      </c>
      <c r="U31" s="90">
        <v>390</v>
      </c>
      <c r="V31" s="90">
        <v>354</v>
      </c>
      <c r="W31" s="90">
        <v>363</v>
      </c>
      <c r="X31" s="90">
        <v>390</v>
      </c>
      <c r="Y31" s="90">
        <v>395</v>
      </c>
      <c r="Z31" s="91"/>
      <c r="AA31" s="69">
        <f t="shared" ref="AA31:AA36" si="3">SUM(B31:Z31)</f>
        <v>9421</v>
      </c>
    </row>
    <row r="32" spans="1:27" ht="24.95" customHeight="1" x14ac:dyDescent="0.2">
      <c r="A32" s="92" t="s">
        <v>25</v>
      </c>
      <c r="B32" s="93">
        <v>264</v>
      </c>
      <c r="C32" s="94">
        <v>239</v>
      </c>
      <c r="D32" s="94">
        <v>120</v>
      </c>
      <c r="E32" s="94">
        <v>120</v>
      </c>
      <c r="F32" s="94">
        <v>117</v>
      </c>
      <c r="G32" s="94">
        <v>146</v>
      </c>
      <c r="H32" s="94">
        <v>142</v>
      </c>
      <c r="I32" s="94">
        <v>107</v>
      </c>
      <c r="J32" s="94">
        <v>118</v>
      </c>
      <c r="K32" s="94">
        <v>109</v>
      </c>
      <c r="L32" s="94">
        <v>109</v>
      </c>
      <c r="M32" s="94">
        <v>109</v>
      </c>
      <c r="N32" s="94">
        <v>109</v>
      </c>
      <c r="O32" s="94">
        <v>109</v>
      </c>
      <c r="P32" s="94">
        <v>109</v>
      </c>
      <c r="Q32" s="94">
        <v>59</v>
      </c>
      <c r="R32" s="94">
        <v>140</v>
      </c>
      <c r="S32" s="94">
        <v>64</v>
      </c>
      <c r="T32" s="94">
        <v>59</v>
      </c>
      <c r="U32" s="94">
        <v>111</v>
      </c>
      <c r="V32" s="94">
        <v>184</v>
      </c>
      <c r="W32" s="94">
        <v>242</v>
      </c>
      <c r="X32" s="94">
        <v>212</v>
      </c>
      <c r="Y32" s="94">
        <v>212</v>
      </c>
      <c r="Z32" s="95"/>
      <c r="AA32" s="74">
        <f t="shared" si="3"/>
        <v>3310</v>
      </c>
    </row>
    <row r="33" spans="1:27" ht="24.95" customHeight="1" x14ac:dyDescent="0.2">
      <c r="A33" s="92" t="s">
        <v>26</v>
      </c>
      <c r="B33" s="93">
        <v>244</v>
      </c>
      <c r="C33" s="94">
        <v>148</v>
      </c>
      <c r="D33" s="94">
        <v>148</v>
      </c>
      <c r="E33" s="94">
        <v>157</v>
      </c>
      <c r="F33" s="94">
        <v>150</v>
      </c>
      <c r="G33" s="94">
        <v>205</v>
      </c>
      <c r="H33" s="94">
        <v>232.30700000000002</v>
      </c>
      <c r="I33" s="94">
        <v>228</v>
      </c>
      <c r="J33" s="94">
        <v>178</v>
      </c>
      <c r="K33" s="94">
        <v>125</v>
      </c>
      <c r="L33" s="94">
        <v>125</v>
      </c>
      <c r="M33" s="94">
        <v>120</v>
      </c>
      <c r="N33" s="94">
        <v>120</v>
      </c>
      <c r="O33" s="94">
        <v>120</v>
      </c>
      <c r="P33" s="94">
        <v>120</v>
      </c>
      <c r="Q33" s="94">
        <v>138</v>
      </c>
      <c r="R33" s="94">
        <v>144</v>
      </c>
      <c r="S33" s="94">
        <v>190</v>
      </c>
      <c r="T33" s="94">
        <v>246.154</v>
      </c>
      <c r="U33" s="94">
        <v>255</v>
      </c>
      <c r="V33" s="94">
        <v>272</v>
      </c>
      <c r="W33" s="94">
        <v>475.35699999999997</v>
      </c>
      <c r="X33" s="94">
        <v>530</v>
      </c>
      <c r="Y33" s="94">
        <v>422</v>
      </c>
      <c r="Z33" s="95"/>
      <c r="AA33" s="74">
        <f t="shared" si="3"/>
        <v>5092.8179999999993</v>
      </c>
    </row>
    <row r="34" spans="1:27" ht="24.95" customHeight="1" x14ac:dyDescent="0.2">
      <c r="A34" s="92" t="s">
        <v>27</v>
      </c>
      <c r="B34" s="93">
        <v>70</v>
      </c>
      <c r="C34" s="94">
        <v>67</v>
      </c>
      <c r="D34" s="94">
        <v>14</v>
      </c>
      <c r="E34" s="94">
        <v>14</v>
      </c>
      <c r="F34" s="94">
        <v>14</v>
      </c>
      <c r="G34" s="94">
        <v>70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24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24</v>
      </c>
      <c r="Z34" s="95"/>
      <c r="AA34" s="74">
        <f t="shared" si="3"/>
        <v>1097</v>
      </c>
    </row>
    <row r="35" spans="1:27" ht="24.95" customHeight="1" x14ac:dyDescent="0.2">
      <c r="A35" s="92" t="s">
        <v>28</v>
      </c>
      <c r="B35" s="93"/>
      <c r="C35" s="94"/>
      <c r="D35" s="94">
        <v>255.6</v>
      </c>
      <c r="E35" s="94">
        <v>118.8</v>
      </c>
      <c r="F35" s="94">
        <v>126.9</v>
      </c>
      <c r="G35" s="94"/>
      <c r="H35" s="94"/>
      <c r="I35" s="94"/>
      <c r="J35" s="94"/>
      <c r="K35" s="94"/>
      <c r="L35" s="94"/>
      <c r="M35" s="94">
        <v>76.599999999999994</v>
      </c>
      <c r="N35" s="94">
        <v>277.89999999999998</v>
      </c>
      <c r="O35" s="94">
        <v>221.7</v>
      </c>
      <c r="P35" s="94">
        <v>263.39999999999998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1340.9</v>
      </c>
    </row>
    <row r="36" spans="1:27" ht="30" customHeight="1" thickBot="1" x14ac:dyDescent="0.25">
      <c r="A36" s="81" t="s">
        <v>29</v>
      </c>
      <c r="B36" s="82">
        <f>IF(LEN(B$2)&gt;0,SUM(B31:B35),"")</f>
        <v>978</v>
      </c>
      <c r="C36" s="83">
        <f t="shared" ref="C36:Z36" si="4">IF(LEN(C$2)&gt;0,SUM(C31:C35),"")</f>
        <v>854</v>
      </c>
      <c r="D36" s="83">
        <f t="shared" si="4"/>
        <v>956.6</v>
      </c>
      <c r="E36" s="83">
        <f t="shared" si="4"/>
        <v>829.8</v>
      </c>
      <c r="F36" s="83">
        <f t="shared" si="4"/>
        <v>827.9</v>
      </c>
      <c r="G36" s="83">
        <f t="shared" si="4"/>
        <v>814</v>
      </c>
      <c r="H36" s="83">
        <f t="shared" si="4"/>
        <v>824.30700000000002</v>
      </c>
      <c r="I36" s="83">
        <f t="shared" si="4"/>
        <v>775</v>
      </c>
      <c r="J36" s="83">
        <f t="shared" si="4"/>
        <v>746</v>
      </c>
      <c r="K36" s="83">
        <f t="shared" si="4"/>
        <v>678</v>
      </c>
      <c r="L36" s="83">
        <f t="shared" si="4"/>
        <v>674</v>
      </c>
      <c r="M36" s="83">
        <f t="shared" si="4"/>
        <v>745.6</v>
      </c>
      <c r="N36" s="83">
        <f t="shared" si="4"/>
        <v>946.9</v>
      </c>
      <c r="O36" s="83">
        <f t="shared" si="4"/>
        <v>881.7</v>
      </c>
      <c r="P36" s="83">
        <f t="shared" si="4"/>
        <v>932.4</v>
      </c>
      <c r="Q36" s="83">
        <f t="shared" si="4"/>
        <v>637</v>
      </c>
      <c r="R36" s="83">
        <f t="shared" si="4"/>
        <v>698</v>
      </c>
      <c r="S36" s="83">
        <f t="shared" si="4"/>
        <v>686</v>
      </c>
      <c r="T36" s="83">
        <f t="shared" si="4"/>
        <v>745.154</v>
      </c>
      <c r="U36" s="83">
        <f t="shared" si="4"/>
        <v>806</v>
      </c>
      <c r="V36" s="83">
        <f t="shared" si="4"/>
        <v>860</v>
      </c>
      <c r="W36" s="83">
        <f t="shared" si="4"/>
        <v>1130.357</v>
      </c>
      <c r="X36" s="83">
        <f t="shared" si="4"/>
        <v>1182</v>
      </c>
      <c r="Y36" s="83">
        <f t="shared" si="4"/>
        <v>1053</v>
      </c>
      <c r="Z36" s="84" t="str">
        <f t="shared" si="4"/>
        <v/>
      </c>
      <c r="AA36" s="85">
        <f t="shared" si="3"/>
        <v>20261.718000000001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255.6</v>
      </c>
      <c r="E43" s="94">
        <v>118.8</v>
      </c>
      <c r="F43" s="94">
        <v>126.9</v>
      </c>
      <c r="G43" s="94"/>
      <c r="H43" s="94"/>
      <c r="I43" s="94"/>
      <c r="J43" s="94"/>
      <c r="K43" s="94"/>
      <c r="L43" s="94"/>
      <c r="M43" s="94">
        <v>76.599999999999994</v>
      </c>
      <c r="N43" s="94">
        <v>277.89999999999998</v>
      </c>
      <c r="O43" s="94">
        <v>221.7</v>
      </c>
      <c r="P43" s="94">
        <v>263.39999999999998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1340.9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255.6</v>
      </c>
      <c r="E44" s="83">
        <f t="shared" si="6"/>
        <v>118.8</v>
      </c>
      <c r="F44" s="83">
        <f t="shared" si="6"/>
        <v>126.9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76.599999999999994</v>
      </c>
      <c r="N44" s="83">
        <f t="shared" si="6"/>
        <v>277.89999999999998</v>
      </c>
      <c r="O44" s="83">
        <f t="shared" si="6"/>
        <v>221.7</v>
      </c>
      <c r="P44" s="83">
        <f t="shared" si="6"/>
        <v>263.39999999999998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1340.9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5287.6149999999998</v>
      </c>
      <c r="C47" s="83">
        <f t="shared" ref="C47:Z47" si="8">IF(LEN(C$2)&gt;0,C14+C22+C36,"")</f>
        <v>5233.5820000000003</v>
      </c>
      <c r="D47" s="83">
        <f t="shared" si="8"/>
        <v>5410.259</v>
      </c>
      <c r="E47" s="83">
        <f t="shared" si="8"/>
        <v>5389.7609999999995</v>
      </c>
      <c r="F47" s="83">
        <f t="shared" si="8"/>
        <v>5521.509</v>
      </c>
      <c r="G47" s="83">
        <f t="shared" si="8"/>
        <v>5650.5679999999993</v>
      </c>
      <c r="H47" s="83">
        <f t="shared" si="8"/>
        <v>6511.3850000000002</v>
      </c>
      <c r="I47" s="83">
        <f t="shared" si="8"/>
        <v>7214.523000000001</v>
      </c>
      <c r="J47" s="83">
        <f t="shared" si="8"/>
        <v>7637.4050000000007</v>
      </c>
      <c r="K47" s="83">
        <f t="shared" si="8"/>
        <v>7923.8720000000012</v>
      </c>
      <c r="L47" s="83">
        <f t="shared" si="8"/>
        <v>7875.86</v>
      </c>
      <c r="M47" s="83">
        <f t="shared" si="8"/>
        <v>7679.010000000002</v>
      </c>
      <c r="N47" s="83">
        <f t="shared" si="8"/>
        <v>7613.8280000000004</v>
      </c>
      <c r="O47" s="83">
        <f t="shared" si="8"/>
        <v>7319.1060000000007</v>
      </c>
      <c r="P47" s="83">
        <f t="shared" si="8"/>
        <v>7191.9949999999999</v>
      </c>
      <c r="Q47" s="83">
        <f t="shared" si="8"/>
        <v>7238.4250000000011</v>
      </c>
      <c r="R47" s="83">
        <f t="shared" si="8"/>
        <v>7526.116</v>
      </c>
      <c r="S47" s="83">
        <f t="shared" si="8"/>
        <v>8008.7759999999998</v>
      </c>
      <c r="T47" s="83">
        <f t="shared" si="8"/>
        <v>8079.4449999999997</v>
      </c>
      <c r="U47" s="83">
        <f t="shared" si="8"/>
        <v>7881.0439999999999</v>
      </c>
      <c r="V47" s="83">
        <f t="shared" si="8"/>
        <v>7386.6600000000008</v>
      </c>
      <c r="W47" s="83">
        <f t="shared" si="8"/>
        <v>6704.9840000000004</v>
      </c>
      <c r="X47" s="83">
        <f t="shared" si="8"/>
        <v>6214.3310000000001</v>
      </c>
      <c r="Y47" s="83">
        <f t="shared" si="8"/>
        <v>5786.9440000000004</v>
      </c>
      <c r="Z47" s="84" t="str">
        <f t="shared" si="8"/>
        <v/>
      </c>
      <c r="AA47" s="100">
        <f>SUM(B47:Z47)</f>
        <v>164287.003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5287.6269999999995</v>
      </c>
      <c r="C4" s="18">
        <v>5233.5880000000006</v>
      </c>
      <c r="D4" s="18">
        <v>5410.2810000000009</v>
      </c>
      <c r="E4" s="18">
        <v>5389.8089999999984</v>
      </c>
      <c r="F4" s="18">
        <v>5521.5280000000012</v>
      </c>
      <c r="G4" s="18">
        <v>5650.5249999999987</v>
      </c>
      <c r="H4" s="18">
        <v>6511.3849999999993</v>
      </c>
      <c r="I4" s="18">
        <v>7214.5230000000001</v>
      </c>
      <c r="J4" s="18">
        <v>7637.4050000000025</v>
      </c>
      <c r="K4" s="18">
        <v>7923.8510000000033</v>
      </c>
      <c r="L4" s="18">
        <v>7875.8109999999997</v>
      </c>
      <c r="M4" s="18">
        <v>7679.018</v>
      </c>
      <c r="N4" s="18">
        <v>7613.8559999999989</v>
      </c>
      <c r="O4" s="18">
        <v>7319.1489999999994</v>
      </c>
      <c r="P4" s="18">
        <v>7192.0090000000009</v>
      </c>
      <c r="Q4" s="18">
        <v>7238.3910000000005</v>
      </c>
      <c r="R4" s="18">
        <v>7526.1160000000009</v>
      </c>
      <c r="S4" s="18">
        <v>8008.7760000000007</v>
      </c>
      <c r="T4" s="18">
        <v>8079.4450000000006</v>
      </c>
      <c r="U4" s="18">
        <v>7881.0440000000026</v>
      </c>
      <c r="V4" s="18">
        <v>7386.6600000000017</v>
      </c>
      <c r="W4" s="18">
        <v>6704.9839999999976</v>
      </c>
      <c r="X4" s="18">
        <v>6214.3309999999992</v>
      </c>
      <c r="Y4" s="18">
        <v>5786.9440000000004</v>
      </c>
      <c r="Z4" s="19"/>
      <c r="AA4" s="20">
        <f>SUM(B4:Z4)</f>
        <v>164287.05600000001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49.08</v>
      </c>
      <c r="C7" s="28">
        <v>30</v>
      </c>
      <c r="D7" s="28">
        <v>19.05</v>
      </c>
      <c r="E7" s="28">
        <v>22.01</v>
      </c>
      <c r="F7" s="28">
        <v>23.01</v>
      </c>
      <c r="G7" s="28">
        <v>52.63</v>
      </c>
      <c r="H7" s="28">
        <v>63.01</v>
      </c>
      <c r="I7" s="28">
        <v>84.53</v>
      </c>
      <c r="J7" s="28">
        <v>53.95</v>
      </c>
      <c r="K7" s="28">
        <v>80</v>
      </c>
      <c r="L7" s="28">
        <v>55</v>
      </c>
      <c r="M7" s="28">
        <v>50.83</v>
      </c>
      <c r="N7" s="28">
        <v>53.95</v>
      </c>
      <c r="O7" s="28">
        <v>48.1</v>
      </c>
      <c r="P7" s="28">
        <v>53.1</v>
      </c>
      <c r="Q7" s="28">
        <v>54.31</v>
      </c>
      <c r="R7" s="28">
        <v>32.64</v>
      </c>
      <c r="S7" s="28">
        <v>55.62</v>
      </c>
      <c r="T7" s="28">
        <v>83</v>
      </c>
      <c r="U7" s="28">
        <v>55.03</v>
      </c>
      <c r="V7" s="28">
        <v>54.06</v>
      </c>
      <c r="W7" s="28">
        <v>45.01</v>
      </c>
      <c r="X7" s="28">
        <v>53.95</v>
      </c>
      <c r="Y7" s="28">
        <v>26.51</v>
      </c>
      <c r="Z7" s="29"/>
      <c r="AA7" s="30">
        <v>49.932500000000005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1032.3209999999999</v>
      </c>
      <c r="C17" s="67">
        <v>1048.316</v>
      </c>
      <c r="D17" s="67">
        <v>1058.32</v>
      </c>
      <c r="E17" s="67">
        <v>1058.3220000000001</v>
      </c>
      <c r="F17" s="67">
        <v>1059.31</v>
      </c>
      <c r="G17" s="67">
        <v>1056.3130000000001</v>
      </c>
      <c r="H17" s="67">
        <v>1040.529</v>
      </c>
      <c r="I17" s="67">
        <v>1021.534</v>
      </c>
      <c r="J17" s="67">
        <v>985.45399999999995</v>
      </c>
      <c r="K17" s="67">
        <v>947.452</v>
      </c>
      <c r="L17" s="67">
        <v>850.44899999999996</v>
      </c>
      <c r="M17" s="67">
        <v>824.44500000000005</v>
      </c>
      <c r="N17" s="67">
        <v>813.97900000000004</v>
      </c>
      <c r="O17" s="67">
        <v>807.98500000000001</v>
      </c>
      <c r="P17" s="67">
        <v>866.53399999999999</v>
      </c>
      <c r="Q17" s="67">
        <v>867.524</v>
      </c>
      <c r="R17" s="67">
        <v>882.59500000000003</v>
      </c>
      <c r="S17" s="67">
        <v>979.62699999999995</v>
      </c>
      <c r="T17" s="67">
        <v>914.63200000000006</v>
      </c>
      <c r="U17" s="67">
        <v>916.601</v>
      </c>
      <c r="V17" s="67">
        <v>914.91300000000001</v>
      </c>
      <c r="W17" s="67">
        <v>940.64099999999996</v>
      </c>
      <c r="X17" s="67">
        <v>841.63199999999995</v>
      </c>
      <c r="Y17" s="67">
        <v>1006.643</v>
      </c>
      <c r="Z17" s="68"/>
      <c r="AA17" s="69">
        <f>SUM(B17:Z17)</f>
        <v>22736.071</v>
      </c>
    </row>
    <row r="18" spans="1:27" ht="24.95" customHeight="1" x14ac:dyDescent="0.2">
      <c r="A18" s="70" t="s">
        <v>13</v>
      </c>
      <c r="B18" s="71">
        <v>900.98700000000008</v>
      </c>
      <c r="C18" s="72">
        <v>884.91300000000001</v>
      </c>
      <c r="D18" s="72">
        <v>874.77099999999996</v>
      </c>
      <c r="E18" s="72">
        <v>872.27499999999998</v>
      </c>
      <c r="F18" s="72">
        <v>899.85199999999986</v>
      </c>
      <c r="G18" s="72">
        <v>1007.6030000000001</v>
      </c>
      <c r="H18" s="72">
        <v>1167.0170000000001</v>
      </c>
      <c r="I18" s="72">
        <v>1310.587</v>
      </c>
      <c r="J18" s="72">
        <v>1373.568</v>
      </c>
      <c r="K18" s="72">
        <v>1392.7639999999999</v>
      </c>
      <c r="L18" s="72">
        <v>1406.0249999999999</v>
      </c>
      <c r="M18" s="72">
        <v>1410.8930000000003</v>
      </c>
      <c r="N18" s="72">
        <v>1402.6479999999997</v>
      </c>
      <c r="O18" s="72">
        <v>1360.088</v>
      </c>
      <c r="P18" s="72">
        <v>1296.8929999999998</v>
      </c>
      <c r="Q18" s="72">
        <v>1250.125</v>
      </c>
      <c r="R18" s="72">
        <v>1219.3140000000003</v>
      </c>
      <c r="S18" s="72">
        <v>1249.5539999999999</v>
      </c>
      <c r="T18" s="72">
        <v>1243.596</v>
      </c>
      <c r="U18" s="72">
        <v>1209.2019999999998</v>
      </c>
      <c r="V18" s="72">
        <v>1149.8170000000002</v>
      </c>
      <c r="W18" s="72">
        <v>1050.2820000000002</v>
      </c>
      <c r="X18" s="72">
        <v>1012.4520000000001</v>
      </c>
      <c r="Y18" s="72">
        <v>941.71199999999999</v>
      </c>
      <c r="Z18" s="73"/>
      <c r="AA18" s="74">
        <f>SUM(B18:Z18)</f>
        <v>27886.937999999998</v>
      </c>
    </row>
    <row r="19" spans="1:27" ht="24.95" customHeight="1" x14ac:dyDescent="0.2">
      <c r="A19" s="70" t="s">
        <v>14</v>
      </c>
      <c r="B19" s="75">
        <v>2435.9189999999994</v>
      </c>
      <c r="C19" s="76">
        <v>2374.5589999999997</v>
      </c>
      <c r="D19" s="76">
        <v>2265.7450000000003</v>
      </c>
      <c r="E19" s="76">
        <v>2214.2119999999995</v>
      </c>
      <c r="F19" s="76">
        <v>2288.904</v>
      </c>
      <c r="G19" s="76">
        <v>2577.9090000000001</v>
      </c>
      <c r="H19" s="76">
        <v>3049.3389999999995</v>
      </c>
      <c r="I19" s="76">
        <v>3443.402</v>
      </c>
      <c r="J19" s="76">
        <v>3764.3829999999998</v>
      </c>
      <c r="K19" s="76">
        <v>3927.0349999999999</v>
      </c>
      <c r="L19" s="76">
        <v>4070.337</v>
      </c>
      <c r="M19" s="76">
        <v>4125.68</v>
      </c>
      <c r="N19" s="76">
        <v>4116.7290000000003</v>
      </c>
      <c r="O19" s="76">
        <v>3888.0760000000005</v>
      </c>
      <c r="P19" s="76">
        <v>3770.5819999999999</v>
      </c>
      <c r="Q19" s="76">
        <v>3687.1420000000003</v>
      </c>
      <c r="R19" s="76">
        <v>3730.7270000000003</v>
      </c>
      <c r="S19" s="76">
        <v>4268.5950000000003</v>
      </c>
      <c r="T19" s="76">
        <v>4431.2169999999996</v>
      </c>
      <c r="U19" s="76">
        <v>4373.2410000000009</v>
      </c>
      <c r="V19" s="76">
        <v>4116.93</v>
      </c>
      <c r="W19" s="76">
        <v>3625.0610000000006</v>
      </c>
      <c r="X19" s="76">
        <v>3368.7470000000003</v>
      </c>
      <c r="Y19" s="76">
        <v>2841.8359999999993</v>
      </c>
      <c r="Z19" s="73"/>
      <c r="AA19" s="74">
        <f>SUM(B19:Z19)</f>
        <v>82756.307000000001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148.5</v>
      </c>
      <c r="C21" s="72">
        <v>128</v>
      </c>
      <c r="D21" s="72">
        <v>130</v>
      </c>
      <c r="E21" s="72">
        <v>133</v>
      </c>
      <c r="F21" s="72">
        <v>131.5</v>
      </c>
      <c r="G21" s="72">
        <v>126</v>
      </c>
      <c r="H21" s="72">
        <v>143.5</v>
      </c>
      <c r="I21" s="72">
        <v>156</v>
      </c>
      <c r="J21" s="72">
        <v>162</v>
      </c>
      <c r="K21" s="72">
        <v>182.5</v>
      </c>
      <c r="L21" s="72">
        <v>207.5</v>
      </c>
      <c r="M21" s="72">
        <v>176</v>
      </c>
      <c r="N21" s="72">
        <v>157.5</v>
      </c>
      <c r="O21" s="72">
        <v>155</v>
      </c>
      <c r="P21" s="72">
        <v>156</v>
      </c>
      <c r="Q21" s="72">
        <v>138</v>
      </c>
      <c r="R21" s="72">
        <v>140</v>
      </c>
      <c r="S21" s="72">
        <v>147</v>
      </c>
      <c r="T21" s="72">
        <v>158</v>
      </c>
      <c r="U21" s="72">
        <v>172</v>
      </c>
      <c r="V21" s="72">
        <v>145</v>
      </c>
      <c r="W21" s="72">
        <v>142</v>
      </c>
      <c r="X21" s="72">
        <v>129.5</v>
      </c>
      <c r="Y21" s="72">
        <v>127</v>
      </c>
      <c r="Z21" s="72"/>
      <c r="AA21" s="74">
        <f>SUM(B21:Z21)</f>
        <v>3591.5</v>
      </c>
    </row>
    <row r="22" spans="1:27" ht="30" customHeight="1" thickBot="1" x14ac:dyDescent="0.25">
      <c r="A22" s="81" t="s">
        <v>17</v>
      </c>
      <c r="B22" s="82">
        <f t="shared" ref="B22:AA22" si="1">SUM(B17:B21)</f>
        <v>4517.726999999999</v>
      </c>
      <c r="C22" s="83">
        <f t="shared" si="1"/>
        <v>4545.7879999999996</v>
      </c>
      <c r="D22" s="83">
        <f t="shared" si="1"/>
        <v>4438.8360000000002</v>
      </c>
      <c r="E22" s="83">
        <f t="shared" si="1"/>
        <v>4387.8089999999993</v>
      </c>
      <c r="F22" s="83">
        <f t="shared" si="1"/>
        <v>4489.5659999999998</v>
      </c>
      <c r="G22" s="83">
        <f t="shared" si="1"/>
        <v>4767.8250000000007</v>
      </c>
      <c r="H22" s="83">
        <f t="shared" si="1"/>
        <v>5400.3850000000002</v>
      </c>
      <c r="I22" s="83">
        <f t="shared" si="1"/>
        <v>5931.5230000000001</v>
      </c>
      <c r="J22" s="83">
        <f t="shared" si="1"/>
        <v>6285.4049999999997</v>
      </c>
      <c r="K22" s="83">
        <f t="shared" si="1"/>
        <v>6449.7510000000002</v>
      </c>
      <c r="L22" s="83">
        <f t="shared" si="1"/>
        <v>6534.3109999999997</v>
      </c>
      <c r="M22" s="83">
        <f t="shared" si="1"/>
        <v>6537.018</v>
      </c>
      <c r="N22" s="83">
        <f t="shared" si="1"/>
        <v>6490.8559999999998</v>
      </c>
      <c r="O22" s="83">
        <f t="shared" si="1"/>
        <v>6211.1490000000003</v>
      </c>
      <c r="P22" s="83">
        <f t="shared" si="1"/>
        <v>6090.009</v>
      </c>
      <c r="Q22" s="83">
        <f t="shared" si="1"/>
        <v>5942.7910000000002</v>
      </c>
      <c r="R22" s="83">
        <f t="shared" si="1"/>
        <v>5972.6360000000004</v>
      </c>
      <c r="S22" s="83">
        <f t="shared" si="1"/>
        <v>6644.7759999999998</v>
      </c>
      <c r="T22" s="83">
        <f t="shared" si="1"/>
        <v>6747.4449999999997</v>
      </c>
      <c r="U22" s="83">
        <f t="shared" si="1"/>
        <v>6671.0440000000008</v>
      </c>
      <c r="V22" s="83">
        <f t="shared" si="1"/>
        <v>6326.6600000000008</v>
      </c>
      <c r="W22" s="83">
        <f t="shared" si="1"/>
        <v>5757.9840000000004</v>
      </c>
      <c r="X22" s="83">
        <f t="shared" si="1"/>
        <v>5352.3310000000001</v>
      </c>
      <c r="Y22" s="83">
        <f t="shared" si="1"/>
        <v>4917.1909999999989</v>
      </c>
      <c r="Z22" s="84">
        <f t="shared" si="1"/>
        <v>0</v>
      </c>
      <c r="AA22" s="85">
        <f t="shared" si="1"/>
        <v>137410.81599999999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768.5</v>
      </c>
      <c r="C25" s="67">
        <v>763</v>
      </c>
      <c r="D25" s="67">
        <v>785</v>
      </c>
      <c r="E25" s="67">
        <v>796</v>
      </c>
      <c r="F25" s="67">
        <v>794.5</v>
      </c>
      <c r="G25" s="67">
        <v>754</v>
      </c>
      <c r="H25" s="67">
        <v>743.5</v>
      </c>
      <c r="I25" s="67">
        <v>731</v>
      </c>
      <c r="J25" s="67">
        <v>762</v>
      </c>
      <c r="K25" s="67">
        <v>815.5</v>
      </c>
      <c r="L25" s="67">
        <v>840.5</v>
      </c>
      <c r="M25" s="67">
        <v>809</v>
      </c>
      <c r="N25" s="67">
        <v>765.5</v>
      </c>
      <c r="O25" s="67">
        <v>763</v>
      </c>
      <c r="P25" s="67">
        <v>763</v>
      </c>
      <c r="Q25" s="67">
        <v>763</v>
      </c>
      <c r="R25" s="67">
        <v>755</v>
      </c>
      <c r="S25" s="67">
        <v>762</v>
      </c>
      <c r="T25" s="67">
        <v>773</v>
      </c>
      <c r="U25" s="67">
        <v>772</v>
      </c>
      <c r="V25" s="67">
        <v>720</v>
      </c>
      <c r="W25" s="67">
        <v>717</v>
      </c>
      <c r="X25" s="67">
        <v>704.5</v>
      </c>
      <c r="Y25" s="67">
        <v>702</v>
      </c>
      <c r="Z25" s="68"/>
      <c r="AA25" s="69">
        <f>SUM(B25:Z25)</f>
        <v>18322.5</v>
      </c>
    </row>
    <row r="26" spans="1:27" ht="24.95" customHeight="1" x14ac:dyDescent="0.2">
      <c r="A26" s="70" t="s">
        <v>20</v>
      </c>
      <c r="B26" s="71">
        <v>4280.2269999999999</v>
      </c>
      <c r="C26" s="72">
        <v>4441.7879999999996</v>
      </c>
      <c r="D26" s="72">
        <v>4625.2809999999999</v>
      </c>
      <c r="E26" s="72">
        <v>4593.8090000000002</v>
      </c>
      <c r="F26" s="72">
        <v>4727.0280000000002</v>
      </c>
      <c r="G26" s="72">
        <v>4789.8249999999998</v>
      </c>
      <c r="H26" s="72">
        <v>5322.8850000000002</v>
      </c>
      <c r="I26" s="72">
        <v>6013.5230000000001</v>
      </c>
      <c r="J26" s="72">
        <v>6405.4049999999997</v>
      </c>
      <c r="K26" s="72">
        <v>6745.2510000000002</v>
      </c>
      <c r="L26" s="72">
        <v>6891.8109999999997</v>
      </c>
      <c r="M26" s="72">
        <v>6870.018</v>
      </c>
      <c r="N26" s="72">
        <v>6848.3559999999998</v>
      </c>
      <c r="O26" s="72">
        <v>6556.1490000000003</v>
      </c>
      <c r="P26" s="72">
        <v>6429.009</v>
      </c>
      <c r="Q26" s="72">
        <v>6209.7910000000002</v>
      </c>
      <c r="R26" s="72">
        <v>6326.116</v>
      </c>
      <c r="S26" s="72">
        <v>6801.7759999999998</v>
      </c>
      <c r="T26" s="72">
        <v>6861.4449999999997</v>
      </c>
      <c r="U26" s="72">
        <v>6664.0439999999999</v>
      </c>
      <c r="V26" s="72">
        <v>6196.66</v>
      </c>
      <c r="W26" s="72">
        <v>5517.9840000000004</v>
      </c>
      <c r="X26" s="72">
        <v>5039.8310000000001</v>
      </c>
      <c r="Y26" s="72">
        <v>4614.9440000000004</v>
      </c>
      <c r="Z26" s="73"/>
      <c r="AA26" s="74">
        <f>SUM(B26:Z26)</f>
        <v>139772.95599999998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5048.7269999999999</v>
      </c>
      <c r="C28" s="57">
        <f t="shared" si="2"/>
        <v>5204.7879999999996</v>
      </c>
      <c r="D28" s="57">
        <f t="shared" si="2"/>
        <v>5410.2809999999999</v>
      </c>
      <c r="E28" s="57">
        <f t="shared" si="2"/>
        <v>5389.8090000000002</v>
      </c>
      <c r="F28" s="57">
        <f t="shared" si="2"/>
        <v>5521.5280000000002</v>
      </c>
      <c r="G28" s="57">
        <f t="shared" si="2"/>
        <v>5543.8249999999998</v>
      </c>
      <c r="H28" s="57">
        <f t="shared" si="2"/>
        <v>6066.3850000000002</v>
      </c>
      <c r="I28" s="57">
        <f t="shared" si="2"/>
        <v>6744.5230000000001</v>
      </c>
      <c r="J28" s="57">
        <f t="shared" si="2"/>
        <v>7167.4049999999997</v>
      </c>
      <c r="K28" s="57">
        <f t="shared" si="2"/>
        <v>7560.7510000000002</v>
      </c>
      <c r="L28" s="57">
        <f t="shared" si="2"/>
        <v>7732.3109999999997</v>
      </c>
      <c r="M28" s="57">
        <f t="shared" si="2"/>
        <v>7679.018</v>
      </c>
      <c r="N28" s="57">
        <f t="shared" si="2"/>
        <v>7613.8559999999998</v>
      </c>
      <c r="O28" s="57">
        <f t="shared" si="2"/>
        <v>7319.1490000000003</v>
      </c>
      <c r="P28" s="57">
        <f t="shared" si="2"/>
        <v>7192.009</v>
      </c>
      <c r="Q28" s="57">
        <f t="shared" si="2"/>
        <v>6972.7910000000002</v>
      </c>
      <c r="R28" s="57">
        <f t="shared" si="2"/>
        <v>7081.116</v>
      </c>
      <c r="S28" s="57">
        <f t="shared" si="2"/>
        <v>7563.7759999999998</v>
      </c>
      <c r="T28" s="57">
        <f t="shared" si="2"/>
        <v>7634.4449999999997</v>
      </c>
      <c r="U28" s="57">
        <f t="shared" si="2"/>
        <v>7436.0439999999999</v>
      </c>
      <c r="V28" s="57">
        <f t="shared" si="2"/>
        <v>6916.66</v>
      </c>
      <c r="W28" s="57">
        <f t="shared" si="2"/>
        <v>6234.9840000000004</v>
      </c>
      <c r="X28" s="57">
        <f t="shared" si="2"/>
        <v>5744.3310000000001</v>
      </c>
      <c r="Y28" s="57">
        <f t="shared" si="2"/>
        <v>5316.9440000000004</v>
      </c>
      <c r="Z28" s="58">
        <f t="shared" si="2"/>
        <v>0</v>
      </c>
      <c r="AA28" s="59">
        <f t="shared" si="2"/>
        <v>158095.45599999998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>
        <v>20</v>
      </c>
      <c r="E31" s="90">
        <v>20</v>
      </c>
      <c r="F31" s="90">
        <v>20</v>
      </c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>
        <v>44</v>
      </c>
      <c r="W31" s="90">
        <v>44</v>
      </c>
      <c r="X31" s="90">
        <v>30</v>
      </c>
      <c r="Y31" s="90">
        <v>30</v>
      </c>
      <c r="Z31" s="91"/>
      <c r="AA31" s="69">
        <f t="shared" ref="AA31:AA36" si="3">SUM(B31:Z31)</f>
        <v>208</v>
      </c>
    </row>
    <row r="32" spans="1:27" ht="24.95" customHeight="1" x14ac:dyDescent="0.2">
      <c r="A32" s="92" t="s">
        <v>37</v>
      </c>
      <c r="B32" s="93">
        <v>185</v>
      </c>
      <c r="C32" s="94">
        <v>185</v>
      </c>
      <c r="D32" s="94">
        <v>183</v>
      </c>
      <c r="E32" s="94">
        <v>183</v>
      </c>
      <c r="F32" s="94">
        <v>184</v>
      </c>
      <c r="G32" s="94">
        <v>215</v>
      </c>
      <c r="H32" s="94">
        <v>221</v>
      </c>
      <c r="I32" s="94">
        <v>223</v>
      </c>
      <c r="J32" s="94">
        <v>238</v>
      </c>
      <c r="K32" s="94">
        <v>373</v>
      </c>
      <c r="L32" s="94">
        <v>391</v>
      </c>
      <c r="M32" s="94">
        <v>400</v>
      </c>
      <c r="N32" s="94">
        <v>354</v>
      </c>
      <c r="O32" s="94">
        <v>323</v>
      </c>
      <c r="P32" s="94">
        <v>369</v>
      </c>
      <c r="Q32" s="94">
        <v>359</v>
      </c>
      <c r="R32" s="94">
        <v>318</v>
      </c>
      <c r="S32" s="94">
        <v>327</v>
      </c>
      <c r="T32" s="94">
        <v>333</v>
      </c>
      <c r="U32" s="94">
        <v>304</v>
      </c>
      <c r="V32" s="94">
        <v>298</v>
      </c>
      <c r="W32" s="94">
        <v>220</v>
      </c>
      <c r="X32" s="94">
        <v>172</v>
      </c>
      <c r="Y32" s="94">
        <v>138</v>
      </c>
      <c r="Z32" s="95"/>
      <c r="AA32" s="74">
        <f t="shared" si="3"/>
        <v>6496</v>
      </c>
    </row>
    <row r="33" spans="1:27" ht="24.95" customHeight="1" x14ac:dyDescent="0.2">
      <c r="A33" s="92" t="s">
        <v>38</v>
      </c>
      <c r="B33" s="93">
        <v>261</v>
      </c>
      <c r="C33" s="94">
        <v>369</v>
      </c>
      <c r="D33" s="94">
        <v>483.44499999999999</v>
      </c>
      <c r="E33" s="94">
        <v>544</v>
      </c>
      <c r="F33" s="94">
        <v>572.96199999999999</v>
      </c>
      <c r="G33" s="94">
        <v>471</v>
      </c>
      <c r="H33" s="94">
        <v>390</v>
      </c>
      <c r="I33" s="94">
        <v>560</v>
      </c>
      <c r="J33" s="94">
        <v>614</v>
      </c>
      <c r="K33" s="94">
        <v>683</v>
      </c>
      <c r="L33" s="94">
        <v>752</v>
      </c>
      <c r="M33" s="94">
        <v>687</v>
      </c>
      <c r="N33" s="94">
        <v>739</v>
      </c>
      <c r="O33" s="94">
        <v>755</v>
      </c>
      <c r="P33" s="94">
        <v>703</v>
      </c>
      <c r="Q33" s="94">
        <v>616</v>
      </c>
      <c r="R33" s="94">
        <v>615.48</v>
      </c>
      <c r="S33" s="94">
        <v>537</v>
      </c>
      <c r="T33" s="94">
        <v>499</v>
      </c>
      <c r="U33" s="94">
        <v>406</v>
      </c>
      <c r="V33" s="94">
        <v>218</v>
      </c>
      <c r="W33" s="94">
        <v>183</v>
      </c>
      <c r="X33" s="94">
        <v>160</v>
      </c>
      <c r="Y33" s="94">
        <v>177</v>
      </c>
      <c r="Z33" s="95"/>
      <c r="AA33" s="74">
        <f t="shared" si="3"/>
        <v>11995.886999999999</v>
      </c>
    </row>
    <row r="34" spans="1:27" ht="24.95" customHeight="1" x14ac:dyDescent="0.2">
      <c r="A34" s="92" t="s">
        <v>39</v>
      </c>
      <c r="B34" s="93">
        <v>30</v>
      </c>
      <c r="C34" s="94">
        <v>50</v>
      </c>
      <c r="D34" s="94">
        <v>230</v>
      </c>
      <c r="E34" s="94">
        <v>200</v>
      </c>
      <c r="F34" s="94">
        <v>200</v>
      </c>
      <c r="G34" s="94">
        <v>35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>
        <v>120</v>
      </c>
      <c r="S34" s="94"/>
      <c r="T34" s="94"/>
      <c r="U34" s="94"/>
      <c r="V34" s="94"/>
      <c r="W34" s="94"/>
      <c r="X34" s="94"/>
      <c r="Y34" s="94">
        <v>24.753</v>
      </c>
      <c r="Z34" s="95"/>
      <c r="AA34" s="74">
        <f t="shared" si="3"/>
        <v>889.75300000000004</v>
      </c>
    </row>
    <row r="35" spans="1:27" ht="24.95" customHeight="1" x14ac:dyDescent="0.2">
      <c r="A35" s="92" t="s">
        <v>40</v>
      </c>
      <c r="B35" s="93">
        <v>293.89999999999998</v>
      </c>
      <c r="C35" s="94">
        <v>83.8</v>
      </c>
      <c r="D35" s="94">
        <v>55</v>
      </c>
      <c r="E35" s="94">
        <v>55</v>
      </c>
      <c r="F35" s="94">
        <v>55</v>
      </c>
      <c r="G35" s="94">
        <v>161.69999999999999</v>
      </c>
      <c r="H35" s="94">
        <v>500</v>
      </c>
      <c r="I35" s="94">
        <v>500</v>
      </c>
      <c r="J35" s="94">
        <v>500</v>
      </c>
      <c r="K35" s="94">
        <v>418.1</v>
      </c>
      <c r="L35" s="94">
        <v>198.5</v>
      </c>
      <c r="M35" s="94">
        <v>55</v>
      </c>
      <c r="N35" s="94">
        <v>30</v>
      </c>
      <c r="O35" s="94">
        <v>30</v>
      </c>
      <c r="P35" s="94">
        <v>30</v>
      </c>
      <c r="Q35" s="94">
        <v>320.60000000000002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7286.6</v>
      </c>
    </row>
    <row r="36" spans="1:27" ht="30" customHeight="1" thickBot="1" x14ac:dyDescent="0.25">
      <c r="A36" s="81" t="s">
        <v>41</v>
      </c>
      <c r="B36" s="82">
        <f>SUM(B31:B35)</f>
        <v>769.9</v>
      </c>
      <c r="C36" s="83">
        <f t="shared" ref="C36:Z36" si="4">SUM(C31:C35)</f>
        <v>687.8</v>
      </c>
      <c r="D36" s="83">
        <f t="shared" si="4"/>
        <v>971.44499999999994</v>
      </c>
      <c r="E36" s="83">
        <f t="shared" si="4"/>
        <v>1002</v>
      </c>
      <c r="F36" s="83">
        <f t="shared" si="4"/>
        <v>1031.962</v>
      </c>
      <c r="G36" s="83">
        <f t="shared" si="4"/>
        <v>882.7</v>
      </c>
      <c r="H36" s="83">
        <f t="shared" si="4"/>
        <v>1111</v>
      </c>
      <c r="I36" s="83">
        <f t="shared" si="4"/>
        <v>1283</v>
      </c>
      <c r="J36" s="83">
        <f t="shared" si="4"/>
        <v>1352</v>
      </c>
      <c r="K36" s="83">
        <f t="shared" si="4"/>
        <v>1474.1</v>
      </c>
      <c r="L36" s="83">
        <f t="shared" si="4"/>
        <v>1341.5</v>
      </c>
      <c r="M36" s="83">
        <f t="shared" si="4"/>
        <v>1142</v>
      </c>
      <c r="N36" s="83">
        <f t="shared" si="4"/>
        <v>1123</v>
      </c>
      <c r="O36" s="83">
        <f t="shared" si="4"/>
        <v>1108</v>
      </c>
      <c r="P36" s="83">
        <f t="shared" si="4"/>
        <v>1102</v>
      </c>
      <c r="Q36" s="83">
        <f t="shared" si="4"/>
        <v>1295.5999999999999</v>
      </c>
      <c r="R36" s="83">
        <f t="shared" si="4"/>
        <v>1553.48</v>
      </c>
      <c r="S36" s="83">
        <f t="shared" si="4"/>
        <v>1364</v>
      </c>
      <c r="T36" s="83">
        <f t="shared" si="4"/>
        <v>1332</v>
      </c>
      <c r="U36" s="83">
        <f t="shared" si="4"/>
        <v>1210</v>
      </c>
      <c r="V36" s="83">
        <f t="shared" si="4"/>
        <v>1060</v>
      </c>
      <c r="W36" s="83">
        <f t="shared" si="4"/>
        <v>947</v>
      </c>
      <c r="X36" s="83">
        <f t="shared" si="4"/>
        <v>862</v>
      </c>
      <c r="Y36" s="83">
        <f t="shared" si="4"/>
        <v>869.75299999999993</v>
      </c>
      <c r="Z36" s="84">
        <f t="shared" si="4"/>
        <v>0</v>
      </c>
      <c r="AA36" s="85">
        <f t="shared" si="3"/>
        <v>26876.240000000002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238.9</v>
      </c>
      <c r="C43" s="94">
        <v>28.8</v>
      </c>
      <c r="D43" s="94"/>
      <c r="E43" s="94"/>
      <c r="F43" s="94"/>
      <c r="G43" s="94">
        <v>106.7</v>
      </c>
      <c r="H43" s="94">
        <v>445</v>
      </c>
      <c r="I43" s="94">
        <v>470</v>
      </c>
      <c r="J43" s="94">
        <v>470</v>
      </c>
      <c r="K43" s="94">
        <v>363.1</v>
      </c>
      <c r="L43" s="94">
        <v>143.5</v>
      </c>
      <c r="M43" s="94"/>
      <c r="N43" s="94"/>
      <c r="O43" s="94"/>
      <c r="P43" s="94"/>
      <c r="Q43" s="94">
        <v>265.60000000000002</v>
      </c>
      <c r="R43" s="94">
        <v>445</v>
      </c>
      <c r="S43" s="94">
        <v>445</v>
      </c>
      <c r="T43" s="94">
        <v>445</v>
      </c>
      <c r="U43" s="94">
        <v>445</v>
      </c>
      <c r="V43" s="94">
        <v>470</v>
      </c>
      <c r="W43" s="94">
        <v>470</v>
      </c>
      <c r="X43" s="94">
        <v>470</v>
      </c>
      <c r="Y43" s="94">
        <v>470</v>
      </c>
      <c r="Z43" s="95"/>
      <c r="AA43" s="74">
        <f t="shared" si="5"/>
        <v>6191.6</v>
      </c>
    </row>
    <row r="44" spans="1:27" ht="30" customHeight="1" thickBot="1" x14ac:dyDescent="0.25">
      <c r="A44" s="81" t="s">
        <v>43</v>
      </c>
      <c r="B44" s="82">
        <f>SUM(B39:B43)</f>
        <v>238.9</v>
      </c>
      <c r="C44" s="83">
        <f t="shared" ref="C44:Z44" si="6">SUM(C39:C43)</f>
        <v>28.8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106.7</v>
      </c>
      <c r="H44" s="83">
        <f t="shared" si="6"/>
        <v>445</v>
      </c>
      <c r="I44" s="83">
        <f t="shared" si="6"/>
        <v>470</v>
      </c>
      <c r="J44" s="83">
        <f t="shared" si="6"/>
        <v>470</v>
      </c>
      <c r="K44" s="83">
        <f t="shared" si="6"/>
        <v>363.1</v>
      </c>
      <c r="L44" s="83">
        <f t="shared" si="6"/>
        <v>143.5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265.60000000000002</v>
      </c>
      <c r="R44" s="83">
        <f t="shared" si="6"/>
        <v>445</v>
      </c>
      <c r="S44" s="83">
        <f t="shared" si="6"/>
        <v>445</v>
      </c>
      <c r="T44" s="83">
        <f t="shared" si="6"/>
        <v>445</v>
      </c>
      <c r="U44" s="83">
        <f t="shared" si="6"/>
        <v>445</v>
      </c>
      <c r="V44" s="83">
        <f t="shared" si="6"/>
        <v>470</v>
      </c>
      <c r="W44" s="83">
        <f t="shared" si="6"/>
        <v>470</v>
      </c>
      <c r="X44" s="83">
        <f t="shared" si="6"/>
        <v>470</v>
      </c>
      <c r="Y44" s="83">
        <f t="shared" si="6"/>
        <v>470</v>
      </c>
      <c r="Z44" s="84">
        <f t="shared" si="6"/>
        <v>0</v>
      </c>
      <c r="AA44" s="85">
        <f t="shared" si="5"/>
        <v>6191.6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5287.6269999999986</v>
      </c>
      <c r="C47" s="83">
        <f t="shared" ref="C47:Z47" si="8">SUM(C10:C13)+C22+C36</f>
        <v>5233.5879999999997</v>
      </c>
      <c r="D47" s="83">
        <f t="shared" si="8"/>
        <v>5410.2809999999999</v>
      </c>
      <c r="E47" s="83">
        <f t="shared" si="8"/>
        <v>5389.8089999999993</v>
      </c>
      <c r="F47" s="83">
        <f t="shared" si="8"/>
        <v>5521.5280000000002</v>
      </c>
      <c r="G47" s="83">
        <f t="shared" si="8"/>
        <v>5650.5250000000005</v>
      </c>
      <c r="H47" s="83">
        <f t="shared" si="8"/>
        <v>6511.3850000000002</v>
      </c>
      <c r="I47" s="83">
        <f t="shared" si="8"/>
        <v>7214.5230000000001</v>
      </c>
      <c r="J47" s="83">
        <f t="shared" si="8"/>
        <v>7637.4049999999997</v>
      </c>
      <c r="K47" s="83">
        <f t="shared" si="8"/>
        <v>7923.8510000000006</v>
      </c>
      <c r="L47" s="83">
        <f t="shared" si="8"/>
        <v>7875.8109999999997</v>
      </c>
      <c r="M47" s="83">
        <f t="shared" si="8"/>
        <v>7679.018</v>
      </c>
      <c r="N47" s="83">
        <f t="shared" si="8"/>
        <v>7613.8559999999998</v>
      </c>
      <c r="O47" s="83">
        <f t="shared" si="8"/>
        <v>7319.1490000000003</v>
      </c>
      <c r="P47" s="83">
        <f t="shared" si="8"/>
        <v>7192.009</v>
      </c>
      <c r="Q47" s="83">
        <f t="shared" si="8"/>
        <v>7238.3909999999996</v>
      </c>
      <c r="R47" s="83">
        <f t="shared" si="8"/>
        <v>7526.116</v>
      </c>
      <c r="S47" s="83">
        <f t="shared" si="8"/>
        <v>8008.7759999999998</v>
      </c>
      <c r="T47" s="83">
        <f t="shared" si="8"/>
        <v>8079.4449999999997</v>
      </c>
      <c r="U47" s="83">
        <f t="shared" si="8"/>
        <v>7881.0440000000008</v>
      </c>
      <c r="V47" s="83">
        <f t="shared" si="8"/>
        <v>7386.6600000000008</v>
      </c>
      <c r="W47" s="83">
        <f t="shared" si="8"/>
        <v>6704.9840000000004</v>
      </c>
      <c r="X47" s="83">
        <f t="shared" si="8"/>
        <v>6214.3310000000001</v>
      </c>
      <c r="Y47" s="83">
        <f t="shared" si="8"/>
        <v>5786.9439999999986</v>
      </c>
      <c r="Z47" s="84">
        <f t="shared" si="8"/>
        <v>0</v>
      </c>
      <c r="AA47" s="100">
        <f>SUM(B47:Z47)</f>
        <v>164287.05599999998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238.9</v>
      </c>
      <c r="C4" s="18">
        <v>28.8</v>
      </c>
      <c r="D4" s="18">
        <v>-255.6</v>
      </c>
      <c r="E4" s="18">
        <v>-118.8</v>
      </c>
      <c r="F4" s="18">
        <v>-126.9</v>
      </c>
      <c r="G4" s="18">
        <v>106.7</v>
      </c>
      <c r="H4" s="18">
        <v>445</v>
      </c>
      <c r="I4" s="18">
        <v>470</v>
      </c>
      <c r="J4" s="18">
        <v>470</v>
      </c>
      <c r="K4" s="18">
        <v>363.1</v>
      </c>
      <c r="L4" s="18">
        <v>143.5</v>
      </c>
      <c r="M4" s="18">
        <v>-76.599999999999994</v>
      </c>
      <c r="N4" s="18">
        <v>-277.89999999999998</v>
      </c>
      <c r="O4" s="18">
        <v>-221.7</v>
      </c>
      <c r="P4" s="18">
        <v>-263.39999999999998</v>
      </c>
      <c r="Q4" s="18">
        <v>265.60000000000002</v>
      </c>
      <c r="R4" s="18">
        <v>445</v>
      </c>
      <c r="S4" s="18">
        <v>445</v>
      </c>
      <c r="T4" s="18">
        <v>445</v>
      </c>
      <c r="U4" s="18">
        <v>445</v>
      </c>
      <c r="V4" s="18">
        <v>470</v>
      </c>
      <c r="W4" s="18">
        <v>470</v>
      </c>
      <c r="X4" s="18">
        <v>470</v>
      </c>
      <c r="Y4" s="18">
        <v>470</v>
      </c>
      <c r="Z4" s="19"/>
      <c r="AA4" s="106">
        <f>SUM(B4:Z4)</f>
        <v>4850.7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49.08</v>
      </c>
      <c r="C7" s="112">
        <v>30</v>
      </c>
      <c r="D7" s="112">
        <v>19.05</v>
      </c>
      <c r="E7" s="112">
        <v>22.01</v>
      </c>
      <c r="F7" s="112">
        <v>23.01</v>
      </c>
      <c r="G7" s="112">
        <v>52.63</v>
      </c>
      <c r="H7" s="112">
        <v>63.01</v>
      </c>
      <c r="I7" s="112">
        <v>84.53</v>
      </c>
      <c r="J7" s="112">
        <v>53.95</v>
      </c>
      <c r="K7" s="112">
        <v>80</v>
      </c>
      <c r="L7" s="112">
        <v>55</v>
      </c>
      <c r="M7" s="112">
        <v>50.83</v>
      </c>
      <c r="N7" s="112">
        <v>53.95</v>
      </c>
      <c r="O7" s="112">
        <v>48.1</v>
      </c>
      <c r="P7" s="112">
        <v>53.1</v>
      </c>
      <c r="Q7" s="112">
        <v>54.31</v>
      </c>
      <c r="R7" s="112">
        <v>32.64</v>
      </c>
      <c r="S7" s="112">
        <v>55.62</v>
      </c>
      <c r="T7" s="112">
        <v>83</v>
      </c>
      <c r="U7" s="112">
        <v>55.03</v>
      </c>
      <c r="V7" s="112">
        <v>54.06</v>
      </c>
      <c r="W7" s="112">
        <v>45.01</v>
      </c>
      <c r="X7" s="112">
        <v>53.95</v>
      </c>
      <c r="Y7" s="112">
        <v>26.51</v>
      </c>
      <c r="Z7" s="113"/>
      <c r="AA7" s="114">
        <v>49.932500000000005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>
        <v>255.6</v>
      </c>
      <c r="E15" s="128">
        <v>118.8</v>
      </c>
      <c r="F15" s="128">
        <v>126.9</v>
      </c>
      <c r="G15" s="128"/>
      <c r="H15" s="128"/>
      <c r="I15" s="128"/>
      <c r="J15" s="128"/>
      <c r="K15" s="128"/>
      <c r="L15" s="128"/>
      <c r="M15" s="128">
        <v>76.599999999999994</v>
      </c>
      <c r="N15" s="128">
        <v>277.89999999999998</v>
      </c>
      <c r="O15" s="128">
        <v>221.7</v>
      </c>
      <c r="P15" s="128">
        <v>263.39999999999998</v>
      </c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1340.9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255.6</v>
      </c>
      <c r="E16" s="130">
        <f t="shared" si="1"/>
        <v>118.8</v>
      </c>
      <c r="F16" s="130">
        <f t="shared" si="1"/>
        <v>126.9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76.599999999999994</v>
      </c>
      <c r="N16" s="130">
        <f t="shared" si="1"/>
        <v>277.89999999999998</v>
      </c>
      <c r="O16" s="130">
        <f t="shared" si="1"/>
        <v>221.7</v>
      </c>
      <c r="P16" s="130">
        <f t="shared" si="1"/>
        <v>263.39999999999998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1340.9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238.9</v>
      </c>
      <c r="C23" s="128">
        <v>28.8</v>
      </c>
      <c r="D23" s="128"/>
      <c r="E23" s="128"/>
      <c r="F23" s="128"/>
      <c r="G23" s="128">
        <v>106.7</v>
      </c>
      <c r="H23" s="128">
        <v>445</v>
      </c>
      <c r="I23" s="128">
        <v>470</v>
      </c>
      <c r="J23" s="128">
        <v>470</v>
      </c>
      <c r="K23" s="128">
        <v>363.1</v>
      </c>
      <c r="L23" s="128">
        <v>143.5</v>
      </c>
      <c r="M23" s="128"/>
      <c r="N23" s="128"/>
      <c r="O23" s="128"/>
      <c r="P23" s="128"/>
      <c r="Q23" s="128">
        <v>265.60000000000002</v>
      </c>
      <c r="R23" s="128">
        <v>445</v>
      </c>
      <c r="S23" s="128">
        <v>445</v>
      </c>
      <c r="T23" s="128">
        <v>445</v>
      </c>
      <c r="U23" s="128">
        <v>445</v>
      </c>
      <c r="V23" s="124">
        <v>470</v>
      </c>
      <c r="W23" s="128">
        <v>470</v>
      </c>
      <c r="X23" s="128">
        <v>470</v>
      </c>
      <c r="Y23" s="128">
        <v>470</v>
      </c>
      <c r="Z23" s="126"/>
      <c r="AA23" s="127">
        <f t="shared" si="2"/>
        <v>6191.6</v>
      </c>
    </row>
    <row r="24" spans="1:27" ht="30" customHeight="1" thickBot="1" x14ac:dyDescent="0.25">
      <c r="A24" s="81" t="s">
        <v>43</v>
      </c>
      <c r="B24" s="129">
        <f>IF(LEN(B$2)&gt;0,SUM(B19:B23),"")</f>
        <v>238.9</v>
      </c>
      <c r="C24" s="130">
        <f t="shared" ref="C24:Z24" si="3">IF(LEN(C$2)&gt;0,SUM(C19:C23),"")</f>
        <v>28.8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106.7</v>
      </c>
      <c r="H24" s="130">
        <f t="shared" si="3"/>
        <v>445</v>
      </c>
      <c r="I24" s="130">
        <f t="shared" si="3"/>
        <v>470</v>
      </c>
      <c r="J24" s="130">
        <f t="shared" si="3"/>
        <v>470</v>
      </c>
      <c r="K24" s="130">
        <f t="shared" si="3"/>
        <v>363.1</v>
      </c>
      <c r="L24" s="130">
        <f t="shared" si="3"/>
        <v>143.5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265.60000000000002</v>
      </c>
      <c r="R24" s="130">
        <f t="shared" si="3"/>
        <v>445</v>
      </c>
      <c r="S24" s="130">
        <f t="shared" si="3"/>
        <v>445</v>
      </c>
      <c r="T24" s="130">
        <f t="shared" si="3"/>
        <v>445</v>
      </c>
      <c r="U24" s="130">
        <f t="shared" si="3"/>
        <v>445</v>
      </c>
      <c r="V24" s="130">
        <f t="shared" si="3"/>
        <v>470</v>
      </c>
      <c r="W24" s="130">
        <f t="shared" si="3"/>
        <v>470</v>
      </c>
      <c r="X24" s="130">
        <f t="shared" si="3"/>
        <v>470</v>
      </c>
      <c r="Y24" s="130">
        <f t="shared" si="3"/>
        <v>470</v>
      </c>
      <c r="Z24" s="131" t="str">
        <f t="shared" si="3"/>
        <v/>
      </c>
      <c r="AA24" s="85">
        <f t="shared" si="2"/>
        <v>6191.6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2021-02-10T12:17:47Z</dcterms:created>
  <dcterms:modified xsi:type="dcterms:W3CDTF">2021-02-10T12:17:48Z</dcterms:modified>
</cp:coreProperties>
</file>