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<sst xmlns="http://schemas.openxmlformats.org/spreadsheetml/2006/main" count="109" uniqueCount="49">
  <si>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08/02/2021 14:18:09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</si>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</sst>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577.9</c:v>
                </c:pt>
                <c:pt idx="1">
                  <c:v>577.9</c:v>
                </c:pt>
                <c:pt idx="2">
                  <c:v>545.9</c:v>
                </c:pt>
                <c:pt idx="3">
                  <c:v>515.9</c:v>
                </c:pt>
                <c:pt idx="4">
                  <c:v>531.9</c:v>
                </c:pt>
                <c:pt idx="5">
                  <c:v>544.9</c:v>
                </c:pt>
                <c:pt idx="6">
                  <c:v>876.9</c:v>
                </c:pt>
                <c:pt idx="7">
                  <c:v>1416.9</c:v>
                </c:pt>
                <c:pt idx="8">
                  <c:v>1378.7660000000001</c:v>
                </c:pt>
                <c:pt idx="9">
                  <c:v>899.05799999999999</c:v>
                </c:pt>
                <c:pt idx="10">
                  <c:v>1024.0439999999999</c:v>
                </c:pt>
                <c:pt idx="11">
                  <c:v>1028.7760000000001</c:v>
                </c:pt>
                <c:pt idx="12">
                  <c:v>726.9</c:v>
                </c:pt>
                <c:pt idx="13">
                  <c:v>710.9</c:v>
                </c:pt>
                <c:pt idx="14">
                  <c:v>739.9</c:v>
                </c:pt>
                <c:pt idx="15">
                  <c:v>1117.7660000000001</c:v>
                </c:pt>
                <c:pt idx="16">
                  <c:v>1429.4380000000001</c:v>
                </c:pt>
                <c:pt idx="17">
                  <c:v>1858.4090000000001</c:v>
                </c:pt>
                <c:pt idx="18">
                  <c:v>1757.9</c:v>
                </c:pt>
                <c:pt idx="19">
                  <c:v>1716.8420000000001</c:v>
                </c:pt>
                <c:pt idx="20">
                  <c:v>1689.9</c:v>
                </c:pt>
                <c:pt idx="21">
                  <c:v>1435.15</c:v>
                </c:pt>
                <c:pt idx="22">
                  <c:v>1319.154</c:v>
                </c:pt>
                <c:pt idx="23">
                  <c:v>902.9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917.33199999999999</c:v>
                </c:pt>
                <c:pt idx="1">
                  <c:v>912</c:v>
                </c:pt>
                <c:pt idx="2">
                  <c:v>857.66499999999996</c:v>
                </c:pt>
                <c:pt idx="3">
                  <c:v>902</c:v>
                </c:pt>
                <c:pt idx="4">
                  <c:v>891.77800000000002</c:v>
                </c:pt>
                <c:pt idx="5">
                  <c:v>878.5</c:v>
                </c:pt>
                <c:pt idx="6">
                  <c:v>1039</c:v>
                </c:pt>
                <c:pt idx="7">
                  <c:v>1012</c:v>
                </c:pt>
                <c:pt idx="8">
                  <c:v>1000</c:v>
                </c:pt>
                <c:pt idx="9">
                  <c:v>949</c:v>
                </c:pt>
                <c:pt idx="10">
                  <c:v>752</c:v>
                </c:pt>
                <c:pt idx="11">
                  <c:v>710</c:v>
                </c:pt>
                <c:pt idx="12">
                  <c:v>714</c:v>
                </c:pt>
                <c:pt idx="13">
                  <c:v>708</c:v>
                </c:pt>
                <c:pt idx="14">
                  <c:v>776.9</c:v>
                </c:pt>
                <c:pt idx="15">
                  <c:v>736</c:v>
                </c:pt>
                <c:pt idx="16">
                  <c:v>717</c:v>
                </c:pt>
                <c:pt idx="17">
                  <c:v>842</c:v>
                </c:pt>
                <c:pt idx="18">
                  <c:v>826.85400000000004</c:v>
                </c:pt>
                <c:pt idx="19">
                  <c:v>813</c:v>
                </c:pt>
                <c:pt idx="20">
                  <c:v>777</c:v>
                </c:pt>
                <c:pt idx="21">
                  <c:v>743</c:v>
                </c:pt>
                <c:pt idx="22">
                  <c:v>789</c:v>
                </c:pt>
                <c:pt idx="23">
                  <c:v>855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2479.7959999999998</c:v>
                </c:pt>
                <c:pt idx="1">
                  <c:v>2298.6020000000003</c:v>
                </c:pt>
                <c:pt idx="2">
                  <c:v>2161.277</c:v>
                </c:pt>
                <c:pt idx="3">
                  <c:v>2138.3459999999995</c:v>
                </c:pt>
                <c:pt idx="4">
                  <c:v>2101.7270000000003</c:v>
                </c:pt>
                <c:pt idx="5">
                  <c:v>2071.0709999999999</c:v>
                </c:pt>
                <c:pt idx="6">
                  <c:v>2066.8850000000002</c:v>
                </c:pt>
                <c:pt idx="7">
                  <c:v>2305.88</c:v>
                </c:pt>
                <c:pt idx="8">
                  <c:v>2794.4980000000005</c:v>
                </c:pt>
                <c:pt idx="9">
                  <c:v>3349.1810000000005</c:v>
                </c:pt>
                <c:pt idx="10">
                  <c:v>3770.6200000000003</c:v>
                </c:pt>
                <c:pt idx="11">
                  <c:v>4011.4690000000001</c:v>
                </c:pt>
                <c:pt idx="12">
                  <c:v>4108.7619999999997</c:v>
                </c:pt>
                <c:pt idx="13">
                  <c:v>4014.5189999999989</c:v>
                </c:pt>
                <c:pt idx="14">
                  <c:v>3744.5489999999991</c:v>
                </c:pt>
                <c:pt idx="15">
                  <c:v>3362.0389999999993</c:v>
                </c:pt>
                <c:pt idx="16">
                  <c:v>3020.0850000000005</c:v>
                </c:pt>
                <c:pt idx="17">
                  <c:v>2907.9979999999996</c:v>
                </c:pt>
                <c:pt idx="18">
                  <c:v>2902.739</c:v>
                </c:pt>
                <c:pt idx="19">
                  <c:v>2854.7339999999995</c:v>
                </c:pt>
                <c:pt idx="20">
                  <c:v>2758.7640000000006</c:v>
                </c:pt>
                <c:pt idx="21">
                  <c:v>2667.7619999999993</c:v>
                </c:pt>
                <c:pt idx="22">
                  <c:v>2590.3269999999993</c:v>
                </c:pt>
                <c:pt idx="23">
                  <c:v>2502.569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971</c:v>
                </c:pt>
                <c:pt idx="1">
                  <c:v>971</c:v>
                </c:pt>
                <c:pt idx="2">
                  <c:v>971</c:v>
                </c:pt>
                <c:pt idx="3">
                  <c:v>971</c:v>
                </c:pt>
                <c:pt idx="4">
                  <c:v>1079</c:v>
                </c:pt>
                <c:pt idx="5">
                  <c:v>1109</c:v>
                </c:pt>
                <c:pt idx="6">
                  <c:v>1109</c:v>
                </c:pt>
                <c:pt idx="7">
                  <c:v>1141</c:v>
                </c:pt>
                <c:pt idx="8">
                  <c:v>1327</c:v>
                </c:pt>
                <c:pt idx="9">
                  <c:v>1672</c:v>
                </c:pt>
                <c:pt idx="10">
                  <c:v>1662</c:v>
                </c:pt>
                <c:pt idx="11">
                  <c:v>1372</c:v>
                </c:pt>
                <c:pt idx="12">
                  <c:v>1327</c:v>
                </c:pt>
                <c:pt idx="13">
                  <c:v>1121</c:v>
                </c:pt>
                <c:pt idx="14">
                  <c:v>1070</c:v>
                </c:pt>
                <c:pt idx="15">
                  <c:v>1072</c:v>
                </c:pt>
                <c:pt idx="16">
                  <c:v>1446</c:v>
                </c:pt>
                <c:pt idx="17">
                  <c:v>1596</c:v>
                </c:pt>
                <c:pt idx="18">
                  <c:v>2006</c:v>
                </c:pt>
                <c:pt idx="19">
                  <c:v>2011</c:v>
                </c:pt>
                <c:pt idx="20">
                  <c:v>1636</c:v>
                </c:pt>
                <c:pt idx="21">
                  <c:v>1411</c:v>
                </c:pt>
                <c:pt idx="22">
                  <c:v>959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1945000"/>
        <c:axId val="261945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5476.0279999999993</c:v>
                </c:pt>
                <c:pt idx="1">
                  <c:v>5289.5020000000013</c:v>
                </c:pt>
                <c:pt idx="2">
                  <c:v>5065.8420000000006</c:v>
                </c:pt>
                <c:pt idx="3">
                  <c:v>5057.2459999999983</c:v>
                </c:pt>
                <c:pt idx="4">
                  <c:v>5134.4050000000043</c:v>
                </c:pt>
                <c:pt idx="5">
                  <c:v>5133.5130000000017</c:v>
                </c:pt>
                <c:pt idx="6">
                  <c:v>5621.7839999999987</c:v>
                </c:pt>
                <c:pt idx="7">
                  <c:v>6405.8200000000006</c:v>
                </c:pt>
                <c:pt idx="8">
                  <c:v>7030.2639999999992</c:v>
                </c:pt>
                <c:pt idx="9">
                  <c:v>7399.2390000000014</c:v>
                </c:pt>
                <c:pt idx="10">
                  <c:v>7738.6640000000043</c:v>
                </c:pt>
                <c:pt idx="11">
                  <c:v>7652.1990000000005</c:v>
                </c:pt>
                <c:pt idx="12">
                  <c:v>7406.652000000001</c:v>
                </c:pt>
                <c:pt idx="13">
                  <c:v>7084.4370000000008</c:v>
                </c:pt>
                <c:pt idx="14">
                  <c:v>6861.313000000001</c:v>
                </c:pt>
                <c:pt idx="15">
                  <c:v>6817.7669999999998</c:v>
                </c:pt>
                <c:pt idx="16">
                  <c:v>7142.5230000000001</c:v>
                </c:pt>
                <c:pt idx="17">
                  <c:v>7734.4070000000002</c:v>
                </c:pt>
                <c:pt idx="18">
                  <c:v>8023.4930000000004</c:v>
                </c:pt>
                <c:pt idx="19">
                  <c:v>7925.5760000000009</c:v>
                </c:pt>
                <c:pt idx="20">
                  <c:v>7391.6640000000007</c:v>
                </c:pt>
                <c:pt idx="21">
                  <c:v>6786.9119999999975</c:v>
                </c:pt>
                <c:pt idx="22">
                  <c:v>6187.4809999999998</c:v>
                </c:pt>
                <c:pt idx="23">
                  <c:v>5749.469000000001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945000"/>
        <c:axId val="261945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1.0900000000000001</c:v>
                </c:pt>
                <c:pt idx="5">
                  <c:v>8</c:v>
                </c:pt>
                <c:pt idx="6">
                  <c:v>53.31</c:v>
                </c:pt>
                <c:pt idx="7">
                  <c:v>74.849999999999994</c:v>
                </c:pt>
                <c:pt idx="8">
                  <c:v>65.5</c:v>
                </c:pt>
                <c:pt idx="9">
                  <c:v>48.28</c:v>
                </c:pt>
                <c:pt idx="10">
                  <c:v>49.34</c:v>
                </c:pt>
                <c:pt idx="11">
                  <c:v>49.34</c:v>
                </c:pt>
                <c:pt idx="12">
                  <c:v>47.53</c:v>
                </c:pt>
                <c:pt idx="13">
                  <c:v>39.99</c:v>
                </c:pt>
                <c:pt idx="14">
                  <c:v>40.35</c:v>
                </c:pt>
                <c:pt idx="15">
                  <c:v>49.34</c:v>
                </c:pt>
                <c:pt idx="16">
                  <c:v>49.34</c:v>
                </c:pt>
                <c:pt idx="17">
                  <c:v>71.8</c:v>
                </c:pt>
                <c:pt idx="18">
                  <c:v>60.5</c:v>
                </c:pt>
                <c:pt idx="19">
                  <c:v>50.08</c:v>
                </c:pt>
                <c:pt idx="20">
                  <c:v>60.08</c:v>
                </c:pt>
                <c:pt idx="21">
                  <c:v>49.34</c:v>
                </c:pt>
                <c:pt idx="22">
                  <c:v>49.34</c:v>
                </c:pt>
                <c:pt idx="23">
                  <c:v>43.61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946176"/>
        <c:axId val="261945784"/>
      </c:lineChart>
      <c:catAx>
        <c:axId val="261945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945392"/>
        <c:crosses val="autoZero"/>
        <c:auto val="1"/>
        <c:lblAlgn val="ctr"/>
        <c:lblOffset val="100"/>
        <c:noMultiLvlLbl val="0"/>
      </c:catAx>
      <c:valAx>
        <c:axId val="26194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945000"/>
        <c:crosses val="autoZero"/>
        <c:crossBetween val="between"/>
      </c:valAx>
      <c:valAx>
        <c:axId val="261945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946176"/>
        <c:crosses val="max"/>
        <c:crossBetween val="between"/>
      </c:valAx>
      <c:catAx>
        <c:axId val="261946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1945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44236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25324.003000000037</v>
          </cell>
        </row>
        <row r="28">
          <cell r="C28">
            <v>30969</v>
          </cell>
        </row>
        <row r="29">
          <cell r="C29">
            <v>20119.029000000002</v>
          </cell>
        </row>
        <row r="30">
          <cell r="C30">
            <v>68984.199000000008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22615.517000000003</v>
          </cell>
        </row>
        <row r="39">
          <cell r="C39">
            <v>27832.171000000002</v>
          </cell>
        </row>
        <row r="40">
          <cell r="C40">
            <v>79445.259000000005</v>
          </cell>
        </row>
        <row r="41">
          <cell r="C41">
            <v>220</v>
          </cell>
        </row>
        <row r="42">
          <cell r="C42">
            <v>24261.253000000001</v>
          </cell>
        </row>
        <row r="43">
          <cell r="C43">
            <v>3742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1.0900000000000001</v>
          </cell>
          <cell r="G7">
            <v>8</v>
          </cell>
          <cell r="H7">
            <v>53.31</v>
          </cell>
          <cell r="I7">
            <v>74.849999999999994</v>
          </cell>
          <cell r="J7">
            <v>65.5</v>
          </cell>
          <cell r="K7">
            <v>48.28</v>
          </cell>
          <cell r="L7">
            <v>49.34</v>
          </cell>
          <cell r="M7">
            <v>49.34</v>
          </cell>
          <cell r="N7">
            <v>47.53</v>
          </cell>
          <cell r="O7">
            <v>39.99</v>
          </cell>
          <cell r="P7">
            <v>40.35</v>
          </cell>
          <cell r="Q7">
            <v>49.34</v>
          </cell>
          <cell r="R7">
            <v>49.34</v>
          </cell>
          <cell r="S7">
            <v>71.8</v>
          </cell>
          <cell r="T7">
            <v>60.5</v>
          </cell>
          <cell r="U7">
            <v>50.08</v>
          </cell>
          <cell r="V7">
            <v>60.08</v>
          </cell>
          <cell r="W7">
            <v>49.34</v>
          </cell>
          <cell r="X7">
            <v>49.34</v>
          </cell>
          <cell r="Y7">
            <v>43.61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1.0900000000000001</v>
          </cell>
          <cell r="G7">
            <v>8</v>
          </cell>
          <cell r="H7">
            <v>53.31</v>
          </cell>
          <cell r="I7">
            <v>74.849999999999994</v>
          </cell>
          <cell r="J7">
            <v>65.5</v>
          </cell>
          <cell r="K7">
            <v>48.28</v>
          </cell>
          <cell r="L7">
            <v>49.34</v>
          </cell>
          <cell r="M7">
            <v>49.34</v>
          </cell>
          <cell r="N7">
            <v>47.53</v>
          </cell>
          <cell r="O7">
            <v>39.99</v>
          </cell>
          <cell r="P7">
            <v>40.35</v>
          </cell>
          <cell r="Q7">
            <v>49.34</v>
          </cell>
          <cell r="R7">
            <v>49.34</v>
          </cell>
          <cell r="S7">
            <v>71.8</v>
          </cell>
          <cell r="T7">
            <v>60.5</v>
          </cell>
          <cell r="U7">
            <v>50.08</v>
          </cell>
          <cell r="V7">
            <v>60.08</v>
          </cell>
          <cell r="W7">
            <v>49.34</v>
          </cell>
          <cell r="X7">
            <v>49.34</v>
          </cell>
          <cell r="Y7">
            <v>43.61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J25">
            <v>231</v>
          </cell>
          <cell r="K25">
            <v>110.158</v>
          </cell>
          <cell r="L25">
            <v>226</v>
          </cell>
          <cell r="M25">
            <v>226</v>
          </cell>
          <cell r="Q25">
            <v>223</v>
          </cell>
          <cell r="R25">
            <v>226</v>
          </cell>
          <cell r="S25">
            <v>228</v>
          </cell>
          <cell r="T25">
            <v>228</v>
          </cell>
          <cell r="U25">
            <v>228</v>
          </cell>
          <cell r="V25">
            <v>230</v>
          </cell>
          <cell r="W25">
            <v>233</v>
          </cell>
          <cell r="X25">
            <v>233</v>
          </cell>
        </row>
        <row r="26">
          <cell r="I26">
            <v>246</v>
          </cell>
          <cell r="J26">
            <v>77.866</v>
          </cell>
          <cell r="S26">
            <v>170.50899999999999</v>
          </cell>
        </row>
        <row r="27">
          <cell r="S27">
            <v>153</v>
          </cell>
          <cell r="T27">
            <v>153</v>
          </cell>
          <cell r="U27">
            <v>111.94199999999999</v>
          </cell>
          <cell r="V27">
            <v>153</v>
          </cell>
        </row>
        <row r="28">
          <cell r="B28">
            <v>225</v>
          </cell>
          <cell r="C28">
            <v>225</v>
          </cell>
          <cell r="D28">
            <v>193</v>
          </cell>
          <cell r="E28">
            <v>163</v>
          </cell>
          <cell r="F28">
            <v>179</v>
          </cell>
          <cell r="G28">
            <v>192</v>
          </cell>
          <cell r="H28">
            <v>215</v>
          </cell>
          <cell r="I28">
            <v>228</v>
          </cell>
          <cell r="J28">
            <v>228</v>
          </cell>
          <cell r="K28">
            <v>226</v>
          </cell>
          <cell r="L28">
            <v>215</v>
          </cell>
          <cell r="M28">
            <v>192</v>
          </cell>
          <cell r="N28">
            <v>179</v>
          </cell>
          <cell r="O28">
            <v>163</v>
          </cell>
          <cell r="P28">
            <v>192</v>
          </cell>
          <cell r="Q28">
            <v>198</v>
          </cell>
          <cell r="R28">
            <v>198</v>
          </cell>
          <cell r="S28">
            <v>198</v>
          </cell>
          <cell r="T28">
            <v>198</v>
          </cell>
          <cell r="U28">
            <v>198</v>
          </cell>
          <cell r="V28">
            <v>198</v>
          </cell>
          <cell r="W28">
            <v>198</v>
          </cell>
          <cell r="X28">
            <v>198</v>
          </cell>
          <cell r="Y28">
            <v>198</v>
          </cell>
        </row>
        <row r="29">
          <cell r="H29">
            <v>229</v>
          </cell>
          <cell r="I29">
            <v>330</v>
          </cell>
          <cell r="J29">
            <v>229</v>
          </cell>
          <cell r="L29">
            <v>20.143999999999998</v>
          </cell>
          <cell r="M29">
            <v>47.875999999999998</v>
          </cell>
          <cell r="Q29">
            <v>88.866</v>
          </cell>
          <cell r="R29">
            <v>180.53800000000001</v>
          </cell>
          <cell r="S29">
            <v>229</v>
          </cell>
          <cell r="T29">
            <v>229</v>
          </cell>
          <cell r="U29">
            <v>229</v>
          </cell>
          <cell r="V29">
            <v>229</v>
          </cell>
          <cell r="W29">
            <v>191.25</v>
          </cell>
          <cell r="X29">
            <v>132.25399999999999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250</v>
          </cell>
          <cell r="K37">
            <v>200</v>
          </cell>
          <cell r="L37">
            <v>200</v>
          </cell>
          <cell r="M37">
            <v>200</v>
          </cell>
          <cell r="N37">
            <v>185</v>
          </cell>
          <cell r="O37">
            <v>185</v>
          </cell>
          <cell r="P37">
            <v>185</v>
          </cell>
          <cell r="Q37">
            <v>185</v>
          </cell>
          <cell r="R37">
            <v>200</v>
          </cell>
          <cell r="S37">
            <v>220</v>
          </cell>
          <cell r="T37">
            <v>250</v>
          </cell>
          <cell r="U37">
            <v>250</v>
          </cell>
          <cell r="V37">
            <v>220</v>
          </cell>
          <cell r="W37">
            <v>180</v>
          </cell>
          <cell r="X37">
            <v>160</v>
          </cell>
          <cell r="Y37">
            <v>160</v>
          </cell>
        </row>
        <row r="38">
          <cell r="Q38">
            <v>60</v>
          </cell>
          <cell r="R38">
            <v>262</v>
          </cell>
          <cell r="S38">
            <v>297</v>
          </cell>
          <cell r="T38">
            <v>337</v>
          </cell>
          <cell r="U38">
            <v>337</v>
          </cell>
          <cell r="V38">
            <v>297</v>
          </cell>
          <cell r="W38">
            <v>270</v>
          </cell>
          <cell r="X38">
            <v>233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280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90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90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T44">
            <v>200</v>
          </cell>
          <cell r="U44">
            <v>200</v>
          </cell>
        </row>
        <row r="45">
          <cell r="T45">
            <v>95</v>
          </cell>
          <cell r="U45">
            <v>90</v>
          </cell>
        </row>
        <row r="46">
          <cell r="N46">
            <v>35</v>
          </cell>
          <cell r="O46">
            <v>35</v>
          </cell>
          <cell r="T46">
            <v>35</v>
          </cell>
          <cell r="U46">
            <v>35</v>
          </cell>
        </row>
        <row r="48">
          <cell r="K48">
            <v>120</v>
          </cell>
          <cell r="L48">
            <v>90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120</v>
          </cell>
        </row>
        <row r="49">
          <cell r="K49">
            <v>120</v>
          </cell>
          <cell r="L49">
            <v>120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90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120</v>
          </cell>
          <cell r="G51">
            <v>150</v>
          </cell>
          <cell r="H51">
            <v>150</v>
          </cell>
          <cell r="I51">
            <v>150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150</v>
          </cell>
          <cell r="P51">
            <v>150</v>
          </cell>
          <cell r="Q51">
            <v>150</v>
          </cell>
          <cell r="R51">
            <v>150</v>
          </cell>
          <cell r="S51">
            <v>150</v>
          </cell>
          <cell r="T51">
            <v>150</v>
          </cell>
          <cell r="U51">
            <v>150</v>
          </cell>
          <cell r="V51">
            <v>150</v>
          </cell>
          <cell r="W51">
            <v>150</v>
          </cell>
        </row>
        <row r="52"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16</v>
          </cell>
          <cell r="Q52">
            <v>18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80</v>
          </cell>
          <cell r="K53">
            <v>85</v>
          </cell>
          <cell r="L53">
            <v>105</v>
          </cell>
          <cell r="M53">
            <v>105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105</v>
          </cell>
          <cell r="S53">
            <v>105</v>
          </cell>
          <cell r="T53">
            <v>105</v>
          </cell>
          <cell r="U53">
            <v>105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2479.7959999999998</v>
          </cell>
          <cell r="C59">
            <v>2298.6020000000003</v>
          </cell>
          <cell r="D59">
            <v>2161.277</v>
          </cell>
          <cell r="E59">
            <v>2138.3459999999995</v>
          </cell>
          <cell r="F59">
            <v>2101.7270000000003</v>
          </cell>
          <cell r="G59">
            <v>2071.0709999999999</v>
          </cell>
          <cell r="H59">
            <v>2066.8850000000002</v>
          </cell>
          <cell r="I59">
            <v>2305.88</v>
          </cell>
          <cell r="J59">
            <v>2794.4980000000005</v>
          </cell>
          <cell r="K59">
            <v>3349.1810000000005</v>
          </cell>
          <cell r="L59">
            <v>3770.6200000000003</v>
          </cell>
          <cell r="M59">
            <v>4011.4690000000001</v>
          </cell>
          <cell r="N59">
            <v>4108.7619999999997</v>
          </cell>
          <cell r="O59">
            <v>4014.5189999999989</v>
          </cell>
          <cell r="P59">
            <v>3744.5489999999991</v>
          </cell>
          <cell r="Q59">
            <v>3362.0389999999993</v>
          </cell>
          <cell r="R59">
            <v>3020.0850000000005</v>
          </cell>
          <cell r="S59">
            <v>2907.9979999999996</v>
          </cell>
          <cell r="T59">
            <v>2902.739</v>
          </cell>
          <cell r="U59">
            <v>2854.7339999999995</v>
          </cell>
          <cell r="V59">
            <v>2758.7640000000006</v>
          </cell>
          <cell r="W59">
            <v>2667.7619999999993</v>
          </cell>
          <cell r="X59">
            <v>2590.3269999999993</v>
          </cell>
          <cell r="Y59">
            <v>2502.569</v>
          </cell>
        </row>
        <row r="72">
          <cell r="B72">
            <v>394.33199999999999</v>
          </cell>
          <cell r="C72">
            <v>357</v>
          </cell>
          <cell r="D72">
            <v>343</v>
          </cell>
          <cell r="E72">
            <v>343</v>
          </cell>
          <cell r="F72">
            <v>380</v>
          </cell>
          <cell r="G72">
            <v>386</v>
          </cell>
          <cell r="H72">
            <v>400</v>
          </cell>
          <cell r="I72">
            <v>374</v>
          </cell>
          <cell r="J72">
            <v>374</v>
          </cell>
          <cell r="K72">
            <v>381</v>
          </cell>
          <cell r="L72">
            <v>364</v>
          </cell>
          <cell r="M72">
            <v>382</v>
          </cell>
          <cell r="N72">
            <v>382</v>
          </cell>
          <cell r="O72">
            <v>382</v>
          </cell>
          <cell r="P72">
            <v>382</v>
          </cell>
          <cell r="Q72">
            <v>382</v>
          </cell>
          <cell r="R72">
            <v>368</v>
          </cell>
          <cell r="S72">
            <v>377</v>
          </cell>
          <cell r="T72">
            <v>395</v>
          </cell>
          <cell r="U72">
            <v>395</v>
          </cell>
          <cell r="V72">
            <v>395</v>
          </cell>
          <cell r="W72">
            <v>395</v>
          </cell>
          <cell r="X72">
            <v>400</v>
          </cell>
          <cell r="Y72">
            <v>400</v>
          </cell>
        </row>
        <row r="73">
          <cell r="B73">
            <v>136</v>
          </cell>
          <cell r="C73">
            <v>136</v>
          </cell>
          <cell r="D73">
            <v>147</v>
          </cell>
          <cell r="E73">
            <v>150</v>
          </cell>
          <cell r="F73">
            <v>142</v>
          </cell>
          <cell r="G73">
            <v>118</v>
          </cell>
          <cell r="H73">
            <v>166</v>
          </cell>
          <cell r="I73">
            <v>92</v>
          </cell>
          <cell r="J73">
            <v>106</v>
          </cell>
          <cell r="K73">
            <v>96</v>
          </cell>
          <cell r="L73">
            <v>75</v>
          </cell>
          <cell r="M73">
            <v>50</v>
          </cell>
          <cell r="N73">
            <v>50</v>
          </cell>
          <cell r="O73">
            <v>51</v>
          </cell>
          <cell r="P73">
            <v>51</v>
          </cell>
          <cell r="Q73">
            <v>50</v>
          </cell>
          <cell r="R73">
            <v>60</v>
          </cell>
          <cell r="S73">
            <v>105</v>
          </cell>
          <cell r="T73">
            <v>106</v>
          </cell>
          <cell r="U73">
            <v>106</v>
          </cell>
          <cell r="V73">
            <v>106</v>
          </cell>
          <cell r="W73">
            <v>116</v>
          </cell>
          <cell r="X73">
            <v>96</v>
          </cell>
          <cell r="Y73">
            <v>111</v>
          </cell>
        </row>
        <row r="74">
          <cell r="B74">
            <v>363</v>
          </cell>
          <cell r="C74">
            <v>405</v>
          </cell>
          <cell r="D74">
            <v>353.66499999999996</v>
          </cell>
          <cell r="E74">
            <v>395</v>
          </cell>
          <cell r="F74">
            <v>355.77800000000002</v>
          </cell>
          <cell r="G74">
            <v>319</v>
          </cell>
          <cell r="H74">
            <v>423</v>
          </cell>
          <cell r="I74">
            <v>496</v>
          </cell>
          <cell r="J74">
            <v>470</v>
          </cell>
          <cell r="K74">
            <v>422</v>
          </cell>
          <cell r="L74">
            <v>263</v>
          </cell>
          <cell r="M74">
            <v>228</v>
          </cell>
          <cell r="N74">
            <v>227</v>
          </cell>
          <cell r="O74">
            <v>220</v>
          </cell>
          <cell r="P74">
            <v>208</v>
          </cell>
          <cell r="Q74">
            <v>254</v>
          </cell>
          <cell r="R74">
            <v>239</v>
          </cell>
          <cell r="S74">
            <v>310</v>
          </cell>
          <cell r="T74">
            <v>275.85399999999998</v>
          </cell>
          <cell r="U74">
            <v>262</v>
          </cell>
          <cell r="V74">
            <v>226</v>
          </cell>
          <cell r="W74">
            <v>182</v>
          </cell>
          <cell r="X74">
            <v>243</v>
          </cell>
          <cell r="Y74">
            <v>294</v>
          </cell>
        </row>
        <row r="75">
          <cell r="B75">
            <v>24</v>
          </cell>
          <cell r="C75">
            <v>14</v>
          </cell>
          <cell r="D75">
            <v>14</v>
          </cell>
          <cell r="E75">
            <v>14</v>
          </cell>
          <cell r="F75">
            <v>14</v>
          </cell>
          <cell r="G75">
            <v>24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55</v>
          </cell>
          <cell r="O75">
            <v>55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G76">
            <v>31.5</v>
          </cell>
          <cell r="P76">
            <v>85.9</v>
          </cell>
        </row>
      </sheetData>
      <sheetData sheetId="17">
        <row r="64">
          <cell r="B64">
            <v>1032.854</v>
          </cell>
          <cell r="C64">
            <v>1048.8440000000001</v>
          </cell>
          <cell r="D64">
            <v>1058.8430000000001</v>
          </cell>
          <cell r="E64">
            <v>1058.846</v>
          </cell>
          <cell r="F64">
            <v>1059.8319999999999</v>
          </cell>
          <cell r="G64">
            <v>1056.8140000000001</v>
          </cell>
          <cell r="H64">
            <v>1041.0239999999999</v>
          </cell>
          <cell r="I64">
            <v>1022.0219999999999</v>
          </cell>
          <cell r="J64">
            <v>986.34400000000005</v>
          </cell>
          <cell r="K64">
            <v>948.34400000000005</v>
          </cell>
          <cell r="L64">
            <v>851.346</v>
          </cell>
          <cell r="M64">
            <v>825.346</v>
          </cell>
          <cell r="N64">
            <v>815.02</v>
          </cell>
          <cell r="O64">
            <v>809.02</v>
          </cell>
          <cell r="P64">
            <v>867.01900000000001</v>
          </cell>
          <cell r="Q64">
            <v>868.02</v>
          </cell>
          <cell r="R64">
            <v>883.08</v>
          </cell>
          <cell r="S64">
            <v>950.08199999999999</v>
          </cell>
          <cell r="T64">
            <v>885.08900000000006</v>
          </cell>
          <cell r="U64">
            <v>887.09400000000005</v>
          </cell>
          <cell r="V64">
            <v>889.10300000000007</v>
          </cell>
          <cell r="W64">
            <v>914.83299999999997</v>
          </cell>
          <cell r="X64">
            <v>845.84199999999998</v>
          </cell>
          <cell r="Y64">
            <v>1010.856</v>
          </cell>
        </row>
        <row r="65">
          <cell r="B65">
            <v>865.38999999999987</v>
          </cell>
          <cell r="C65">
            <v>844.73099999999988</v>
          </cell>
          <cell r="D65">
            <v>830.88300000000004</v>
          </cell>
          <cell r="E65">
            <v>830.03200000000004</v>
          </cell>
          <cell r="F65">
            <v>864.38499999999999</v>
          </cell>
          <cell r="G65">
            <v>979.7199999999998</v>
          </cell>
          <cell r="H65">
            <v>1149.0780000000002</v>
          </cell>
          <cell r="I65">
            <v>1327.9030000000002</v>
          </cell>
          <cell r="J65">
            <v>1395.6380000000001</v>
          </cell>
          <cell r="K65">
            <v>1419.575</v>
          </cell>
          <cell r="L65">
            <v>1432.059</v>
          </cell>
          <cell r="M65">
            <v>1425.403</v>
          </cell>
          <cell r="N65">
            <v>1419.9899999999998</v>
          </cell>
          <cell r="O65">
            <v>1374.2009999999998</v>
          </cell>
          <cell r="P65">
            <v>1306.944</v>
          </cell>
          <cell r="Q65">
            <v>1253.174</v>
          </cell>
          <cell r="R65">
            <v>1228.752</v>
          </cell>
          <cell r="S65">
            <v>1251.8680000000002</v>
          </cell>
          <cell r="T65">
            <v>1259.203</v>
          </cell>
          <cell r="U65">
            <v>1219.9689999999998</v>
          </cell>
          <cell r="V65">
            <v>1154.4950000000001</v>
          </cell>
          <cell r="W65">
            <v>1054.9010000000001</v>
          </cell>
          <cell r="X65">
            <v>1006.6139999999999</v>
          </cell>
          <cell r="Y65">
            <v>937.26300000000026</v>
          </cell>
        </row>
        <row r="66">
          <cell r="B66">
            <v>2073.7840000000006</v>
          </cell>
          <cell r="C66">
            <v>2010.9269999999999</v>
          </cell>
          <cell r="D66">
            <v>1913.1160000000002</v>
          </cell>
          <cell r="E66">
            <v>1869.3679999999999</v>
          </cell>
          <cell r="F66">
            <v>1975.1879999999999</v>
          </cell>
          <cell r="G66">
            <v>2305.9790000000003</v>
          </cell>
          <cell r="H66">
            <v>2787.7820000000002</v>
          </cell>
          <cell r="I66">
            <v>3381.7950000000005</v>
          </cell>
          <cell r="J66">
            <v>3709.7820000000011</v>
          </cell>
          <cell r="K66">
            <v>3879.3199999999997</v>
          </cell>
          <cell r="L66">
            <v>4007.259</v>
          </cell>
          <cell r="M66">
            <v>4027.65</v>
          </cell>
          <cell r="N66">
            <v>3985.8420000000001</v>
          </cell>
          <cell r="O66">
            <v>3772.8420000000006</v>
          </cell>
          <cell r="P66">
            <v>3704.8500000000008</v>
          </cell>
          <cell r="Q66">
            <v>3629.6729999999998</v>
          </cell>
          <cell r="R66">
            <v>3748.6910000000007</v>
          </cell>
          <cell r="S66">
            <v>4182.4570000000003</v>
          </cell>
          <cell r="T66">
            <v>4419.201</v>
          </cell>
          <cell r="U66">
            <v>4387.5129999999999</v>
          </cell>
          <cell r="V66">
            <v>4111.0339999999997</v>
          </cell>
          <cell r="W66">
            <v>3590.1780000000008</v>
          </cell>
          <cell r="X66">
            <v>3240.0250000000005</v>
          </cell>
          <cell r="Y66">
            <v>2731.0029999999997</v>
          </cell>
        </row>
        <row r="67">
          <cell r="B67">
            <v>110</v>
          </cell>
          <cell r="C67">
            <v>110</v>
          </cell>
        </row>
        <row r="68">
          <cell r="B68">
            <v>115</v>
          </cell>
          <cell r="C68">
            <v>110</v>
          </cell>
          <cell r="D68">
            <v>108</v>
          </cell>
          <cell r="E68">
            <v>140</v>
          </cell>
          <cell r="F68">
            <v>146</v>
          </cell>
          <cell r="G68">
            <v>149</v>
          </cell>
          <cell r="H68">
            <v>148.5</v>
          </cell>
          <cell r="I68">
            <v>154</v>
          </cell>
          <cell r="J68">
            <v>153.5</v>
          </cell>
          <cell r="K68">
            <v>150</v>
          </cell>
          <cell r="L68">
            <v>134</v>
          </cell>
          <cell r="M68">
            <v>144</v>
          </cell>
          <cell r="N68">
            <v>139.5</v>
          </cell>
          <cell r="O68">
            <v>142</v>
          </cell>
          <cell r="P68">
            <v>155.5</v>
          </cell>
          <cell r="Q68">
            <v>152</v>
          </cell>
          <cell r="R68">
            <v>167</v>
          </cell>
          <cell r="S68">
            <v>197</v>
          </cell>
          <cell r="T68">
            <v>212</v>
          </cell>
          <cell r="U68">
            <v>214</v>
          </cell>
          <cell r="V68">
            <v>193.5</v>
          </cell>
          <cell r="W68">
            <v>176</v>
          </cell>
          <cell r="X68">
            <v>175</v>
          </cell>
          <cell r="Y68">
            <v>166.5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  <cell r="S72">
            <v>4</v>
          </cell>
          <cell r="T72">
            <v>4</v>
          </cell>
          <cell r="U72">
            <v>4</v>
          </cell>
          <cell r="V72">
            <v>4</v>
          </cell>
          <cell r="W72">
            <v>4</v>
          </cell>
        </row>
        <row r="73">
          <cell r="B73">
            <v>124</v>
          </cell>
          <cell r="C73">
            <v>111</v>
          </cell>
          <cell r="D73">
            <v>99</v>
          </cell>
          <cell r="E73">
            <v>99</v>
          </cell>
          <cell r="F73">
            <v>99</v>
          </cell>
          <cell r="G73">
            <v>84</v>
          </cell>
          <cell r="H73">
            <v>84</v>
          </cell>
          <cell r="I73">
            <v>99</v>
          </cell>
          <cell r="J73">
            <v>160</v>
          </cell>
          <cell r="K73">
            <v>216</v>
          </cell>
          <cell r="L73">
            <v>278</v>
          </cell>
          <cell r="M73">
            <v>263</v>
          </cell>
          <cell r="N73">
            <v>245</v>
          </cell>
          <cell r="O73">
            <v>205</v>
          </cell>
          <cell r="P73">
            <v>203</v>
          </cell>
          <cell r="Q73">
            <v>238</v>
          </cell>
          <cell r="R73">
            <v>242</v>
          </cell>
          <cell r="S73">
            <v>233</v>
          </cell>
          <cell r="T73">
            <v>263</v>
          </cell>
          <cell r="U73">
            <v>242</v>
          </cell>
          <cell r="V73">
            <v>218.53199999999998</v>
          </cell>
          <cell r="W73">
            <v>261</v>
          </cell>
          <cell r="X73">
            <v>220</v>
          </cell>
          <cell r="Y73">
            <v>209</v>
          </cell>
        </row>
        <row r="74">
          <cell r="B74">
            <v>395</v>
          </cell>
          <cell r="C74">
            <v>304</v>
          </cell>
          <cell r="D74">
            <v>306</v>
          </cell>
          <cell r="E74">
            <v>310</v>
          </cell>
          <cell r="F74">
            <v>240</v>
          </cell>
          <cell r="G74">
            <v>243</v>
          </cell>
          <cell r="H74">
            <v>61</v>
          </cell>
          <cell r="I74">
            <v>56</v>
          </cell>
          <cell r="J74">
            <v>125</v>
          </cell>
          <cell r="K74">
            <v>286</v>
          </cell>
          <cell r="L74">
            <v>536</v>
          </cell>
          <cell r="M74">
            <v>631</v>
          </cell>
          <cell r="N74">
            <v>621</v>
          </cell>
          <cell r="O74">
            <v>678.57400000000007</v>
          </cell>
          <cell r="P74">
            <v>584</v>
          </cell>
          <cell r="Q74">
            <v>496</v>
          </cell>
          <cell r="R74">
            <v>373</v>
          </cell>
          <cell r="S74">
            <v>416</v>
          </cell>
          <cell r="T74">
            <v>481</v>
          </cell>
          <cell r="U74">
            <v>471</v>
          </cell>
          <cell r="V74">
            <v>321</v>
          </cell>
          <cell r="W74">
            <v>286</v>
          </cell>
          <cell r="X74">
            <v>200</v>
          </cell>
          <cell r="Y74">
            <v>194.84699999999998</v>
          </cell>
        </row>
        <row r="75">
          <cell r="B75">
            <v>240</v>
          </cell>
          <cell r="C75">
            <v>230</v>
          </cell>
          <cell r="D75">
            <v>230</v>
          </cell>
          <cell r="E75">
            <v>230</v>
          </cell>
          <cell r="F75">
            <v>230</v>
          </cell>
          <cell r="G75">
            <v>240</v>
          </cell>
          <cell r="M75">
            <v>10</v>
          </cell>
          <cell r="N75">
            <v>30</v>
          </cell>
          <cell r="O75">
            <v>30</v>
          </cell>
          <cell r="P75">
            <v>10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55</v>
          </cell>
          <cell r="H76">
            <v>350.4</v>
          </cell>
          <cell r="I76">
            <v>365.1</v>
          </cell>
          <cell r="J76">
            <v>500</v>
          </cell>
          <cell r="K76">
            <v>500</v>
          </cell>
          <cell r="L76">
            <v>500</v>
          </cell>
          <cell r="M76">
            <v>325.8</v>
          </cell>
          <cell r="N76">
            <v>150.30000000000001</v>
          </cell>
          <cell r="O76">
            <v>72.8</v>
          </cell>
          <cell r="P76">
            <v>30</v>
          </cell>
          <cell r="Q76">
            <v>180.9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1.0900000000000001</v>
          </cell>
          <cell r="G7">
            <v>8</v>
          </cell>
          <cell r="H7">
            <v>53.31</v>
          </cell>
          <cell r="I7">
            <v>74.849999999999994</v>
          </cell>
          <cell r="J7">
            <v>65.5</v>
          </cell>
          <cell r="K7">
            <v>48.28</v>
          </cell>
          <cell r="L7">
            <v>49.34</v>
          </cell>
          <cell r="M7">
            <v>49.34</v>
          </cell>
          <cell r="N7">
            <v>47.53</v>
          </cell>
          <cell r="O7">
            <v>39.99</v>
          </cell>
          <cell r="P7">
            <v>40.35</v>
          </cell>
          <cell r="Q7">
            <v>49.34</v>
          </cell>
          <cell r="R7">
            <v>49.34</v>
          </cell>
          <cell r="S7">
            <v>71.8</v>
          </cell>
          <cell r="T7">
            <v>60.5</v>
          </cell>
          <cell r="U7">
            <v>50.08</v>
          </cell>
          <cell r="V7">
            <v>60.08</v>
          </cell>
          <cell r="W7">
            <v>49.34</v>
          </cell>
          <cell r="X7">
            <v>49.34</v>
          </cell>
          <cell r="Y7">
            <v>43.61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SENTRADE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SUSAKI_POWER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5476.0280000000002</v>
      </c>
      <c r="C4" s="18">
        <v>5289.5019999999995</v>
      </c>
      <c r="D4" s="18">
        <v>5065.8419999999987</v>
      </c>
      <c r="E4" s="18">
        <v>5057.246000000001</v>
      </c>
      <c r="F4" s="18">
        <v>5134.4049999999979</v>
      </c>
      <c r="G4" s="18">
        <v>5133.4710000000014</v>
      </c>
      <c r="H4" s="18">
        <v>5621.7849999999999</v>
      </c>
      <c r="I4" s="18">
        <v>6405.7799999999988</v>
      </c>
      <c r="J4" s="18">
        <v>7030.2639999999992</v>
      </c>
      <c r="K4" s="18">
        <v>7399.2389999999987</v>
      </c>
      <c r="L4" s="18">
        <v>7738.6640000000007</v>
      </c>
      <c r="M4" s="18">
        <v>7652.2450000000008</v>
      </c>
      <c r="N4" s="18">
        <v>7406.6619999999994</v>
      </c>
      <c r="O4" s="18">
        <v>7084.418999999999</v>
      </c>
      <c r="P4" s="18">
        <v>6861.3490000000002</v>
      </c>
      <c r="Q4" s="18">
        <v>6817.8049999999994</v>
      </c>
      <c r="R4" s="18">
        <v>7142.523000000001</v>
      </c>
      <c r="S4" s="18">
        <v>7734.4070000000002</v>
      </c>
      <c r="T4" s="18">
        <v>8023.4929999999995</v>
      </c>
      <c r="U4" s="18">
        <v>7925.5759999999991</v>
      </c>
      <c r="V4" s="18">
        <v>7391.6639999999998</v>
      </c>
      <c r="W4" s="18">
        <v>6786.9120000000003</v>
      </c>
      <c r="X4" s="18">
        <v>6187.4810000000007</v>
      </c>
      <c r="Y4" s="18">
        <v>5749.469000000001</v>
      </c>
      <c r="Z4" s="19"/>
      <c r="AA4" s="20">
        <f>SUM(B4:Z4)</f>
        <v>158116.231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0</v>
      </c>
      <c r="F7" s="28">
        <v>1.0900000000000001</v>
      </c>
      <c r="G7" s="28">
        <v>8</v>
      </c>
      <c r="H7" s="28">
        <v>53.31</v>
      </c>
      <c r="I7" s="28">
        <v>74.849999999999994</v>
      </c>
      <c r="J7" s="28">
        <v>65.5</v>
      </c>
      <c r="K7" s="28">
        <v>48.28</v>
      </c>
      <c r="L7" s="28">
        <v>49.34</v>
      </c>
      <c r="M7" s="28">
        <v>49.34</v>
      </c>
      <c r="N7" s="28">
        <v>47.53</v>
      </c>
      <c r="O7" s="28">
        <v>39.99</v>
      </c>
      <c r="P7" s="28">
        <v>40.35</v>
      </c>
      <c r="Q7" s="28">
        <v>49.34</v>
      </c>
      <c r="R7" s="28">
        <v>49.34</v>
      </c>
      <c r="S7" s="28">
        <v>71.8</v>
      </c>
      <c r="T7" s="28">
        <v>60.5</v>
      </c>
      <c r="U7" s="28">
        <v>50.08</v>
      </c>
      <c r="V7" s="28">
        <v>60.08</v>
      </c>
      <c r="W7" s="28">
        <v>49.34</v>
      </c>
      <c r="X7" s="28">
        <v>49.34</v>
      </c>
      <c r="Y7" s="28">
        <v>43.61</v>
      </c>
      <c r="Z7" s="29"/>
      <c r="AA7" s="30">
        <f>IF(SUM(GR_MAINLAND_MCP_SUM_SELL)&lt;&gt;0,AVERAGEIF(GR_MAINLAND_MCP_SUM_SELL,"&lt;&gt;"""),"")</f>
        <v>40.042083333333345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577.9</v>
      </c>
      <c r="C11" s="47">
        <v>577.9</v>
      </c>
      <c r="D11" s="47">
        <v>545.9</v>
      </c>
      <c r="E11" s="47">
        <v>515.9</v>
      </c>
      <c r="F11" s="47">
        <v>531.9</v>
      </c>
      <c r="G11" s="47">
        <v>544.9</v>
      </c>
      <c r="H11" s="47">
        <v>876.9</v>
      </c>
      <c r="I11" s="47">
        <v>1416.9</v>
      </c>
      <c r="J11" s="47">
        <v>1378.7660000000001</v>
      </c>
      <c r="K11" s="47">
        <v>899.05799999999999</v>
      </c>
      <c r="L11" s="47">
        <v>1024.0439999999999</v>
      </c>
      <c r="M11" s="47">
        <v>1028.7760000000001</v>
      </c>
      <c r="N11" s="47">
        <v>726.9</v>
      </c>
      <c r="O11" s="47">
        <v>710.9</v>
      </c>
      <c r="P11" s="47">
        <v>739.9</v>
      </c>
      <c r="Q11" s="47">
        <v>1117.7660000000001</v>
      </c>
      <c r="R11" s="47">
        <v>1429.4380000000001</v>
      </c>
      <c r="S11" s="47">
        <v>1858.4090000000001</v>
      </c>
      <c r="T11" s="47">
        <v>1757.9</v>
      </c>
      <c r="U11" s="47">
        <v>1716.8420000000001</v>
      </c>
      <c r="V11" s="47">
        <v>1689.9</v>
      </c>
      <c r="W11" s="47">
        <v>1435.15</v>
      </c>
      <c r="X11" s="47">
        <v>1319.154</v>
      </c>
      <c r="Y11" s="47">
        <v>902.9</v>
      </c>
      <c r="Z11" s="48"/>
      <c r="AA11" s="49">
        <f>SUM(B11:Z11)</f>
        <v>25324.003000000004</v>
      </c>
    </row>
    <row r="12" spans="1:27" ht="24.95" customHeight="1" x14ac:dyDescent="0.2">
      <c r="A12" s="45" t="s">
        <v>8</v>
      </c>
      <c r="B12" s="46">
        <v>971</v>
      </c>
      <c r="C12" s="47">
        <v>971</v>
      </c>
      <c r="D12" s="47">
        <v>971</v>
      </c>
      <c r="E12" s="47">
        <v>971</v>
      </c>
      <c r="F12" s="47">
        <v>1079</v>
      </c>
      <c r="G12" s="47">
        <v>1109</v>
      </c>
      <c r="H12" s="47">
        <v>1109</v>
      </c>
      <c r="I12" s="47">
        <v>1141</v>
      </c>
      <c r="J12" s="47">
        <v>1327</v>
      </c>
      <c r="K12" s="47">
        <v>1672</v>
      </c>
      <c r="L12" s="47">
        <v>1662</v>
      </c>
      <c r="M12" s="47">
        <v>1372</v>
      </c>
      <c r="N12" s="47">
        <v>1327</v>
      </c>
      <c r="O12" s="47">
        <v>1121</v>
      </c>
      <c r="P12" s="47">
        <v>1070</v>
      </c>
      <c r="Q12" s="47">
        <v>1072</v>
      </c>
      <c r="R12" s="47">
        <v>1446</v>
      </c>
      <c r="S12" s="47">
        <v>1596</v>
      </c>
      <c r="T12" s="47">
        <v>2006</v>
      </c>
      <c r="U12" s="47">
        <v>2011</v>
      </c>
      <c r="V12" s="47">
        <v>1636</v>
      </c>
      <c r="W12" s="47">
        <v>1411</v>
      </c>
      <c r="X12" s="47">
        <v>959</v>
      </c>
      <c r="Y12" s="47">
        <v>959</v>
      </c>
      <c r="Z12" s="48"/>
      <c r="AA12" s="49">
        <f>SUM(B12:Z12)</f>
        <v>30969</v>
      </c>
    </row>
    <row r="13" spans="1:27" ht="24.95" customHeight="1" x14ac:dyDescent="0.2">
      <c r="A13" s="50" t="s">
        <v>9</v>
      </c>
      <c r="B13" s="51">
        <v>2479.7959999999998</v>
      </c>
      <c r="C13" s="52">
        <v>2298.6020000000003</v>
      </c>
      <c r="D13" s="52">
        <v>2161.277</v>
      </c>
      <c r="E13" s="52">
        <v>2138.3459999999995</v>
      </c>
      <c r="F13" s="52">
        <v>2101.7270000000003</v>
      </c>
      <c r="G13" s="52">
        <v>2071.0709999999999</v>
      </c>
      <c r="H13" s="52">
        <v>2066.8850000000002</v>
      </c>
      <c r="I13" s="52">
        <v>2305.88</v>
      </c>
      <c r="J13" s="52">
        <v>2794.4980000000005</v>
      </c>
      <c r="K13" s="52">
        <v>3349.1810000000005</v>
      </c>
      <c r="L13" s="52">
        <v>3770.6200000000003</v>
      </c>
      <c r="M13" s="52">
        <v>4011.4690000000001</v>
      </c>
      <c r="N13" s="52">
        <v>4108.7619999999997</v>
      </c>
      <c r="O13" s="52">
        <v>4014.5189999999989</v>
      </c>
      <c r="P13" s="52">
        <v>3744.5489999999991</v>
      </c>
      <c r="Q13" s="52">
        <v>3362.0389999999993</v>
      </c>
      <c r="R13" s="52">
        <v>3020.0850000000005</v>
      </c>
      <c r="S13" s="52">
        <v>2907.9979999999996</v>
      </c>
      <c r="T13" s="52">
        <v>2902.739</v>
      </c>
      <c r="U13" s="52">
        <v>2854.7339999999995</v>
      </c>
      <c r="V13" s="52">
        <v>2758.7640000000006</v>
      </c>
      <c r="W13" s="52">
        <v>2667.7619999999993</v>
      </c>
      <c r="X13" s="52">
        <v>2590.3269999999993</v>
      </c>
      <c r="Y13" s="52">
        <v>2502.569</v>
      </c>
      <c r="Z13" s="53"/>
      <c r="AA13" s="54">
        <f>SUM(B13:Z13)</f>
        <v>68984.199000000008</v>
      </c>
    </row>
    <row r="14" spans="1:27" ht="30" customHeight="1" thickBot="1" x14ac:dyDescent="0.25">
      <c r="A14" s="55" t="s">
        <v>10</v>
      </c>
      <c r="B14" s="56">
        <f>IF(LEN(B$2)&gt;0,SUM(B10:B13),"")</f>
        <v>4558.6959999999999</v>
      </c>
      <c r="C14" s="57">
        <f t="shared" ref="C14:Z14" si="0">IF(LEN(C$2)&gt;0,SUM(C10:C13),"")</f>
        <v>4377.5020000000004</v>
      </c>
      <c r="D14" s="57">
        <f t="shared" si="0"/>
        <v>4208.1769999999997</v>
      </c>
      <c r="E14" s="57">
        <f t="shared" si="0"/>
        <v>4155.2459999999992</v>
      </c>
      <c r="F14" s="57">
        <f t="shared" si="0"/>
        <v>4242.6270000000004</v>
      </c>
      <c r="G14" s="57">
        <f t="shared" si="0"/>
        <v>4254.9709999999995</v>
      </c>
      <c r="H14" s="57">
        <f t="shared" si="0"/>
        <v>4582.7849999999999</v>
      </c>
      <c r="I14" s="57">
        <f t="shared" si="0"/>
        <v>5393.7800000000007</v>
      </c>
      <c r="J14" s="57">
        <f t="shared" si="0"/>
        <v>6030.264000000001</v>
      </c>
      <c r="K14" s="57">
        <f t="shared" si="0"/>
        <v>6450.2390000000005</v>
      </c>
      <c r="L14" s="57">
        <f t="shared" si="0"/>
        <v>6986.6640000000007</v>
      </c>
      <c r="M14" s="57">
        <f t="shared" si="0"/>
        <v>6942.2449999999999</v>
      </c>
      <c r="N14" s="57">
        <f t="shared" si="0"/>
        <v>6692.6620000000003</v>
      </c>
      <c r="O14" s="57">
        <f t="shared" si="0"/>
        <v>6376.418999999999</v>
      </c>
      <c r="P14" s="57">
        <f t="shared" si="0"/>
        <v>6084.4489999999987</v>
      </c>
      <c r="Q14" s="57">
        <f t="shared" si="0"/>
        <v>6081.8049999999994</v>
      </c>
      <c r="R14" s="57">
        <f t="shared" si="0"/>
        <v>6425.523000000001</v>
      </c>
      <c r="S14" s="57">
        <f t="shared" si="0"/>
        <v>6892.4069999999992</v>
      </c>
      <c r="T14" s="57">
        <f t="shared" si="0"/>
        <v>7196.6389999999992</v>
      </c>
      <c r="U14" s="57">
        <f t="shared" si="0"/>
        <v>7112.576</v>
      </c>
      <c r="V14" s="57">
        <f t="shared" si="0"/>
        <v>6614.6640000000007</v>
      </c>
      <c r="W14" s="57">
        <f t="shared" si="0"/>
        <v>6043.9119999999994</v>
      </c>
      <c r="X14" s="57">
        <f t="shared" si="0"/>
        <v>5398.4809999999998</v>
      </c>
      <c r="Y14" s="57">
        <f t="shared" si="0"/>
        <v>4894.4690000000001</v>
      </c>
      <c r="Z14" s="58" t="str">
        <f t="shared" si="0"/>
        <v/>
      </c>
      <c r="AA14" s="59">
        <f>SUM(AA9:AA13)</f>
        <v>137997.20199999999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4002.9</v>
      </c>
      <c r="C25" s="67">
        <v>3915.9</v>
      </c>
      <c r="D25" s="67">
        <v>3804.9</v>
      </c>
      <c r="E25" s="67">
        <v>3710.9</v>
      </c>
      <c r="F25" s="67">
        <v>3792.9</v>
      </c>
      <c r="G25" s="67">
        <v>3826.9</v>
      </c>
      <c r="H25" s="67">
        <v>3905.9</v>
      </c>
      <c r="I25" s="67">
        <v>4163.8999999999996</v>
      </c>
      <c r="J25" s="67">
        <v>4753.8999999999996</v>
      </c>
      <c r="K25" s="67">
        <v>5540.9</v>
      </c>
      <c r="L25" s="67">
        <v>5832.9</v>
      </c>
      <c r="M25" s="67">
        <v>5693.9</v>
      </c>
      <c r="N25" s="67">
        <v>5672.9</v>
      </c>
      <c r="O25" s="67">
        <v>5350.9</v>
      </c>
      <c r="P25" s="67">
        <v>5097.8999999999996</v>
      </c>
      <c r="Q25" s="67">
        <v>4743.8999999999996</v>
      </c>
      <c r="R25" s="67">
        <v>4829.8999999999996</v>
      </c>
      <c r="S25" s="67">
        <v>4901.8999999999996</v>
      </c>
      <c r="T25" s="67">
        <v>5315.9</v>
      </c>
      <c r="U25" s="67">
        <v>5295.9</v>
      </c>
      <c r="V25" s="67">
        <v>4868.8999999999996</v>
      </c>
      <c r="W25" s="67">
        <v>4572.8999999999996</v>
      </c>
      <c r="X25" s="67">
        <v>4049.9</v>
      </c>
      <c r="Y25" s="67">
        <v>3986.9</v>
      </c>
      <c r="Z25" s="68"/>
      <c r="AA25" s="69">
        <f>SUM(B25:Z25)</f>
        <v>111633.59999999996</v>
      </c>
    </row>
    <row r="26" spans="1:27" ht="24.95" customHeight="1" x14ac:dyDescent="0.2">
      <c r="A26" s="70" t="s">
        <v>20</v>
      </c>
      <c r="B26" s="71">
        <v>1218.1279999999999</v>
      </c>
      <c r="C26" s="72">
        <v>1118.6020000000001</v>
      </c>
      <c r="D26" s="72">
        <v>1005.942</v>
      </c>
      <c r="E26" s="72">
        <v>1091.346</v>
      </c>
      <c r="F26" s="72">
        <v>1086.5050000000001</v>
      </c>
      <c r="G26" s="72">
        <v>1020.071</v>
      </c>
      <c r="H26" s="72">
        <v>1380.885</v>
      </c>
      <c r="I26" s="72">
        <v>1726.88</v>
      </c>
      <c r="J26" s="72">
        <v>1761.364</v>
      </c>
      <c r="K26" s="72">
        <v>1393.3389999999999</v>
      </c>
      <c r="L26" s="72">
        <v>1440.7639999999999</v>
      </c>
      <c r="M26" s="72">
        <v>1493.345</v>
      </c>
      <c r="N26" s="72">
        <v>1283.7619999999999</v>
      </c>
      <c r="O26" s="72">
        <v>1283.519</v>
      </c>
      <c r="P26" s="72">
        <v>1227.549</v>
      </c>
      <c r="Q26" s="72">
        <v>1563.905</v>
      </c>
      <c r="R26" s="72">
        <v>1585.623</v>
      </c>
      <c r="S26" s="72">
        <v>2050.5070000000001</v>
      </c>
      <c r="T26" s="72">
        <v>1855.5930000000001</v>
      </c>
      <c r="U26" s="72">
        <v>1777.6759999999999</v>
      </c>
      <c r="V26" s="72">
        <v>1740.7639999999999</v>
      </c>
      <c r="W26" s="72">
        <v>1499.0119999999999</v>
      </c>
      <c r="X26" s="72">
        <v>1479.5809999999999</v>
      </c>
      <c r="Y26" s="72">
        <v>1155.569</v>
      </c>
      <c r="Z26" s="73"/>
      <c r="AA26" s="74">
        <f>SUM(B26:Z26)</f>
        <v>34240.231</v>
      </c>
    </row>
    <row r="27" spans="1:27" ht="24.95" customHeight="1" x14ac:dyDescent="0.2">
      <c r="A27" s="77" t="s">
        <v>21</v>
      </c>
      <c r="B27" s="75">
        <v>255</v>
      </c>
      <c r="C27" s="76">
        <v>255</v>
      </c>
      <c r="D27" s="76">
        <v>255</v>
      </c>
      <c r="E27" s="76">
        <v>255</v>
      </c>
      <c r="F27" s="76">
        <v>255</v>
      </c>
      <c r="G27" s="76">
        <v>255</v>
      </c>
      <c r="H27" s="76">
        <v>335</v>
      </c>
      <c r="I27" s="76">
        <v>515</v>
      </c>
      <c r="J27" s="76">
        <v>515</v>
      </c>
      <c r="K27" s="76">
        <v>465</v>
      </c>
      <c r="L27" s="76">
        <v>465</v>
      </c>
      <c r="M27" s="76">
        <v>465</v>
      </c>
      <c r="N27" s="76">
        <v>450</v>
      </c>
      <c r="O27" s="76">
        <v>450</v>
      </c>
      <c r="P27" s="76">
        <v>450</v>
      </c>
      <c r="Q27" s="76">
        <v>510</v>
      </c>
      <c r="R27" s="76">
        <v>727</v>
      </c>
      <c r="S27" s="76">
        <v>782</v>
      </c>
      <c r="T27" s="76">
        <v>852</v>
      </c>
      <c r="U27" s="76">
        <v>852</v>
      </c>
      <c r="V27" s="76">
        <v>782</v>
      </c>
      <c r="W27" s="76">
        <v>715</v>
      </c>
      <c r="X27" s="76">
        <v>658</v>
      </c>
      <c r="Y27" s="76">
        <v>607</v>
      </c>
      <c r="Z27" s="78"/>
      <c r="AA27" s="79">
        <f>SUM(B27:Z27)</f>
        <v>12125</v>
      </c>
    </row>
    <row r="28" spans="1:27" ht="30" customHeight="1" thickBot="1" x14ac:dyDescent="0.25">
      <c r="A28" s="55" t="s">
        <v>22</v>
      </c>
      <c r="B28" s="56">
        <f>IF(LEN(B$2)&gt;0,SUM(B25:B27),"")</f>
        <v>5476.0280000000002</v>
      </c>
      <c r="C28" s="57">
        <f t="shared" ref="C28:Z28" si="2">IF(LEN(C$2)&gt;0,SUM(C25:C27),"")</f>
        <v>5289.5020000000004</v>
      </c>
      <c r="D28" s="57">
        <f t="shared" si="2"/>
        <v>5065.8420000000006</v>
      </c>
      <c r="E28" s="57">
        <f t="shared" si="2"/>
        <v>5057.2460000000001</v>
      </c>
      <c r="F28" s="57">
        <f t="shared" si="2"/>
        <v>5134.4050000000007</v>
      </c>
      <c r="G28" s="57">
        <f t="shared" si="2"/>
        <v>5101.9710000000005</v>
      </c>
      <c r="H28" s="57">
        <f t="shared" si="2"/>
        <v>5621.7849999999999</v>
      </c>
      <c r="I28" s="57">
        <f t="shared" si="2"/>
        <v>6405.78</v>
      </c>
      <c r="J28" s="57">
        <f t="shared" si="2"/>
        <v>7030.2639999999992</v>
      </c>
      <c r="K28" s="57">
        <f t="shared" si="2"/>
        <v>7399.2389999999996</v>
      </c>
      <c r="L28" s="57">
        <f t="shared" si="2"/>
        <v>7738.6639999999998</v>
      </c>
      <c r="M28" s="57">
        <f t="shared" si="2"/>
        <v>7652.2449999999999</v>
      </c>
      <c r="N28" s="57">
        <f t="shared" si="2"/>
        <v>7406.6619999999994</v>
      </c>
      <c r="O28" s="57">
        <f t="shared" si="2"/>
        <v>7084.4189999999999</v>
      </c>
      <c r="P28" s="57">
        <f t="shared" si="2"/>
        <v>6775.4489999999996</v>
      </c>
      <c r="Q28" s="57">
        <f t="shared" si="2"/>
        <v>6817.8049999999994</v>
      </c>
      <c r="R28" s="57">
        <f t="shared" si="2"/>
        <v>7142.5229999999992</v>
      </c>
      <c r="S28" s="57">
        <f t="shared" si="2"/>
        <v>7734.4069999999992</v>
      </c>
      <c r="T28" s="57">
        <f t="shared" si="2"/>
        <v>8023.4929999999995</v>
      </c>
      <c r="U28" s="57">
        <f t="shared" si="2"/>
        <v>7925.5759999999991</v>
      </c>
      <c r="V28" s="57">
        <f t="shared" si="2"/>
        <v>7391.6639999999998</v>
      </c>
      <c r="W28" s="57">
        <f t="shared" si="2"/>
        <v>6786.9119999999994</v>
      </c>
      <c r="X28" s="57">
        <f t="shared" si="2"/>
        <v>6187.4809999999998</v>
      </c>
      <c r="Y28" s="57">
        <f t="shared" si="2"/>
        <v>5749.4690000000001</v>
      </c>
      <c r="Z28" s="58" t="str">
        <f t="shared" si="2"/>
        <v/>
      </c>
      <c r="AA28" s="59">
        <f>SUM(AA25:AA27)</f>
        <v>157998.83099999995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394.33199999999999</v>
      </c>
      <c r="C31" s="90">
        <v>357</v>
      </c>
      <c r="D31" s="90">
        <v>343</v>
      </c>
      <c r="E31" s="90">
        <v>343</v>
      </c>
      <c r="F31" s="90">
        <v>380</v>
      </c>
      <c r="G31" s="90">
        <v>386</v>
      </c>
      <c r="H31" s="90">
        <v>400</v>
      </c>
      <c r="I31" s="90">
        <v>374</v>
      </c>
      <c r="J31" s="90">
        <v>374</v>
      </c>
      <c r="K31" s="90">
        <v>381</v>
      </c>
      <c r="L31" s="90">
        <v>364</v>
      </c>
      <c r="M31" s="90">
        <v>382</v>
      </c>
      <c r="N31" s="90">
        <v>382</v>
      </c>
      <c r="O31" s="90">
        <v>382</v>
      </c>
      <c r="P31" s="90">
        <v>382</v>
      </c>
      <c r="Q31" s="90">
        <v>382</v>
      </c>
      <c r="R31" s="90">
        <v>368</v>
      </c>
      <c r="S31" s="90">
        <v>377</v>
      </c>
      <c r="T31" s="90">
        <v>395</v>
      </c>
      <c r="U31" s="90">
        <v>395</v>
      </c>
      <c r="V31" s="90">
        <v>395</v>
      </c>
      <c r="W31" s="90">
        <v>395</v>
      </c>
      <c r="X31" s="90">
        <v>400</v>
      </c>
      <c r="Y31" s="90">
        <v>400</v>
      </c>
      <c r="Z31" s="91"/>
      <c r="AA31" s="69">
        <f t="shared" ref="AA31:AA36" si="3">SUM(B31:Z31)</f>
        <v>9131.3320000000003</v>
      </c>
    </row>
    <row r="32" spans="1:27" ht="24.95" customHeight="1" x14ac:dyDescent="0.2">
      <c r="A32" s="92" t="s">
        <v>25</v>
      </c>
      <c r="B32" s="93">
        <v>136</v>
      </c>
      <c r="C32" s="94">
        <v>136</v>
      </c>
      <c r="D32" s="94">
        <v>147</v>
      </c>
      <c r="E32" s="94">
        <v>150</v>
      </c>
      <c r="F32" s="94">
        <v>142</v>
      </c>
      <c r="G32" s="94">
        <v>118</v>
      </c>
      <c r="H32" s="94">
        <v>166</v>
      </c>
      <c r="I32" s="94">
        <v>92</v>
      </c>
      <c r="J32" s="94">
        <v>106</v>
      </c>
      <c r="K32" s="94">
        <v>96</v>
      </c>
      <c r="L32" s="94">
        <v>75</v>
      </c>
      <c r="M32" s="94">
        <v>50</v>
      </c>
      <c r="N32" s="94">
        <v>50</v>
      </c>
      <c r="O32" s="94">
        <v>51</v>
      </c>
      <c r="P32" s="94">
        <v>51</v>
      </c>
      <c r="Q32" s="94">
        <v>50</v>
      </c>
      <c r="R32" s="94">
        <v>60</v>
      </c>
      <c r="S32" s="94">
        <v>105</v>
      </c>
      <c r="T32" s="94">
        <v>106</v>
      </c>
      <c r="U32" s="94">
        <v>106</v>
      </c>
      <c r="V32" s="94">
        <v>106</v>
      </c>
      <c r="W32" s="94">
        <v>116</v>
      </c>
      <c r="X32" s="94">
        <v>96</v>
      </c>
      <c r="Y32" s="94">
        <v>111</v>
      </c>
      <c r="Z32" s="95"/>
      <c r="AA32" s="74">
        <f t="shared" si="3"/>
        <v>2422</v>
      </c>
    </row>
    <row r="33" spans="1:27" ht="24.95" customHeight="1" x14ac:dyDescent="0.2">
      <c r="A33" s="92" t="s">
        <v>26</v>
      </c>
      <c r="B33" s="93">
        <v>363</v>
      </c>
      <c r="C33" s="94">
        <v>405</v>
      </c>
      <c r="D33" s="94">
        <v>353.66499999999996</v>
      </c>
      <c r="E33" s="94">
        <v>395</v>
      </c>
      <c r="F33" s="94">
        <v>355.77800000000002</v>
      </c>
      <c r="G33" s="94">
        <v>319</v>
      </c>
      <c r="H33" s="94">
        <v>423</v>
      </c>
      <c r="I33" s="94">
        <v>496</v>
      </c>
      <c r="J33" s="94">
        <v>470</v>
      </c>
      <c r="K33" s="94">
        <v>422</v>
      </c>
      <c r="L33" s="94">
        <v>263</v>
      </c>
      <c r="M33" s="94">
        <v>228</v>
      </c>
      <c r="N33" s="94">
        <v>227</v>
      </c>
      <c r="O33" s="94">
        <v>220</v>
      </c>
      <c r="P33" s="94">
        <v>208</v>
      </c>
      <c r="Q33" s="94">
        <v>254</v>
      </c>
      <c r="R33" s="94">
        <v>239</v>
      </c>
      <c r="S33" s="94">
        <v>310</v>
      </c>
      <c r="T33" s="94">
        <v>275.85399999999998</v>
      </c>
      <c r="U33" s="94">
        <v>262</v>
      </c>
      <c r="V33" s="94">
        <v>226</v>
      </c>
      <c r="W33" s="94">
        <v>182</v>
      </c>
      <c r="X33" s="94">
        <v>243</v>
      </c>
      <c r="Y33" s="94">
        <v>294</v>
      </c>
      <c r="Z33" s="95"/>
      <c r="AA33" s="74">
        <f t="shared" si="3"/>
        <v>7434.2970000000005</v>
      </c>
    </row>
    <row r="34" spans="1:27" ht="24.95" customHeight="1" x14ac:dyDescent="0.2">
      <c r="A34" s="92" t="s">
        <v>27</v>
      </c>
      <c r="B34" s="93">
        <v>24</v>
      </c>
      <c r="C34" s="94">
        <v>14</v>
      </c>
      <c r="D34" s="94">
        <v>14</v>
      </c>
      <c r="E34" s="94">
        <v>14</v>
      </c>
      <c r="F34" s="94">
        <v>14</v>
      </c>
      <c r="G34" s="94">
        <v>24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55</v>
      </c>
      <c r="O34" s="94">
        <v>55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1014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31.5</v>
      </c>
      <c r="H35" s="94"/>
      <c r="I35" s="94"/>
      <c r="J35" s="94"/>
      <c r="K35" s="94"/>
      <c r="L35" s="94"/>
      <c r="M35" s="94"/>
      <c r="N35" s="94"/>
      <c r="O35" s="94"/>
      <c r="P35" s="94">
        <v>85.9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117.4</v>
      </c>
    </row>
    <row r="36" spans="1:27" ht="30" customHeight="1" thickBot="1" x14ac:dyDescent="0.25">
      <c r="A36" s="81" t="s">
        <v>29</v>
      </c>
      <c r="B36" s="82">
        <f>IF(LEN(B$2)&gt;0,SUM(B31:B35),"")</f>
        <v>917.33199999999999</v>
      </c>
      <c r="C36" s="83">
        <f t="shared" ref="C36:Z36" si="4">IF(LEN(C$2)&gt;0,SUM(C31:C35),"")</f>
        <v>912</v>
      </c>
      <c r="D36" s="83">
        <f t="shared" si="4"/>
        <v>857.66499999999996</v>
      </c>
      <c r="E36" s="83">
        <f t="shared" si="4"/>
        <v>902</v>
      </c>
      <c r="F36" s="83">
        <f t="shared" si="4"/>
        <v>891.77800000000002</v>
      </c>
      <c r="G36" s="83">
        <f t="shared" si="4"/>
        <v>878.5</v>
      </c>
      <c r="H36" s="83">
        <f t="shared" si="4"/>
        <v>1039</v>
      </c>
      <c r="I36" s="83">
        <f t="shared" si="4"/>
        <v>1012</v>
      </c>
      <c r="J36" s="83">
        <f t="shared" si="4"/>
        <v>1000</v>
      </c>
      <c r="K36" s="83">
        <f t="shared" si="4"/>
        <v>949</v>
      </c>
      <c r="L36" s="83">
        <f t="shared" si="4"/>
        <v>752</v>
      </c>
      <c r="M36" s="83">
        <f t="shared" si="4"/>
        <v>710</v>
      </c>
      <c r="N36" s="83">
        <f t="shared" si="4"/>
        <v>714</v>
      </c>
      <c r="O36" s="83">
        <f t="shared" si="4"/>
        <v>708</v>
      </c>
      <c r="P36" s="83">
        <f t="shared" si="4"/>
        <v>776.9</v>
      </c>
      <c r="Q36" s="83">
        <f t="shared" si="4"/>
        <v>736</v>
      </c>
      <c r="R36" s="83">
        <f t="shared" si="4"/>
        <v>717</v>
      </c>
      <c r="S36" s="83">
        <f t="shared" si="4"/>
        <v>842</v>
      </c>
      <c r="T36" s="83">
        <f t="shared" si="4"/>
        <v>826.85400000000004</v>
      </c>
      <c r="U36" s="83">
        <f t="shared" si="4"/>
        <v>813</v>
      </c>
      <c r="V36" s="83">
        <f t="shared" si="4"/>
        <v>777</v>
      </c>
      <c r="W36" s="83">
        <f t="shared" si="4"/>
        <v>743</v>
      </c>
      <c r="X36" s="83">
        <f t="shared" si="4"/>
        <v>789</v>
      </c>
      <c r="Y36" s="83">
        <f t="shared" si="4"/>
        <v>855</v>
      </c>
      <c r="Z36" s="84" t="str">
        <f t="shared" si="4"/>
        <v/>
      </c>
      <c r="AA36" s="85">
        <f t="shared" si="3"/>
        <v>20119.028999999999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31.5</v>
      </c>
      <c r="H43" s="94"/>
      <c r="I43" s="94"/>
      <c r="J43" s="94"/>
      <c r="K43" s="94"/>
      <c r="L43" s="94"/>
      <c r="M43" s="94"/>
      <c r="N43" s="94"/>
      <c r="O43" s="94"/>
      <c r="P43" s="94">
        <v>85.9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117.4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31.5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85.9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117.4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5476.0280000000002</v>
      </c>
      <c r="C47" s="83">
        <f t="shared" ref="C47:Z47" si="8">IF(LEN(C$2)&gt;0,C14+C22+C36,"")</f>
        <v>5289.5020000000004</v>
      </c>
      <c r="D47" s="83">
        <f t="shared" si="8"/>
        <v>5065.8419999999996</v>
      </c>
      <c r="E47" s="83">
        <f t="shared" si="8"/>
        <v>5057.2459999999992</v>
      </c>
      <c r="F47" s="83">
        <f t="shared" si="8"/>
        <v>5134.4050000000007</v>
      </c>
      <c r="G47" s="83">
        <f t="shared" si="8"/>
        <v>5133.4709999999995</v>
      </c>
      <c r="H47" s="83">
        <f t="shared" si="8"/>
        <v>5621.7849999999999</v>
      </c>
      <c r="I47" s="83">
        <f t="shared" si="8"/>
        <v>6405.7800000000007</v>
      </c>
      <c r="J47" s="83">
        <f t="shared" si="8"/>
        <v>7030.264000000001</v>
      </c>
      <c r="K47" s="83">
        <f t="shared" si="8"/>
        <v>7399.2390000000005</v>
      </c>
      <c r="L47" s="83">
        <f t="shared" si="8"/>
        <v>7738.6640000000007</v>
      </c>
      <c r="M47" s="83">
        <f t="shared" si="8"/>
        <v>7652.2449999999999</v>
      </c>
      <c r="N47" s="83">
        <f t="shared" si="8"/>
        <v>7406.6620000000003</v>
      </c>
      <c r="O47" s="83">
        <f t="shared" si="8"/>
        <v>7084.418999999999</v>
      </c>
      <c r="P47" s="83">
        <f t="shared" si="8"/>
        <v>6861.3489999999983</v>
      </c>
      <c r="Q47" s="83">
        <f t="shared" si="8"/>
        <v>6817.8049999999994</v>
      </c>
      <c r="R47" s="83">
        <f t="shared" si="8"/>
        <v>7142.523000000001</v>
      </c>
      <c r="S47" s="83">
        <f t="shared" si="8"/>
        <v>7734.4069999999992</v>
      </c>
      <c r="T47" s="83">
        <f t="shared" si="8"/>
        <v>8023.4929999999995</v>
      </c>
      <c r="U47" s="83">
        <f t="shared" si="8"/>
        <v>7925.576</v>
      </c>
      <c r="V47" s="83">
        <f t="shared" si="8"/>
        <v>7391.6640000000007</v>
      </c>
      <c r="W47" s="83">
        <f t="shared" si="8"/>
        <v>6786.9119999999994</v>
      </c>
      <c r="X47" s="83">
        <f t="shared" si="8"/>
        <v>6187.4809999999998</v>
      </c>
      <c r="Y47" s="83">
        <f t="shared" si="8"/>
        <v>5749.4690000000001</v>
      </c>
      <c r="Z47" s="84" t="str">
        <f t="shared" si="8"/>
        <v/>
      </c>
      <c r="AA47" s="100">
        <f>SUM(B47:Z47)</f>
        <v>158116.23099999997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5476.0279999999993</v>
      </c>
      <c r="C4" s="18">
        <v>5289.5020000000013</v>
      </c>
      <c r="D4" s="18">
        <v>5065.8420000000006</v>
      </c>
      <c r="E4" s="18">
        <v>5057.2459999999983</v>
      </c>
      <c r="F4" s="18">
        <v>5134.4050000000043</v>
      </c>
      <c r="G4" s="18">
        <v>5133.5130000000017</v>
      </c>
      <c r="H4" s="18">
        <v>5621.7839999999987</v>
      </c>
      <c r="I4" s="18">
        <v>6405.8200000000006</v>
      </c>
      <c r="J4" s="18">
        <v>7030.2639999999992</v>
      </c>
      <c r="K4" s="18">
        <v>7399.2390000000014</v>
      </c>
      <c r="L4" s="18">
        <v>7738.6640000000043</v>
      </c>
      <c r="M4" s="18">
        <v>7652.1990000000005</v>
      </c>
      <c r="N4" s="18">
        <v>7406.652000000001</v>
      </c>
      <c r="O4" s="18">
        <v>7084.4370000000008</v>
      </c>
      <c r="P4" s="18">
        <v>6861.313000000001</v>
      </c>
      <c r="Q4" s="18">
        <v>6817.7669999999998</v>
      </c>
      <c r="R4" s="18">
        <v>7142.5230000000001</v>
      </c>
      <c r="S4" s="18">
        <v>7734.4070000000002</v>
      </c>
      <c r="T4" s="18">
        <v>8023.4930000000004</v>
      </c>
      <c r="U4" s="18">
        <v>7925.5760000000009</v>
      </c>
      <c r="V4" s="18">
        <v>7391.6640000000007</v>
      </c>
      <c r="W4" s="18">
        <v>6786.9119999999975</v>
      </c>
      <c r="X4" s="18">
        <v>6187.4809999999998</v>
      </c>
      <c r="Y4" s="18">
        <v>5749.469000000001</v>
      </c>
      <c r="Z4" s="19"/>
      <c r="AA4" s="20">
        <f>SUM(B4:Z4)</f>
        <v>158116.20000000001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0</v>
      </c>
      <c r="F7" s="28">
        <v>1.0900000000000001</v>
      </c>
      <c r="G7" s="28">
        <v>8</v>
      </c>
      <c r="H7" s="28">
        <v>53.31</v>
      </c>
      <c r="I7" s="28">
        <v>74.849999999999994</v>
      </c>
      <c r="J7" s="28">
        <v>65.5</v>
      </c>
      <c r="K7" s="28">
        <v>48.28</v>
      </c>
      <c r="L7" s="28">
        <v>49.34</v>
      </c>
      <c r="M7" s="28">
        <v>49.34</v>
      </c>
      <c r="N7" s="28">
        <v>47.53</v>
      </c>
      <c r="O7" s="28">
        <v>39.99</v>
      </c>
      <c r="P7" s="28">
        <v>40.35</v>
      </c>
      <c r="Q7" s="28">
        <v>49.34</v>
      </c>
      <c r="R7" s="28">
        <v>49.34</v>
      </c>
      <c r="S7" s="28">
        <v>71.8</v>
      </c>
      <c r="T7" s="28">
        <v>60.5</v>
      </c>
      <c r="U7" s="28">
        <v>50.08</v>
      </c>
      <c r="V7" s="28">
        <v>60.08</v>
      </c>
      <c r="W7" s="28">
        <v>49.34</v>
      </c>
      <c r="X7" s="28">
        <v>49.34</v>
      </c>
      <c r="Y7" s="28">
        <v>43.61</v>
      </c>
      <c r="Z7" s="29"/>
      <c r="AA7" s="30">
        <v>40.042083333333345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1032.854</v>
      </c>
      <c r="C17" s="67">
        <v>1048.8440000000001</v>
      </c>
      <c r="D17" s="67">
        <v>1058.8430000000001</v>
      </c>
      <c r="E17" s="67">
        <v>1058.846</v>
      </c>
      <c r="F17" s="67">
        <v>1059.8319999999999</v>
      </c>
      <c r="G17" s="67">
        <v>1056.8140000000001</v>
      </c>
      <c r="H17" s="67">
        <v>1041.0239999999999</v>
      </c>
      <c r="I17" s="67">
        <v>1022.0219999999999</v>
      </c>
      <c r="J17" s="67">
        <v>986.34400000000005</v>
      </c>
      <c r="K17" s="67">
        <v>948.34400000000005</v>
      </c>
      <c r="L17" s="67">
        <v>851.346</v>
      </c>
      <c r="M17" s="67">
        <v>825.346</v>
      </c>
      <c r="N17" s="67">
        <v>815.02</v>
      </c>
      <c r="O17" s="67">
        <v>809.02</v>
      </c>
      <c r="P17" s="67">
        <v>867.01900000000001</v>
      </c>
      <c r="Q17" s="67">
        <v>868.02</v>
      </c>
      <c r="R17" s="67">
        <v>883.08</v>
      </c>
      <c r="S17" s="67">
        <v>950.08199999999999</v>
      </c>
      <c r="T17" s="67">
        <v>885.08900000000006</v>
      </c>
      <c r="U17" s="67">
        <v>887.09400000000005</v>
      </c>
      <c r="V17" s="67">
        <v>889.10300000000007</v>
      </c>
      <c r="W17" s="67">
        <v>914.83299999999997</v>
      </c>
      <c r="X17" s="67">
        <v>845.84199999999998</v>
      </c>
      <c r="Y17" s="67">
        <v>1010.856</v>
      </c>
      <c r="Z17" s="68"/>
      <c r="AA17" s="69">
        <f>SUM(B17:Z17)</f>
        <v>22615.517000000003</v>
      </c>
    </row>
    <row r="18" spans="1:27" ht="24.95" customHeight="1" x14ac:dyDescent="0.2">
      <c r="A18" s="70" t="s">
        <v>13</v>
      </c>
      <c r="B18" s="71">
        <v>865.38999999999987</v>
      </c>
      <c r="C18" s="72">
        <v>844.73099999999988</v>
      </c>
      <c r="D18" s="72">
        <v>830.88300000000004</v>
      </c>
      <c r="E18" s="72">
        <v>830.03200000000004</v>
      </c>
      <c r="F18" s="72">
        <v>864.38499999999999</v>
      </c>
      <c r="G18" s="72">
        <v>979.7199999999998</v>
      </c>
      <c r="H18" s="72">
        <v>1149.0780000000002</v>
      </c>
      <c r="I18" s="72">
        <v>1327.9030000000002</v>
      </c>
      <c r="J18" s="72">
        <v>1395.6380000000001</v>
      </c>
      <c r="K18" s="72">
        <v>1419.575</v>
      </c>
      <c r="L18" s="72">
        <v>1432.059</v>
      </c>
      <c r="M18" s="72">
        <v>1425.403</v>
      </c>
      <c r="N18" s="72">
        <v>1419.9899999999998</v>
      </c>
      <c r="O18" s="72">
        <v>1374.2009999999998</v>
      </c>
      <c r="P18" s="72">
        <v>1306.944</v>
      </c>
      <c r="Q18" s="72">
        <v>1253.174</v>
      </c>
      <c r="R18" s="72">
        <v>1228.752</v>
      </c>
      <c r="S18" s="72">
        <v>1251.8680000000002</v>
      </c>
      <c r="T18" s="72">
        <v>1259.203</v>
      </c>
      <c r="U18" s="72">
        <v>1219.9689999999998</v>
      </c>
      <c r="V18" s="72">
        <v>1154.4950000000001</v>
      </c>
      <c r="W18" s="72">
        <v>1054.9010000000001</v>
      </c>
      <c r="X18" s="72">
        <v>1006.6139999999999</v>
      </c>
      <c r="Y18" s="72">
        <v>937.26300000000026</v>
      </c>
      <c r="Z18" s="73"/>
      <c r="AA18" s="74">
        <f>SUM(B18:Z18)</f>
        <v>27832.171000000002</v>
      </c>
    </row>
    <row r="19" spans="1:27" ht="24.95" customHeight="1" x14ac:dyDescent="0.2">
      <c r="A19" s="70" t="s">
        <v>14</v>
      </c>
      <c r="B19" s="75">
        <v>2073.7840000000006</v>
      </c>
      <c r="C19" s="76">
        <v>2010.9269999999999</v>
      </c>
      <c r="D19" s="76">
        <v>1913.1160000000002</v>
      </c>
      <c r="E19" s="76">
        <v>1869.3679999999999</v>
      </c>
      <c r="F19" s="76">
        <v>1975.1879999999999</v>
      </c>
      <c r="G19" s="76">
        <v>2305.9790000000003</v>
      </c>
      <c r="H19" s="76">
        <v>2787.7820000000002</v>
      </c>
      <c r="I19" s="76">
        <v>3381.7950000000005</v>
      </c>
      <c r="J19" s="76">
        <v>3709.7820000000011</v>
      </c>
      <c r="K19" s="76">
        <v>3879.3199999999997</v>
      </c>
      <c r="L19" s="76">
        <v>4007.259</v>
      </c>
      <c r="M19" s="76">
        <v>4027.65</v>
      </c>
      <c r="N19" s="76">
        <v>3985.8420000000001</v>
      </c>
      <c r="O19" s="76">
        <v>3772.8420000000006</v>
      </c>
      <c r="P19" s="76">
        <v>3704.8500000000008</v>
      </c>
      <c r="Q19" s="76">
        <v>3629.6729999999998</v>
      </c>
      <c r="R19" s="76">
        <v>3748.6910000000007</v>
      </c>
      <c r="S19" s="76">
        <v>4182.4570000000003</v>
      </c>
      <c r="T19" s="76">
        <v>4419.201</v>
      </c>
      <c r="U19" s="76">
        <v>4387.5129999999999</v>
      </c>
      <c r="V19" s="76">
        <v>4111.0339999999997</v>
      </c>
      <c r="W19" s="76">
        <v>3590.1780000000008</v>
      </c>
      <c r="X19" s="76">
        <v>3240.0250000000005</v>
      </c>
      <c r="Y19" s="76">
        <v>2731.0029999999997</v>
      </c>
      <c r="Z19" s="73"/>
      <c r="AA19" s="74">
        <f>SUM(B19:Z19)</f>
        <v>79445.259000000005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>
        <v>115</v>
      </c>
      <c r="C21" s="72">
        <v>110</v>
      </c>
      <c r="D21" s="72">
        <v>108</v>
      </c>
      <c r="E21" s="72">
        <v>140</v>
      </c>
      <c r="F21" s="72">
        <v>146</v>
      </c>
      <c r="G21" s="72">
        <v>149</v>
      </c>
      <c r="H21" s="72">
        <v>148.5</v>
      </c>
      <c r="I21" s="72">
        <v>154</v>
      </c>
      <c r="J21" s="72">
        <v>153.5</v>
      </c>
      <c r="K21" s="72">
        <v>150</v>
      </c>
      <c r="L21" s="72">
        <v>134</v>
      </c>
      <c r="M21" s="72">
        <v>144</v>
      </c>
      <c r="N21" s="72">
        <v>139.5</v>
      </c>
      <c r="O21" s="72">
        <v>142</v>
      </c>
      <c r="P21" s="72">
        <v>155.5</v>
      </c>
      <c r="Q21" s="72">
        <v>152</v>
      </c>
      <c r="R21" s="72">
        <v>167</v>
      </c>
      <c r="S21" s="72">
        <v>197</v>
      </c>
      <c r="T21" s="72">
        <v>212</v>
      </c>
      <c r="U21" s="72">
        <v>214</v>
      </c>
      <c r="V21" s="72">
        <v>193.5</v>
      </c>
      <c r="W21" s="72">
        <v>176</v>
      </c>
      <c r="X21" s="72">
        <v>175</v>
      </c>
      <c r="Y21" s="72">
        <v>166.5</v>
      </c>
      <c r="Z21" s="72"/>
      <c r="AA21" s="74">
        <f>SUM(B21:Z21)</f>
        <v>3742</v>
      </c>
    </row>
    <row r="22" spans="1:27" ht="30" customHeight="1" thickBot="1" x14ac:dyDescent="0.25">
      <c r="A22" s="81" t="s">
        <v>17</v>
      </c>
      <c r="B22" s="82">
        <f t="shared" ref="B22:AA22" si="1">SUM(B17:B21)</f>
        <v>4197.0280000000002</v>
      </c>
      <c r="C22" s="83">
        <f t="shared" si="1"/>
        <v>4124.5019999999995</v>
      </c>
      <c r="D22" s="83">
        <f t="shared" si="1"/>
        <v>3910.8420000000006</v>
      </c>
      <c r="E22" s="83">
        <f t="shared" si="1"/>
        <v>3898.2460000000001</v>
      </c>
      <c r="F22" s="83">
        <f t="shared" si="1"/>
        <v>4045.4049999999997</v>
      </c>
      <c r="G22" s="83">
        <f t="shared" si="1"/>
        <v>4491.5129999999999</v>
      </c>
      <c r="H22" s="83">
        <f t="shared" si="1"/>
        <v>5126.384</v>
      </c>
      <c r="I22" s="83">
        <f t="shared" si="1"/>
        <v>5885.7200000000012</v>
      </c>
      <c r="J22" s="83">
        <f t="shared" si="1"/>
        <v>6245.264000000001</v>
      </c>
      <c r="K22" s="83">
        <f t="shared" si="1"/>
        <v>6397.2389999999996</v>
      </c>
      <c r="L22" s="83">
        <f t="shared" si="1"/>
        <v>6424.6639999999998</v>
      </c>
      <c r="M22" s="83">
        <f t="shared" si="1"/>
        <v>6422.3989999999994</v>
      </c>
      <c r="N22" s="83">
        <f t="shared" si="1"/>
        <v>6360.3519999999999</v>
      </c>
      <c r="O22" s="83">
        <f t="shared" si="1"/>
        <v>6098.0630000000001</v>
      </c>
      <c r="P22" s="83">
        <f t="shared" si="1"/>
        <v>6034.3130000000001</v>
      </c>
      <c r="Q22" s="83">
        <f t="shared" si="1"/>
        <v>5902.8670000000002</v>
      </c>
      <c r="R22" s="83">
        <f t="shared" si="1"/>
        <v>6027.523000000001</v>
      </c>
      <c r="S22" s="83">
        <f t="shared" si="1"/>
        <v>6581.4070000000011</v>
      </c>
      <c r="T22" s="83">
        <f t="shared" si="1"/>
        <v>6775.4930000000004</v>
      </c>
      <c r="U22" s="83">
        <f t="shared" si="1"/>
        <v>6708.576</v>
      </c>
      <c r="V22" s="83">
        <f t="shared" si="1"/>
        <v>6348.1319999999996</v>
      </c>
      <c r="W22" s="83">
        <f t="shared" si="1"/>
        <v>5735.9120000000003</v>
      </c>
      <c r="X22" s="83">
        <f t="shared" si="1"/>
        <v>5267.4810000000007</v>
      </c>
      <c r="Y22" s="83">
        <f t="shared" si="1"/>
        <v>4845.6219999999994</v>
      </c>
      <c r="Z22" s="84">
        <f t="shared" si="1"/>
        <v>0</v>
      </c>
      <c r="AA22" s="85">
        <f t="shared" si="1"/>
        <v>133854.94700000001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700</v>
      </c>
      <c r="C25" s="67">
        <v>695</v>
      </c>
      <c r="D25" s="67">
        <v>693</v>
      </c>
      <c r="E25" s="67">
        <v>725</v>
      </c>
      <c r="F25" s="67">
        <v>731</v>
      </c>
      <c r="G25" s="67">
        <v>734</v>
      </c>
      <c r="H25" s="67">
        <v>683.5</v>
      </c>
      <c r="I25" s="67">
        <v>689</v>
      </c>
      <c r="J25" s="67">
        <v>688.5</v>
      </c>
      <c r="K25" s="67">
        <v>710</v>
      </c>
      <c r="L25" s="67">
        <v>694</v>
      </c>
      <c r="M25" s="67">
        <v>704</v>
      </c>
      <c r="N25" s="67">
        <v>704.5</v>
      </c>
      <c r="O25" s="67">
        <v>707</v>
      </c>
      <c r="P25" s="67">
        <v>715.5</v>
      </c>
      <c r="Q25" s="67">
        <v>712</v>
      </c>
      <c r="R25" s="67">
        <v>717</v>
      </c>
      <c r="S25" s="67">
        <v>747</v>
      </c>
      <c r="T25" s="67">
        <v>762</v>
      </c>
      <c r="U25" s="67">
        <v>764</v>
      </c>
      <c r="V25" s="67">
        <v>728.5</v>
      </c>
      <c r="W25" s="67">
        <v>711</v>
      </c>
      <c r="X25" s="67">
        <v>710</v>
      </c>
      <c r="Y25" s="67">
        <v>701.5</v>
      </c>
      <c r="Z25" s="68"/>
      <c r="AA25" s="69">
        <f>SUM(B25:Z25)</f>
        <v>17127</v>
      </c>
    </row>
    <row r="26" spans="1:27" ht="24.95" customHeight="1" x14ac:dyDescent="0.2">
      <c r="A26" s="70" t="s">
        <v>20</v>
      </c>
      <c r="B26" s="71">
        <v>4331.0280000000002</v>
      </c>
      <c r="C26" s="72">
        <v>4149.5020000000004</v>
      </c>
      <c r="D26" s="72">
        <v>3927.8420000000001</v>
      </c>
      <c r="E26" s="72">
        <v>3887.2460000000001</v>
      </c>
      <c r="F26" s="72">
        <v>3958.4050000000002</v>
      </c>
      <c r="G26" s="72">
        <v>4399.5129999999999</v>
      </c>
      <c r="H26" s="72">
        <v>4617.884</v>
      </c>
      <c r="I26" s="72">
        <v>5381.72</v>
      </c>
      <c r="J26" s="72">
        <v>5871.7640000000001</v>
      </c>
      <c r="K26" s="72">
        <v>6219.2389999999996</v>
      </c>
      <c r="L26" s="72">
        <v>6574.6639999999998</v>
      </c>
      <c r="M26" s="72">
        <v>6652.3990000000003</v>
      </c>
      <c r="N26" s="72">
        <v>6581.8519999999999</v>
      </c>
      <c r="O26" s="72">
        <v>6334.6369999999997</v>
      </c>
      <c r="P26" s="72">
        <v>6145.8130000000001</v>
      </c>
      <c r="Q26" s="72">
        <v>5954.8670000000002</v>
      </c>
      <c r="R26" s="72">
        <v>5955.5230000000001</v>
      </c>
      <c r="S26" s="72">
        <v>6517.4070000000002</v>
      </c>
      <c r="T26" s="72">
        <v>6791.4930000000004</v>
      </c>
      <c r="U26" s="72">
        <v>6691.576</v>
      </c>
      <c r="V26" s="72">
        <v>6193.1639999999998</v>
      </c>
      <c r="W26" s="72">
        <v>5605.9120000000003</v>
      </c>
      <c r="X26" s="72">
        <v>5007.4809999999998</v>
      </c>
      <c r="Y26" s="72">
        <v>4577.9690000000001</v>
      </c>
      <c r="Z26" s="73"/>
      <c r="AA26" s="74">
        <f>SUM(B26:Z26)</f>
        <v>132328.90000000002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5031.0280000000002</v>
      </c>
      <c r="C28" s="57">
        <f t="shared" si="2"/>
        <v>4844.5020000000004</v>
      </c>
      <c r="D28" s="57">
        <f t="shared" si="2"/>
        <v>4620.8420000000006</v>
      </c>
      <c r="E28" s="57">
        <f t="shared" si="2"/>
        <v>4612.2460000000001</v>
      </c>
      <c r="F28" s="57">
        <f t="shared" si="2"/>
        <v>4689.4050000000007</v>
      </c>
      <c r="G28" s="57">
        <f t="shared" si="2"/>
        <v>5133.5129999999999</v>
      </c>
      <c r="H28" s="57">
        <f t="shared" si="2"/>
        <v>5301.384</v>
      </c>
      <c r="I28" s="57">
        <f t="shared" si="2"/>
        <v>6070.72</v>
      </c>
      <c r="J28" s="57">
        <f t="shared" si="2"/>
        <v>6560.2640000000001</v>
      </c>
      <c r="K28" s="57">
        <f t="shared" si="2"/>
        <v>6929.2389999999996</v>
      </c>
      <c r="L28" s="57">
        <f t="shared" si="2"/>
        <v>7268.6639999999998</v>
      </c>
      <c r="M28" s="57">
        <f t="shared" si="2"/>
        <v>7356.3990000000003</v>
      </c>
      <c r="N28" s="57">
        <f t="shared" si="2"/>
        <v>7286.3519999999999</v>
      </c>
      <c r="O28" s="57">
        <f t="shared" si="2"/>
        <v>7041.6369999999997</v>
      </c>
      <c r="P28" s="57">
        <f t="shared" si="2"/>
        <v>6861.3130000000001</v>
      </c>
      <c r="Q28" s="57">
        <f t="shared" si="2"/>
        <v>6666.8670000000002</v>
      </c>
      <c r="R28" s="57">
        <f t="shared" si="2"/>
        <v>6672.5230000000001</v>
      </c>
      <c r="S28" s="57">
        <f t="shared" si="2"/>
        <v>7264.4070000000002</v>
      </c>
      <c r="T28" s="57">
        <f t="shared" si="2"/>
        <v>7553.4930000000004</v>
      </c>
      <c r="U28" s="57">
        <f t="shared" si="2"/>
        <v>7455.576</v>
      </c>
      <c r="V28" s="57">
        <f t="shared" si="2"/>
        <v>6921.6639999999998</v>
      </c>
      <c r="W28" s="57">
        <f t="shared" si="2"/>
        <v>6316.9120000000003</v>
      </c>
      <c r="X28" s="57">
        <f t="shared" si="2"/>
        <v>5717.4809999999998</v>
      </c>
      <c r="Y28" s="57">
        <f t="shared" si="2"/>
        <v>5279.4690000000001</v>
      </c>
      <c r="Z28" s="58">
        <f t="shared" si="2"/>
        <v>0</v>
      </c>
      <c r="AA28" s="59">
        <f t="shared" si="2"/>
        <v>149455.90000000002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4</v>
      </c>
      <c r="T31" s="90">
        <v>4</v>
      </c>
      <c r="U31" s="90">
        <v>4</v>
      </c>
      <c r="V31" s="90">
        <v>4</v>
      </c>
      <c r="W31" s="90">
        <v>4</v>
      </c>
      <c r="X31" s="90"/>
      <c r="Y31" s="90"/>
      <c r="Z31" s="91"/>
      <c r="AA31" s="69">
        <f t="shared" ref="AA31:AA36" si="3">SUM(B31:Z31)</f>
        <v>140</v>
      </c>
    </row>
    <row r="32" spans="1:27" ht="24.95" customHeight="1" x14ac:dyDescent="0.2">
      <c r="A32" s="92" t="s">
        <v>37</v>
      </c>
      <c r="B32" s="93">
        <v>124</v>
      </c>
      <c r="C32" s="94">
        <v>111</v>
      </c>
      <c r="D32" s="94">
        <v>99</v>
      </c>
      <c r="E32" s="94">
        <v>99</v>
      </c>
      <c r="F32" s="94">
        <v>99</v>
      </c>
      <c r="G32" s="94">
        <v>84</v>
      </c>
      <c r="H32" s="94">
        <v>84</v>
      </c>
      <c r="I32" s="94">
        <v>99</v>
      </c>
      <c r="J32" s="94">
        <v>160</v>
      </c>
      <c r="K32" s="94">
        <v>216</v>
      </c>
      <c r="L32" s="94">
        <v>278</v>
      </c>
      <c r="M32" s="94">
        <v>263</v>
      </c>
      <c r="N32" s="94">
        <v>245</v>
      </c>
      <c r="O32" s="94">
        <v>205</v>
      </c>
      <c r="P32" s="94">
        <v>203</v>
      </c>
      <c r="Q32" s="94">
        <v>238</v>
      </c>
      <c r="R32" s="94">
        <v>242</v>
      </c>
      <c r="S32" s="94">
        <v>233</v>
      </c>
      <c r="T32" s="94">
        <v>263</v>
      </c>
      <c r="U32" s="94">
        <v>242</v>
      </c>
      <c r="V32" s="94">
        <v>218.53199999999998</v>
      </c>
      <c r="W32" s="94">
        <v>261</v>
      </c>
      <c r="X32" s="94">
        <v>220</v>
      </c>
      <c r="Y32" s="94">
        <v>209</v>
      </c>
      <c r="Z32" s="95"/>
      <c r="AA32" s="74">
        <f t="shared" si="3"/>
        <v>4495.5320000000002</v>
      </c>
    </row>
    <row r="33" spans="1:27" ht="24.95" customHeight="1" x14ac:dyDescent="0.2">
      <c r="A33" s="92" t="s">
        <v>38</v>
      </c>
      <c r="B33" s="93">
        <v>395</v>
      </c>
      <c r="C33" s="94">
        <v>304</v>
      </c>
      <c r="D33" s="94">
        <v>306</v>
      </c>
      <c r="E33" s="94">
        <v>310</v>
      </c>
      <c r="F33" s="94">
        <v>240</v>
      </c>
      <c r="G33" s="94">
        <v>243</v>
      </c>
      <c r="H33" s="94">
        <v>61</v>
      </c>
      <c r="I33" s="94">
        <v>56</v>
      </c>
      <c r="J33" s="94">
        <v>125</v>
      </c>
      <c r="K33" s="94">
        <v>286</v>
      </c>
      <c r="L33" s="94">
        <v>536</v>
      </c>
      <c r="M33" s="94">
        <v>631</v>
      </c>
      <c r="N33" s="94">
        <v>621</v>
      </c>
      <c r="O33" s="94">
        <v>678.57400000000007</v>
      </c>
      <c r="P33" s="94">
        <v>584</v>
      </c>
      <c r="Q33" s="94">
        <v>496</v>
      </c>
      <c r="R33" s="94">
        <v>373</v>
      </c>
      <c r="S33" s="94">
        <v>416</v>
      </c>
      <c r="T33" s="94">
        <v>481</v>
      </c>
      <c r="U33" s="94">
        <v>471</v>
      </c>
      <c r="V33" s="94">
        <v>321</v>
      </c>
      <c r="W33" s="94">
        <v>286</v>
      </c>
      <c r="X33" s="94">
        <v>200</v>
      </c>
      <c r="Y33" s="94">
        <v>194.84699999999998</v>
      </c>
      <c r="Z33" s="95"/>
      <c r="AA33" s="74">
        <f t="shared" si="3"/>
        <v>8615.4210000000003</v>
      </c>
    </row>
    <row r="34" spans="1:27" ht="24.95" customHeight="1" x14ac:dyDescent="0.2">
      <c r="A34" s="92" t="s">
        <v>39</v>
      </c>
      <c r="B34" s="93">
        <v>240</v>
      </c>
      <c r="C34" s="94">
        <v>230</v>
      </c>
      <c r="D34" s="94">
        <v>230</v>
      </c>
      <c r="E34" s="94">
        <v>230</v>
      </c>
      <c r="F34" s="94">
        <v>230</v>
      </c>
      <c r="G34" s="94">
        <v>240</v>
      </c>
      <c r="H34" s="94"/>
      <c r="I34" s="94"/>
      <c r="J34" s="94"/>
      <c r="K34" s="94"/>
      <c r="L34" s="94"/>
      <c r="M34" s="94">
        <v>10</v>
      </c>
      <c r="N34" s="94">
        <v>30</v>
      </c>
      <c r="O34" s="94">
        <v>30</v>
      </c>
      <c r="P34" s="94">
        <v>10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1480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55</v>
      </c>
      <c r="H35" s="94">
        <v>350.4</v>
      </c>
      <c r="I35" s="94">
        <v>365.1</v>
      </c>
      <c r="J35" s="94">
        <v>500</v>
      </c>
      <c r="K35" s="94">
        <v>500</v>
      </c>
      <c r="L35" s="94">
        <v>500</v>
      </c>
      <c r="M35" s="94">
        <v>325.8</v>
      </c>
      <c r="N35" s="94">
        <v>150.30000000000001</v>
      </c>
      <c r="O35" s="94">
        <v>72.8</v>
      </c>
      <c r="P35" s="94">
        <v>30</v>
      </c>
      <c r="Q35" s="94">
        <v>180.9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9530.2999999999993</v>
      </c>
    </row>
    <row r="36" spans="1:27" ht="30" customHeight="1" thickBot="1" x14ac:dyDescent="0.25">
      <c r="A36" s="81" t="s">
        <v>41</v>
      </c>
      <c r="B36" s="82">
        <f>SUM(B31:B35)</f>
        <v>1279</v>
      </c>
      <c r="C36" s="83">
        <f t="shared" ref="C36:Z36" si="4">SUM(C31:C35)</f>
        <v>1165</v>
      </c>
      <c r="D36" s="83">
        <f t="shared" si="4"/>
        <v>1155</v>
      </c>
      <c r="E36" s="83">
        <f t="shared" si="4"/>
        <v>1159</v>
      </c>
      <c r="F36" s="83">
        <f t="shared" si="4"/>
        <v>1089</v>
      </c>
      <c r="G36" s="83">
        <f t="shared" si="4"/>
        <v>642</v>
      </c>
      <c r="H36" s="83">
        <f t="shared" si="4"/>
        <v>495.4</v>
      </c>
      <c r="I36" s="83">
        <f t="shared" si="4"/>
        <v>520.1</v>
      </c>
      <c r="J36" s="83">
        <f t="shared" si="4"/>
        <v>785</v>
      </c>
      <c r="K36" s="83">
        <f t="shared" si="4"/>
        <v>1002</v>
      </c>
      <c r="L36" s="83">
        <f t="shared" si="4"/>
        <v>1314</v>
      </c>
      <c r="M36" s="83">
        <f t="shared" si="4"/>
        <v>1229.8</v>
      </c>
      <c r="N36" s="83">
        <f t="shared" si="4"/>
        <v>1046.3</v>
      </c>
      <c r="O36" s="83">
        <f t="shared" si="4"/>
        <v>986.37400000000002</v>
      </c>
      <c r="P36" s="83">
        <f t="shared" si="4"/>
        <v>827</v>
      </c>
      <c r="Q36" s="83">
        <f t="shared" si="4"/>
        <v>914.9</v>
      </c>
      <c r="R36" s="83">
        <f t="shared" si="4"/>
        <v>1115</v>
      </c>
      <c r="S36" s="83">
        <f t="shared" si="4"/>
        <v>1153</v>
      </c>
      <c r="T36" s="83">
        <f t="shared" si="4"/>
        <v>1248</v>
      </c>
      <c r="U36" s="83">
        <f t="shared" si="4"/>
        <v>1217</v>
      </c>
      <c r="V36" s="83">
        <f t="shared" si="4"/>
        <v>1043.5319999999999</v>
      </c>
      <c r="W36" s="83">
        <f t="shared" si="4"/>
        <v>1051</v>
      </c>
      <c r="X36" s="83">
        <f t="shared" si="4"/>
        <v>920</v>
      </c>
      <c r="Y36" s="83">
        <f t="shared" si="4"/>
        <v>903.84699999999998</v>
      </c>
      <c r="Z36" s="84">
        <f t="shared" si="4"/>
        <v>0</v>
      </c>
      <c r="AA36" s="85">
        <f t="shared" si="3"/>
        <v>24261.252999999997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445</v>
      </c>
      <c r="C43" s="94">
        <v>445</v>
      </c>
      <c r="D43" s="94">
        <v>445</v>
      </c>
      <c r="E43" s="94">
        <v>445</v>
      </c>
      <c r="F43" s="94">
        <v>445</v>
      </c>
      <c r="G43" s="94"/>
      <c r="H43" s="94">
        <v>320.39999999999998</v>
      </c>
      <c r="I43" s="94">
        <v>335.1</v>
      </c>
      <c r="J43" s="94">
        <v>470</v>
      </c>
      <c r="K43" s="94">
        <v>470</v>
      </c>
      <c r="L43" s="94">
        <v>470</v>
      </c>
      <c r="M43" s="94">
        <v>295.8</v>
      </c>
      <c r="N43" s="94">
        <v>120.3</v>
      </c>
      <c r="O43" s="94">
        <v>42.8</v>
      </c>
      <c r="P43" s="94"/>
      <c r="Q43" s="94">
        <v>150.9</v>
      </c>
      <c r="R43" s="94">
        <v>470</v>
      </c>
      <c r="S43" s="94">
        <v>470</v>
      </c>
      <c r="T43" s="94">
        <v>470</v>
      </c>
      <c r="U43" s="94">
        <v>470</v>
      </c>
      <c r="V43" s="94">
        <v>470</v>
      </c>
      <c r="W43" s="94">
        <v>470</v>
      </c>
      <c r="X43" s="94">
        <v>470</v>
      </c>
      <c r="Y43" s="94">
        <v>470</v>
      </c>
      <c r="Z43" s="95"/>
      <c r="AA43" s="74">
        <f t="shared" si="5"/>
        <v>8660.2999999999993</v>
      </c>
    </row>
    <row r="44" spans="1:27" ht="30" customHeight="1" thickBot="1" x14ac:dyDescent="0.25">
      <c r="A44" s="81" t="s">
        <v>43</v>
      </c>
      <c r="B44" s="82">
        <f>SUM(B39:B43)</f>
        <v>445</v>
      </c>
      <c r="C44" s="83">
        <f t="shared" ref="C44:Z44" si="6">SUM(C39:C43)</f>
        <v>445</v>
      </c>
      <c r="D44" s="83">
        <f t="shared" si="6"/>
        <v>445</v>
      </c>
      <c r="E44" s="83">
        <f t="shared" si="6"/>
        <v>445</v>
      </c>
      <c r="F44" s="83">
        <f t="shared" si="6"/>
        <v>445</v>
      </c>
      <c r="G44" s="83">
        <f t="shared" si="6"/>
        <v>0</v>
      </c>
      <c r="H44" s="83">
        <f t="shared" si="6"/>
        <v>320.39999999999998</v>
      </c>
      <c r="I44" s="83">
        <f t="shared" si="6"/>
        <v>335.1</v>
      </c>
      <c r="J44" s="83">
        <f t="shared" si="6"/>
        <v>470</v>
      </c>
      <c r="K44" s="83">
        <f t="shared" si="6"/>
        <v>470</v>
      </c>
      <c r="L44" s="83">
        <f t="shared" si="6"/>
        <v>470</v>
      </c>
      <c r="M44" s="83">
        <f t="shared" si="6"/>
        <v>295.8</v>
      </c>
      <c r="N44" s="83">
        <f t="shared" si="6"/>
        <v>120.3</v>
      </c>
      <c r="O44" s="83">
        <f t="shared" si="6"/>
        <v>42.8</v>
      </c>
      <c r="P44" s="83">
        <f t="shared" si="6"/>
        <v>0</v>
      </c>
      <c r="Q44" s="83">
        <f t="shared" si="6"/>
        <v>150.9</v>
      </c>
      <c r="R44" s="83">
        <f t="shared" si="6"/>
        <v>470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8660.2999999999993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5476.0280000000002</v>
      </c>
      <c r="C47" s="83">
        <f t="shared" ref="C47:Z47" si="8">SUM(C10:C13)+C22+C36</f>
        <v>5289.5019999999995</v>
      </c>
      <c r="D47" s="83">
        <f t="shared" si="8"/>
        <v>5065.8420000000006</v>
      </c>
      <c r="E47" s="83">
        <f t="shared" si="8"/>
        <v>5057.2460000000001</v>
      </c>
      <c r="F47" s="83">
        <f t="shared" si="8"/>
        <v>5134.4049999999997</v>
      </c>
      <c r="G47" s="83">
        <f t="shared" si="8"/>
        <v>5133.5129999999999</v>
      </c>
      <c r="H47" s="83">
        <f t="shared" si="8"/>
        <v>5621.7839999999997</v>
      </c>
      <c r="I47" s="83">
        <f t="shared" si="8"/>
        <v>6405.8200000000015</v>
      </c>
      <c r="J47" s="83">
        <f t="shared" si="8"/>
        <v>7030.264000000001</v>
      </c>
      <c r="K47" s="83">
        <f t="shared" si="8"/>
        <v>7399.2389999999996</v>
      </c>
      <c r="L47" s="83">
        <f t="shared" si="8"/>
        <v>7738.6639999999998</v>
      </c>
      <c r="M47" s="83">
        <f t="shared" si="8"/>
        <v>7652.1989999999996</v>
      </c>
      <c r="N47" s="83">
        <f t="shared" si="8"/>
        <v>7406.652</v>
      </c>
      <c r="O47" s="83">
        <f t="shared" si="8"/>
        <v>7084.4369999999999</v>
      </c>
      <c r="P47" s="83">
        <f t="shared" si="8"/>
        <v>6861.3130000000001</v>
      </c>
      <c r="Q47" s="83">
        <f t="shared" si="8"/>
        <v>6817.7669999999998</v>
      </c>
      <c r="R47" s="83">
        <f t="shared" si="8"/>
        <v>7142.523000000001</v>
      </c>
      <c r="S47" s="83">
        <f t="shared" si="8"/>
        <v>7734.4070000000011</v>
      </c>
      <c r="T47" s="83">
        <f t="shared" si="8"/>
        <v>8023.4930000000004</v>
      </c>
      <c r="U47" s="83">
        <f t="shared" si="8"/>
        <v>7925.576</v>
      </c>
      <c r="V47" s="83">
        <f t="shared" si="8"/>
        <v>7391.6639999999998</v>
      </c>
      <c r="W47" s="83">
        <f t="shared" si="8"/>
        <v>6786.9120000000003</v>
      </c>
      <c r="X47" s="83">
        <f t="shared" si="8"/>
        <v>6187.4810000000007</v>
      </c>
      <c r="Y47" s="83">
        <f t="shared" si="8"/>
        <v>5749.4689999999991</v>
      </c>
      <c r="Z47" s="84">
        <f t="shared" si="8"/>
        <v>0</v>
      </c>
      <c r="AA47" s="100">
        <f>SUM(B47:Z47)</f>
        <v>158116.20000000001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</v>
      </c>
      <c r="C4" s="18">
        <v>445</v>
      </c>
      <c r="D4" s="18">
        <v>445</v>
      </c>
      <c r="E4" s="18">
        <v>445</v>
      </c>
      <c r="F4" s="18">
        <v>445</v>
      </c>
      <c r="G4" s="18">
        <v>-31.5</v>
      </c>
      <c r="H4" s="18">
        <v>320.39999999999998</v>
      </c>
      <c r="I4" s="18">
        <v>335.1</v>
      </c>
      <c r="J4" s="18">
        <v>470</v>
      </c>
      <c r="K4" s="18">
        <v>470</v>
      </c>
      <c r="L4" s="18">
        <v>470</v>
      </c>
      <c r="M4" s="18">
        <v>295.8</v>
      </c>
      <c r="N4" s="18">
        <v>120.3</v>
      </c>
      <c r="O4" s="18">
        <v>42.8</v>
      </c>
      <c r="P4" s="18">
        <v>-85.9</v>
      </c>
      <c r="Q4" s="18">
        <v>150.9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106">
        <f>SUM(B4:Z4)</f>
        <v>8542.9000000000015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0</v>
      </c>
      <c r="C7" s="112">
        <v>0</v>
      </c>
      <c r="D7" s="112">
        <v>0</v>
      </c>
      <c r="E7" s="112">
        <v>0</v>
      </c>
      <c r="F7" s="112">
        <v>1.0900000000000001</v>
      </c>
      <c r="G7" s="112">
        <v>8</v>
      </c>
      <c r="H7" s="112">
        <v>53.31</v>
      </c>
      <c r="I7" s="112">
        <v>74.849999999999994</v>
      </c>
      <c r="J7" s="112">
        <v>65.5</v>
      </c>
      <c r="K7" s="112">
        <v>48.28</v>
      </c>
      <c r="L7" s="112">
        <v>49.34</v>
      </c>
      <c r="M7" s="112">
        <v>49.34</v>
      </c>
      <c r="N7" s="112">
        <v>47.53</v>
      </c>
      <c r="O7" s="112">
        <v>39.99</v>
      </c>
      <c r="P7" s="112">
        <v>40.35</v>
      </c>
      <c r="Q7" s="112">
        <v>49.34</v>
      </c>
      <c r="R7" s="112">
        <v>49.34</v>
      </c>
      <c r="S7" s="112">
        <v>71.8</v>
      </c>
      <c r="T7" s="112">
        <v>60.5</v>
      </c>
      <c r="U7" s="112">
        <v>50.08</v>
      </c>
      <c r="V7" s="112">
        <v>60.08</v>
      </c>
      <c r="W7" s="112">
        <v>49.34</v>
      </c>
      <c r="X7" s="112">
        <v>49.34</v>
      </c>
      <c r="Y7" s="112">
        <v>43.61</v>
      </c>
      <c r="Z7" s="113"/>
      <c r="AA7" s="114">
        <v>40.042083333333345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31.5</v>
      </c>
      <c r="H15" s="128"/>
      <c r="I15" s="128"/>
      <c r="J15" s="128"/>
      <c r="K15" s="128"/>
      <c r="L15" s="128"/>
      <c r="M15" s="128"/>
      <c r="N15" s="128"/>
      <c r="O15" s="128"/>
      <c r="P15" s="128">
        <v>85.9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117.4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31.5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85.9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117.4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445</v>
      </c>
      <c r="C23" s="128">
        <v>445</v>
      </c>
      <c r="D23" s="128">
        <v>445</v>
      </c>
      <c r="E23" s="128">
        <v>445</v>
      </c>
      <c r="F23" s="128">
        <v>445</v>
      </c>
      <c r="G23" s="128"/>
      <c r="H23" s="128">
        <v>320.39999999999998</v>
      </c>
      <c r="I23" s="128">
        <v>335.1</v>
      </c>
      <c r="J23" s="128">
        <v>470</v>
      </c>
      <c r="K23" s="128">
        <v>470</v>
      </c>
      <c r="L23" s="128">
        <v>470</v>
      </c>
      <c r="M23" s="128">
        <v>295.8</v>
      </c>
      <c r="N23" s="128">
        <v>120.3</v>
      </c>
      <c r="O23" s="128">
        <v>42.8</v>
      </c>
      <c r="P23" s="128"/>
      <c r="Q23" s="128">
        <v>150.9</v>
      </c>
      <c r="R23" s="128">
        <v>470</v>
      </c>
      <c r="S23" s="128">
        <v>470</v>
      </c>
      <c r="T23" s="128">
        <v>470</v>
      </c>
      <c r="U23" s="128">
        <v>470</v>
      </c>
      <c r="V23" s="124">
        <v>470</v>
      </c>
      <c r="W23" s="128">
        <v>470</v>
      </c>
      <c r="X23" s="128">
        <v>470</v>
      </c>
      <c r="Y23" s="128">
        <v>470</v>
      </c>
      <c r="Z23" s="126"/>
      <c r="AA23" s="127">
        <f t="shared" si="2"/>
        <v>8660.2999999999993</v>
      </c>
    </row>
    <row r="24" spans="1:27" ht="30" customHeight="1" thickBot="1" x14ac:dyDescent="0.25">
      <c r="A24" s="81" t="s">
        <v>43</v>
      </c>
      <c r="B24" s="129">
        <f>IF(LEN(B$2)&gt;0,SUM(B19:B23),"")</f>
        <v>445</v>
      </c>
      <c r="C24" s="130">
        <f t="shared" ref="C24:Z24" si="3">IF(LEN(C$2)&gt;0,SUM(C19:C23),"")</f>
        <v>445</v>
      </c>
      <c r="D24" s="130">
        <f t="shared" si="3"/>
        <v>445</v>
      </c>
      <c r="E24" s="130">
        <f t="shared" si="3"/>
        <v>445</v>
      </c>
      <c r="F24" s="130">
        <f t="shared" si="3"/>
        <v>445</v>
      </c>
      <c r="G24" s="130">
        <f t="shared" si="3"/>
        <v>0</v>
      </c>
      <c r="H24" s="130">
        <f t="shared" si="3"/>
        <v>320.39999999999998</v>
      </c>
      <c r="I24" s="130">
        <f t="shared" si="3"/>
        <v>335.1</v>
      </c>
      <c r="J24" s="130">
        <f t="shared" si="3"/>
        <v>470</v>
      </c>
      <c r="K24" s="130">
        <f t="shared" si="3"/>
        <v>470</v>
      </c>
      <c r="L24" s="130">
        <f t="shared" si="3"/>
        <v>470</v>
      </c>
      <c r="M24" s="130">
        <f t="shared" si="3"/>
        <v>295.8</v>
      </c>
      <c r="N24" s="130">
        <f t="shared" si="3"/>
        <v>120.3</v>
      </c>
      <c r="O24" s="130">
        <f t="shared" si="3"/>
        <v>42.8</v>
      </c>
      <c r="P24" s="130">
        <f t="shared" si="3"/>
        <v>0</v>
      </c>
      <c r="Q24" s="130">
        <f t="shared" si="3"/>
        <v>150.9</v>
      </c>
      <c r="R24" s="130">
        <f t="shared" si="3"/>
        <v>470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8660.2999999999993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2021-02-08T12:18:09Z</dcterms:created>
  <dcterms:modified xsi:type="dcterms:W3CDTF">2021-02-08T12:18:09Z</dcterms:modified>
</cp:coreProperties>
</file>