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[1]SPOT_Orders_OverView_01!$A$44:$A$83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<sst xmlns="http://schemas.openxmlformats.org/spreadsheetml/2006/main" count="109" uniqueCount="49">
  <si>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07/02/2021 14:26:30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</si>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</sst>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530</c:v>
                </c:pt>
                <c:pt idx="6">
                  <c:v>530</c:v>
                </c:pt>
                <c:pt idx="7">
                  <c:v>530</c:v>
                </c:pt>
                <c:pt idx="8">
                  <c:v>530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  <c:pt idx="16">
                  <c:v>530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530</c:v>
                </c:pt>
                <c:pt idx="21">
                  <c:v>530</c:v>
                </c:pt>
                <c:pt idx="22">
                  <c:v>530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352.9</c:v>
                </c:pt>
                <c:pt idx="1">
                  <c:v>352.9</c:v>
                </c:pt>
                <c:pt idx="2">
                  <c:v>352.9</c:v>
                </c:pt>
                <c:pt idx="3">
                  <c:v>352.9</c:v>
                </c:pt>
                <c:pt idx="4">
                  <c:v>352.9</c:v>
                </c:pt>
                <c:pt idx="5">
                  <c:v>352.9</c:v>
                </c:pt>
                <c:pt idx="6">
                  <c:v>482.9</c:v>
                </c:pt>
                <c:pt idx="7">
                  <c:v>861.16099999999994</c:v>
                </c:pt>
                <c:pt idx="8">
                  <c:v>881.96499999999992</c:v>
                </c:pt>
                <c:pt idx="9">
                  <c:v>797.9</c:v>
                </c:pt>
                <c:pt idx="10">
                  <c:v>897.9</c:v>
                </c:pt>
                <c:pt idx="11">
                  <c:v>897.9</c:v>
                </c:pt>
                <c:pt idx="12">
                  <c:v>817.9</c:v>
                </c:pt>
                <c:pt idx="13">
                  <c:v>777.9</c:v>
                </c:pt>
                <c:pt idx="14">
                  <c:v>727.9</c:v>
                </c:pt>
                <c:pt idx="15">
                  <c:v>707.9</c:v>
                </c:pt>
                <c:pt idx="16">
                  <c:v>777.9</c:v>
                </c:pt>
                <c:pt idx="17">
                  <c:v>1246.769</c:v>
                </c:pt>
                <c:pt idx="18">
                  <c:v>1204.4659999999999</c:v>
                </c:pt>
                <c:pt idx="19">
                  <c:v>1277.97</c:v>
                </c:pt>
                <c:pt idx="20">
                  <c:v>1077.9000000000001</c:v>
                </c:pt>
                <c:pt idx="21">
                  <c:v>847.9</c:v>
                </c:pt>
                <c:pt idx="22">
                  <c:v>812.9</c:v>
                </c:pt>
                <c:pt idx="23">
                  <c:v>809.9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749</c:v>
                </c:pt>
                <c:pt idx="1">
                  <c:v>713</c:v>
                </c:pt>
                <c:pt idx="2">
                  <c:v>679</c:v>
                </c:pt>
                <c:pt idx="3">
                  <c:v>635</c:v>
                </c:pt>
                <c:pt idx="4">
                  <c:v>618</c:v>
                </c:pt>
                <c:pt idx="5">
                  <c:v>682</c:v>
                </c:pt>
                <c:pt idx="6">
                  <c:v>981.45499999999993</c:v>
                </c:pt>
                <c:pt idx="7">
                  <c:v>759</c:v>
                </c:pt>
                <c:pt idx="8">
                  <c:v>731</c:v>
                </c:pt>
                <c:pt idx="9">
                  <c:v>655</c:v>
                </c:pt>
                <c:pt idx="10">
                  <c:v>634</c:v>
                </c:pt>
                <c:pt idx="11">
                  <c:v>663</c:v>
                </c:pt>
                <c:pt idx="12">
                  <c:v>644</c:v>
                </c:pt>
                <c:pt idx="13">
                  <c:v>628</c:v>
                </c:pt>
                <c:pt idx="14">
                  <c:v>722</c:v>
                </c:pt>
                <c:pt idx="15">
                  <c:v>812.39699999999993</c:v>
                </c:pt>
                <c:pt idx="16">
                  <c:v>771</c:v>
                </c:pt>
                <c:pt idx="17">
                  <c:v>968</c:v>
                </c:pt>
                <c:pt idx="18">
                  <c:v>983</c:v>
                </c:pt>
                <c:pt idx="19">
                  <c:v>996</c:v>
                </c:pt>
                <c:pt idx="20">
                  <c:v>970.505</c:v>
                </c:pt>
                <c:pt idx="21">
                  <c:v>938</c:v>
                </c:pt>
                <c:pt idx="22">
                  <c:v>917</c:v>
                </c:pt>
                <c:pt idx="23">
                  <c:v>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2375.7159999999999</c:v>
                </c:pt>
                <c:pt idx="1">
                  <c:v>2372.605</c:v>
                </c:pt>
                <c:pt idx="2">
                  <c:v>2334.7460000000001</c:v>
                </c:pt>
                <c:pt idx="3">
                  <c:v>2397.6439999999998</c:v>
                </c:pt>
                <c:pt idx="4">
                  <c:v>2440.1969999999997</c:v>
                </c:pt>
                <c:pt idx="5">
                  <c:v>2780.6030000000001</c:v>
                </c:pt>
                <c:pt idx="6">
                  <c:v>2845.8119999999999</c:v>
                </c:pt>
                <c:pt idx="7">
                  <c:v>3055.7860000000005</c:v>
                </c:pt>
                <c:pt idx="8">
                  <c:v>3363.5030000000002</c:v>
                </c:pt>
                <c:pt idx="9">
                  <c:v>3617.2500000000005</c:v>
                </c:pt>
                <c:pt idx="10">
                  <c:v>3786.4869999999996</c:v>
                </c:pt>
                <c:pt idx="11">
                  <c:v>3985.2690000000002</c:v>
                </c:pt>
                <c:pt idx="12">
                  <c:v>4053.2739999999999</c:v>
                </c:pt>
                <c:pt idx="13">
                  <c:v>3979.837</c:v>
                </c:pt>
                <c:pt idx="14">
                  <c:v>3753.9909999999995</c:v>
                </c:pt>
                <c:pt idx="15">
                  <c:v>3383.6259999999993</c:v>
                </c:pt>
                <c:pt idx="16">
                  <c:v>3010.2640000000001</c:v>
                </c:pt>
                <c:pt idx="17">
                  <c:v>2828.5409999999997</c:v>
                </c:pt>
                <c:pt idx="18">
                  <c:v>2770.2349999999997</c:v>
                </c:pt>
                <c:pt idx="19">
                  <c:v>2717.1530000000007</c:v>
                </c:pt>
                <c:pt idx="20">
                  <c:v>2669.0039999999999</c:v>
                </c:pt>
                <c:pt idx="21">
                  <c:v>2637.3650000000002</c:v>
                </c:pt>
                <c:pt idx="22">
                  <c:v>2589.8559999999993</c:v>
                </c:pt>
                <c:pt idx="23">
                  <c:v>2452.596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971</c:v>
                </c:pt>
                <c:pt idx="1">
                  <c:v>971</c:v>
                </c:pt>
                <c:pt idx="2">
                  <c:v>971</c:v>
                </c:pt>
                <c:pt idx="3">
                  <c:v>971</c:v>
                </c:pt>
                <c:pt idx="4">
                  <c:v>1089</c:v>
                </c:pt>
                <c:pt idx="5">
                  <c:v>1119</c:v>
                </c:pt>
                <c:pt idx="6">
                  <c:v>1119</c:v>
                </c:pt>
                <c:pt idx="7">
                  <c:v>1231</c:v>
                </c:pt>
                <c:pt idx="8">
                  <c:v>1427</c:v>
                </c:pt>
                <c:pt idx="9">
                  <c:v>1672</c:v>
                </c:pt>
                <c:pt idx="10">
                  <c:v>1662</c:v>
                </c:pt>
                <c:pt idx="11">
                  <c:v>1372</c:v>
                </c:pt>
                <c:pt idx="12">
                  <c:v>1277</c:v>
                </c:pt>
                <c:pt idx="13">
                  <c:v>1211</c:v>
                </c:pt>
                <c:pt idx="14">
                  <c:v>1160</c:v>
                </c:pt>
                <c:pt idx="15">
                  <c:v>1162</c:v>
                </c:pt>
                <c:pt idx="16">
                  <c:v>1536</c:v>
                </c:pt>
                <c:pt idx="17">
                  <c:v>1546</c:v>
                </c:pt>
                <c:pt idx="18">
                  <c:v>1783</c:v>
                </c:pt>
                <c:pt idx="19">
                  <c:v>1703</c:v>
                </c:pt>
                <c:pt idx="20">
                  <c:v>1556</c:v>
                </c:pt>
                <c:pt idx="21">
                  <c:v>1361</c:v>
                </c:pt>
                <c:pt idx="22">
                  <c:v>969</c:v>
                </c:pt>
                <c:pt idx="23">
                  <c:v>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2658400"/>
        <c:axId val="272658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4978.6159999999991</c:v>
                </c:pt>
                <c:pt idx="1">
                  <c:v>4939.5050000000001</c:v>
                </c:pt>
                <c:pt idx="2">
                  <c:v>4867.6460000000015</c:v>
                </c:pt>
                <c:pt idx="3">
                  <c:v>4886.5440000000026</c:v>
                </c:pt>
                <c:pt idx="4">
                  <c:v>5030.0970000000016</c:v>
                </c:pt>
                <c:pt idx="5">
                  <c:v>5464.5030000000024</c:v>
                </c:pt>
                <c:pt idx="6">
                  <c:v>5959.1670000000004</c:v>
                </c:pt>
                <c:pt idx="7">
                  <c:v>6436.9470000000001</c:v>
                </c:pt>
                <c:pt idx="8">
                  <c:v>6933.4679999999998</c:v>
                </c:pt>
                <c:pt idx="9">
                  <c:v>7272.1500000000005</c:v>
                </c:pt>
                <c:pt idx="10">
                  <c:v>7510.3870000000006</c:v>
                </c:pt>
                <c:pt idx="11">
                  <c:v>7448.1860000000006</c:v>
                </c:pt>
                <c:pt idx="12">
                  <c:v>7322.1879999999992</c:v>
                </c:pt>
                <c:pt idx="13">
                  <c:v>7126.7659999999996</c:v>
                </c:pt>
                <c:pt idx="14">
                  <c:v>6893.8909999999987</c:v>
                </c:pt>
                <c:pt idx="15">
                  <c:v>6595.9229999999998</c:v>
                </c:pt>
                <c:pt idx="16">
                  <c:v>6625.1640000000007</c:v>
                </c:pt>
                <c:pt idx="17">
                  <c:v>7119.3099999999986</c:v>
                </c:pt>
                <c:pt idx="18">
                  <c:v>7270.7010000000009</c:v>
                </c:pt>
                <c:pt idx="19">
                  <c:v>7224.1230000000005</c:v>
                </c:pt>
                <c:pt idx="20">
                  <c:v>6803.4089999999987</c:v>
                </c:pt>
                <c:pt idx="21">
                  <c:v>6314.2650000000012</c:v>
                </c:pt>
                <c:pt idx="22">
                  <c:v>5818.7559999999994</c:v>
                </c:pt>
                <c:pt idx="23">
                  <c:v>5554.4960000000001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658400"/>
        <c:axId val="272658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-0.01</c:v>
                </c:pt>
                <c:pt idx="1">
                  <c:v>-0.01</c:v>
                </c:pt>
                <c:pt idx="2">
                  <c:v>-0.01</c:v>
                </c:pt>
                <c:pt idx="3">
                  <c:v>-0.01</c:v>
                </c:pt>
                <c:pt idx="4">
                  <c:v>-0.01</c:v>
                </c:pt>
                <c:pt idx="5">
                  <c:v>1.1000000000000001</c:v>
                </c:pt>
                <c:pt idx="6">
                  <c:v>51.7</c:v>
                </c:pt>
                <c:pt idx="7">
                  <c:v>56.46</c:v>
                </c:pt>
                <c:pt idx="8">
                  <c:v>56.46</c:v>
                </c:pt>
                <c:pt idx="9">
                  <c:v>39.01</c:v>
                </c:pt>
                <c:pt idx="10">
                  <c:v>24.56</c:v>
                </c:pt>
                <c:pt idx="11">
                  <c:v>26.1</c:v>
                </c:pt>
                <c:pt idx="12">
                  <c:v>18.27</c:v>
                </c:pt>
                <c:pt idx="13">
                  <c:v>10</c:v>
                </c:pt>
                <c:pt idx="14">
                  <c:v>36</c:v>
                </c:pt>
                <c:pt idx="15">
                  <c:v>47.22</c:v>
                </c:pt>
                <c:pt idx="16">
                  <c:v>32.26</c:v>
                </c:pt>
                <c:pt idx="17">
                  <c:v>58.41</c:v>
                </c:pt>
                <c:pt idx="18">
                  <c:v>56.46</c:v>
                </c:pt>
                <c:pt idx="19">
                  <c:v>56.46</c:v>
                </c:pt>
                <c:pt idx="20">
                  <c:v>49</c:v>
                </c:pt>
                <c:pt idx="21">
                  <c:v>22.99</c:v>
                </c:pt>
                <c:pt idx="22">
                  <c:v>29.99</c:v>
                </c:pt>
                <c:pt idx="2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16088"/>
        <c:axId val="423115696"/>
      </c:lineChart>
      <c:catAx>
        <c:axId val="27265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658792"/>
        <c:crosses val="autoZero"/>
        <c:auto val="1"/>
        <c:lblAlgn val="ctr"/>
        <c:lblOffset val="100"/>
        <c:noMultiLvlLbl val="0"/>
      </c:catAx>
      <c:valAx>
        <c:axId val="272658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658400"/>
        <c:crosses val="autoZero"/>
        <c:crossBetween val="between"/>
      </c:valAx>
      <c:valAx>
        <c:axId val="423115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16088"/>
        <c:crosses val="max"/>
        <c:crossBetween val="between"/>
      </c:valAx>
      <c:catAx>
        <c:axId val="423116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115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44235</v>
          </cell>
        </row>
        <row r="5">
          <cell r="C5" t="str">
            <v>DAM</v>
          </cell>
        </row>
        <row r="26">
          <cell r="C26">
            <v>12720</v>
          </cell>
        </row>
        <row r="27">
          <cell r="C27">
            <v>18024.43099999999</v>
          </cell>
        </row>
        <row r="28">
          <cell r="C28">
            <v>30798</v>
          </cell>
        </row>
        <row r="29">
          <cell r="C29">
            <v>18652.357</v>
          </cell>
        </row>
        <row r="30">
          <cell r="C30">
            <v>72201.36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22768.175999999992</v>
          </cell>
        </row>
        <row r="39">
          <cell r="C39">
            <v>26536.795000000002</v>
          </cell>
        </row>
        <row r="40">
          <cell r="C40">
            <v>79299.596999999994</v>
          </cell>
        </row>
        <row r="41">
          <cell r="C41">
            <v>220</v>
          </cell>
        </row>
        <row r="42">
          <cell r="C42">
            <v>20538.14</v>
          </cell>
        </row>
        <row r="43">
          <cell r="C43">
            <v>3033.5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-0.01</v>
          </cell>
          <cell r="C7">
            <v>-0.01</v>
          </cell>
          <cell r="D7">
            <v>-0.01</v>
          </cell>
          <cell r="E7">
            <v>-0.01</v>
          </cell>
          <cell r="F7">
            <v>-0.01</v>
          </cell>
          <cell r="G7">
            <v>1.1000000000000001</v>
          </cell>
          <cell r="H7">
            <v>51.7</v>
          </cell>
          <cell r="I7">
            <v>56.46</v>
          </cell>
          <cell r="J7">
            <v>56.46</v>
          </cell>
          <cell r="K7">
            <v>39.01</v>
          </cell>
          <cell r="L7">
            <v>24.56</v>
          </cell>
          <cell r="M7">
            <v>26.1</v>
          </cell>
          <cell r="N7">
            <v>18.27</v>
          </cell>
          <cell r="O7">
            <v>10</v>
          </cell>
          <cell r="P7">
            <v>36</v>
          </cell>
          <cell r="Q7">
            <v>47.22</v>
          </cell>
          <cell r="R7">
            <v>32.26</v>
          </cell>
          <cell r="S7">
            <v>58.41</v>
          </cell>
          <cell r="T7">
            <v>56.46</v>
          </cell>
          <cell r="U7">
            <v>56.46</v>
          </cell>
          <cell r="V7">
            <v>49</v>
          </cell>
          <cell r="W7">
            <v>22.99</v>
          </cell>
          <cell r="X7">
            <v>29.99</v>
          </cell>
          <cell r="Y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-0.01</v>
          </cell>
          <cell r="C7">
            <v>-0.01</v>
          </cell>
          <cell r="D7">
            <v>-0.01</v>
          </cell>
          <cell r="E7">
            <v>-0.01</v>
          </cell>
          <cell r="F7">
            <v>-0.01</v>
          </cell>
          <cell r="G7">
            <v>1.1000000000000001</v>
          </cell>
          <cell r="H7">
            <v>51.7</v>
          </cell>
          <cell r="I7">
            <v>56.46</v>
          </cell>
          <cell r="J7">
            <v>56.46</v>
          </cell>
          <cell r="K7">
            <v>39.01</v>
          </cell>
          <cell r="L7">
            <v>24.56</v>
          </cell>
          <cell r="M7">
            <v>26.1</v>
          </cell>
          <cell r="N7">
            <v>18.27</v>
          </cell>
          <cell r="O7">
            <v>10</v>
          </cell>
          <cell r="P7">
            <v>36</v>
          </cell>
          <cell r="Q7">
            <v>47.22</v>
          </cell>
          <cell r="R7">
            <v>32.26</v>
          </cell>
          <cell r="S7">
            <v>58.41</v>
          </cell>
          <cell r="T7">
            <v>56.46</v>
          </cell>
          <cell r="U7">
            <v>56.46</v>
          </cell>
          <cell r="V7">
            <v>49</v>
          </cell>
          <cell r="W7">
            <v>22.99</v>
          </cell>
          <cell r="X7">
            <v>29.99</v>
          </cell>
          <cell r="Y7">
            <v>0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190</v>
          </cell>
          <cell r="C17">
            <v>190</v>
          </cell>
          <cell r="D17">
            <v>190</v>
          </cell>
          <cell r="E17">
            <v>190</v>
          </cell>
          <cell r="F17">
            <v>190</v>
          </cell>
          <cell r="G17">
            <v>190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190</v>
          </cell>
          <cell r="M17">
            <v>190</v>
          </cell>
          <cell r="N17">
            <v>190</v>
          </cell>
          <cell r="O17">
            <v>190</v>
          </cell>
          <cell r="P17">
            <v>190</v>
          </cell>
          <cell r="Q17">
            <v>190</v>
          </cell>
          <cell r="R17">
            <v>190</v>
          </cell>
          <cell r="S17">
            <v>190</v>
          </cell>
          <cell r="T17">
            <v>190</v>
          </cell>
          <cell r="U17">
            <v>190</v>
          </cell>
          <cell r="V17">
            <v>190</v>
          </cell>
          <cell r="W17">
            <v>190</v>
          </cell>
          <cell r="X17">
            <v>190</v>
          </cell>
          <cell r="Y17">
            <v>190</v>
          </cell>
        </row>
        <row r="25">
          <cell r="I25">
            <v>113.261</v>
          </cell>
          <cell r="J25">
            <v>114.065</v>
          </cell>
          <cell r="S25">
            <v>228</v>
          </cell>
          <cell r="T25">
            <v>173.566</v>
          </cell>
          <cell r="U25">
            <v>160.07</v>
          </cell>
        </row>
        <row r="26">
          <cell r="L26">
            <v>60</v>
          </cell>
          <cell r="M26">
            <v>60</v>
          </cell>
        </row>
        <row r="28">
          <cell r="T28">
            <v>178</v>
          </cell>
          <cell r="U28">
            <v>265</v>
          </cell>
          <cell r="V28">
            <v>265</v>
          </cell>
          <cell r="W28">
            <v>265</v>
          </cell>
          <cell r="X28">
            <v>265</v>
          </cell>
          <cell r="Y28">
            <v>265</v>
          </cell>
        </row>
        <row r="29">
          <cell r="S29">
            <v>115.869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H34">
            <v>60</v>
          </cell>
          <cell r="I34">
            <v>200</v>
          </cell>
          <cell r="J34">
            <v>220</v>
          </cell>
          <cell r="K34">
            <v>250</v>
          </cell>
          <cell r="L34">
            <v>290</v>
          </cell>
          <cell r="M34">
            <v>290</v>
          </cell>
          <cell r="N34">
            <v>270</v>
          </cell>
          <cell r="O34">
            <v>230</v>
          </cell>
          <cell r="P34">
            <v>180</v>
          </cell>
          <cell r="Q34">
            <v>160</v>
          </cell>
          <cell r="R34">
            <v>230</v>
          </cell>
          <cell r="S34">
            <v>250</v>
          </cell>
          <cell r="T34">
            <v>200</v>
          </cell>
          <cell r="U34">
            <v>200</v>
          </cell>
          <cell r="V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250</v>
          </cell>
          <cell r="T35">
            <v>250</v>
          </cell>
          <cell r="U35">
            <v>250</v>
          </cell>
          <cell r="V35">
            <v>210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8">
          <cell r="H38">
            <v>60</v>
          </cell>
          <cell r="I38">
            <v>185</v>
          </cell>
          <cell r="J38">
            <v>185</v>
          </cell>
          <cell r="K38">
            <v>185</v>
          </cell>
          <cell r="L38">
            <v>185</v>
          </cell>
          <cell r="M38">
            <v>185</v>
          </cell>
          <cell r="N38">
            <v>185</v>
          </cell>
          <cell r="O38">
            <v>185</v>
          </cell>
          <cell r="P38">
            <v>185</v>
          </cell>
          <cell r="Q38">
            <v>185</v>
          </cell>
          <cell r="R38">
            <v>185</v>
          </cell>
          <cell r="S38">
            <v>250</v>
          </cell>
          <cell r="T38">
            <v>250</v>
          </cell>
          <cell r="U38">
            <v>250</v>
          </cell>
          <cell r="V38">
            <v>250</v>
          </cell>
          <cell r="W38">
            <v>220</v>
          </cell>
          <cell r="X38">
            <v>185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150</v>
          </cell>
          <cell r="U42">
            <v>150</v>
          </cell>
          <cell r="V42">
            <v>150</v>
          </cell>
          <cell r="W42">
            <v>100</v>
          </cell>
          <cell r="X42">
            <v>100</v>
          </cell>
          <cell r="Y42">
            <v>90</v>
          </cell>
        </row>
        <row r="43">
          <cell r="R43">
            <v>40</v>
          </cell>
          <cell r="S43">
            <v>40</v>
          </cell>
          <cell r="T43">
            <v>40</v>
          </cell>
          <cell r="U43">
            <v>50</v>
          </cell>
        </row>
        <row r="44">
          <cell r="T44">
            <v>97</v>
          </cell>
          <cell r="U44">
            <v>97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K48">
            <v>120</v>
          </cell>
          <cell r="L48">
            <v>90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120</v>
          </cell>
        </row>
        <row r="49">
          <cell r="K49">
            <v>120</v>
          </cell>
          <cell r="L49">
            <v>120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90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120</v>
          </cell>
          <cell r="G51">
            <v>150</v>
          </cell>
          <cell r="H51">
            <v>150</v>
          </cell>
          <cell r="I51">
            <v>150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150</v>
          </cell>
          <cell r="P51">
            <v>150</v>
          </cell>
          <cell r="Q51">
            <v>150</v>
          </cell>
          <cell r="R51">
            <v>150</v>
          </cell>
          <cell r="S51">
            <v>150</v>
          </cell>
          <cell r="T51">
            <v>150</v>
          </cell>
          <cell r="U51">
            <v>150</v>
          </cell>
          <cell r="V51">
            <v>150</v>
          </cell>
          <cell r="W51">
            <v>150</v>
          </cell>
        </row>
        <row r="52"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16</v>
          </cell>
          <cell r="Q52">
            <v>18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J53">
            <v>80</v>
          </cell>
          <cell r="K53">
            <v>85</v>
          </cell>
          <cell r="L53">
            <v>105</v>
          </cell>
          <cell r="M53">
            <v>105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105</v>
          </cell>
          <cell r="S53">
            <v>105</v>
          </cell>
          <cell r="T53">
            <v>105</v>
          </cell>
          <cell r="U53">
            <v>105</v>
          </cell>
          <cell r="V53">
            <v>105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2375.7159999999999</v>
          </cell>
          <cell r="C59">
            <v>2372.605</v>
          </cell>
          <cell r="D59">
            <v>2334.7460000000001</v>
          </cell>
          <cell r="E59">
            <v>2397.6439999999998</v>
          </cell>
          <cell r="F59">
            <v>2440.1969999999997</v>
          </cell>
          <cell r="G59">
            <v>2780.6030000000001</v>
          </cell>
          <cell r="H59">
            <v>2845.8119999999999</v>
          </cell>
          <cell r="I59">
            <v>3055.7860000000005</v>
          </cell>
          <cell r="J59">
            <v>3363.5030000000002</v>
          </cell>
          <cell r="K59">
            <v>3617.2500000000005</v>
          </cell>
          <cell r="L59">
            <v>3786.4869999999996</v>
          </cell>
          <cell r="M59">
            <v>3985.2690000000002</v>
          </cell>
          <cell r="N59">
            <v>4053.2739999999999</v>
          </cell>
          <cell r="O59">
            <v>3979.837</v>
          </cell>
          <cell r="P59">
            <v>3753.9909999999995</v>
          </cell>
          <cell r="Q59">
            <v>3383.6259999999993</v>
          </cell>
          <cell r="R59">
            <v>3010.2640000000001</v>
          </cell>
          <cell r="S59">
            <v>2828.5409999999997</v>
          </cell>
          <cell r="T59">
            <v>2770.2349999999997</v>
          </cell>
          <cell r="U59">
            <v>2717.1530000000007</v>
          </cell>
          <cell r="V59">
            <v>2669.0039999999999</v>
          </cell>
          <cell r="W59">
            <v>2637.3650000000002</v>
          </cell>
          <cell r="X59">
            <v>2589.8559999999993</v>
          </cell>
          <cell r="Y59">
            <v>2452.596</v>
          </cell>
        </row>
        <row r="72">
          <cell r="B72">
            <v>310</v>
          </cell>
          <cell r="C72">
            <v>310</v>
          </cell>
          <cell r="D72">
            <v>310</v>
          </cell>
          <cell r="E72">
            <v>311</v>
          </cell>
          <cell r="F72">
            <v>310</v>
          </cell>
          <cell r="G72">
            <v>360</v>
          </cell>
          <cell r="H72">
            <v>400</v>
          </cell>
          <cell r="I72">
            <v>366</v>
          </cell>
          <cell r="J72">
            <v>369</v>
          </cell>
          <cell r="K72">
            <v>369</v>
          </cell>
          <cell r="L72">
            <v>366</v>
          </cell>
          <cell r="M72">
            <v>367</v>
          </cell>
          <cell r="N72">
            <v>381</v>
          </cell>
          <cell r="O72">
            <v>383</v>
          </cell>
          <cell r="P72">
            <v>400</v>
          </cell>
          <cell r="Q72">
            <v>400</v>
          </cell>
          <cell r="R72">
            <v>400</v>
          </cell>
          <cell r="S72">
            <v>381</v>
          </cell>
          <cell r="T72">
            <v>381</v>
          </cell>
          <cell r="U72">
            <v>382</v>
          </cell>
          <cell r="V72">
            <v>386</v>
          </cell>
          <cell r="W72">
            <v>380</v>
          </cell>
          <cell r="X72">
            <v>384</v>
          </cell>
          <cell r="Y72">
            <v>369</v>
          </cell>
        </row>
        <row r="73">
          <cell r="B73">
            <v>141</v>
          </cell>
          <cell r="C73">
            <v>181</v>
          </cell>
          <cell r="D73">
            <v>181</v>
          </cell>
          <cell r="E73">
            <v>181</v>
          </cell>
          <cell r="F73">
            <v>165</v>
          </cell>
          <cell r="G73">
            <v>160</v>
          </cell>
          <cell r="H73">
            <v>279</v>
          </cell>
          <cell r="I73">
            <v>150</v>
          </cell>
          <cell r="J73">
            <v>149</v>
          </cell>
          <cell r="K73">
            <v>111</v>
          </cell>
          <cell r="L73">
            <v>119</v>
          </cell>
          <cell r="M73">
            <v>126</v>
          </cell>
          <cell r="N73">
            <v>119</v>
          </cell>
          <cell r="O73">
            <v>101</v>
          </cell>
          <cell r="P73">
            <v>101</v>
          </cell>
          <cell r="Q73">
            <v>117</v>
          </cell>
          <cell r="R73">
            <v>111</v>
          </cell>
          <cell r="S73">
            <v>128</v>
          </cell>
          <cell r="T73">
            <v>142</v>
          </cell>
          <cell r="U73">
            <v>129</v>
          </cell>
          <cell r="V73">
            <v>130</v>
          </cell>
          <cell r="W73">
            <v>151</v>
          </cell>
          <cell r="X73">
            <v>157</v>
          </cell>
          <cell r="Y73">
            <v>143</v>
          </cell>
        </row>
        <row r="74">
          <cell r="B74">
            <v>274</v>
          </cell>
          <cell r="C74">
            <v>208</v>
          </cell>
          <cell r="D74">
            <v>174</v>
          </cell>
          <cell r="E74">
            <v>129</v>
          </cell>
          <cell r="F74">
            <v>129</v>
          </cell>
          <cell r="G74">
            <v>138</v>
          </cell>
          <cell r="H74">
            <v>247.45499999999998</v>
          </cell>
          <cell r="I74">
            <v>193</v>
          </cell>
          <cell r="J74">
            <v>163</v>
          </cell>
          <cell r="K74">
            <v>125</v>
          </cell>
          <cell r="L74">
            <v>125</v>
          </cell>
          <cell r="M74">
            <v>120</v>
          </cell>
          <cell r="N74">
            <v>120</v>
          </cell>
          <cell r="O74">
            <v>120</v>
          </cell>
          <cell r="P74">
            <v>171</v>
          </cell>
          <cell r="Q74">
            <v>245.39699999999999</v>
          </cell>
          <cell r="R74">
            <v>228</v>
          </cell>
          <cell r="S74">
            <v>409</v>
          </cell>
          <cell r="T74">
            <v>410</v>
          </cell>
          <cell r="U74">
            <v>435</v>
          </cell>
          <cell r="V74">
            <v>404.505</v>
          </cell>
          <cell r="W74">
            <v>383</v>
          </cell>
          <cell r="X74">
            <v>344</v>
          </cell>
          <cell r="Y74">
            <v>267</v>
          </cell>
        </row>
        <row r="75">
          <cell r="B75">
            <v>24</v>
          </cell>
          <cell r="C75">
            <v>14</v>
          </cell>
          <cell r="D75">
            <v>14</v>
          </cell>
          <cell r="E75">
            <v>14</v>
          </cell>
          <cell r="F75">
            <v>14</v>
          </cell>
          <cell r="G75">
            <v>24</v>
          </cell>
          <cell r="H75">
            <v>55</v>
          </cell>
          <cell r="I75">
            <v>50</v>
          </cell>
          <cell r="J75">
            <v>50</v>
          </cell>
          <cell r="K75">
            <v>50</v>
          </cell>
          <cell r="L75">
            <v>24</v>
          </cell>
          <cell r="M75">
            <v>50</v>
          </cell>
          <cell r="N75">
            <v>24</v>
          </cell>
          <cell r="O75">
            <v>24</v>
          </cell>
          <cell r="P75">
            <v>50</v>
          </cell>
          <cell r="Q75">
            <v>50</v>
          </cell>
          <cell r="R75">
            <v>32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24</v>
          </cell>
          <cell r="X75">
            <v>32</v>
          </cell>
          <cell r="Y75">
            <v>24</v>
          </cell>
        </row>
      </sheetData>
      <sheetData sheetId="17">
        <row r="64">
          <cell r="B64">
            <v>1034.49</v>
          </cell>
          <cell r="C64">
            <v>1050.4849999999999</v>
          </cell>
          <cell r="D64">
            <v>1060.4839999999999</v>
          </cell>
          <cell r="E64">
            <v>1060.4929999999999</v>
          </cell>
          <cell r="F64">
            <v>1061.4829999999999</v>
          </cell>
          <cell r="G64">
            <v>1058.4839999999999</v>
          </cell>
          <cell r="H64">
            <v>1041.6309999999999</v>
          </cell>
          <cell r="I64">
            <v>1022.623</v>
          </cell>
          <cell r="J64">
            <v>986.87300000000005</v>
          </cell>
          <cell r="K64">
            <v>948.87599999999998</v>
          </cell>
          <cell r="L64">
            <v>851.88499999999999</v>
          </cell>
          <cell r="M64">
            <v>832.62099999999998</v>
          </cell>
          <cell r="N64">
            <v>815.61900000000003</v>
          </cell>
          <cell r="O64">
            <v>809.62599999999998</v>
          </cell>
          <cell r="P64">
            <v>867.63</v>
          </cell>
          <cell r="Q64">
            <v>868.62199999999996</v>
          </cell>
          <cell r="R64">
            <v>883.67</v>
          </cell>
          <cell r="S64">
            <v>975.17600000000004</v>
          </cell>
          <cell r="T64">
            <v>910.17399999999998</v>
          </cell>
          <cell r="U64">
            <v>912.14200000000005</v>
          </cell>
          <cell r="V64">
            <v>914.13900000000001</v>
          </cell>
          <cell r="W64">
            <v>940.976</v>
          </cell>
          <cell r="X64">
            <v>847.48199999999997</v>
          </cell>
          <cell r="Y64">
            <v>1012.492</v>
          </cell>
        </row>
        <row r="65">
          <cell r="B65">
            <v>709.88200000000006</v>
          </cell>
          <cell r="C65">
            <v>695.39400000000001</v>
          </cell>
          <cell r="D65">
            <v>689.57400000000018</v>
          </cell>
          <cell r="E65">
            <v>703.76699999999971</v>
          </cell>
          <cell r="F65">
            <v>743.09800000000007</v>
          </cell>
          <cell r="G65">
            <v>882.89</v>
          </cell>
          <cell r="H65">
            <v>1092.0430000000001</v>
          </cell>
          <cell r="I65">
            <v>1241.0930000000003</v>
          </cell>
          <cell r="J65">
            <v>1334.972</v>
          </cell>
          <cell r="K65">
            <v>1373.3159999999998</v>
          </cell>
          <cell r="L65">
            <v>1388.7509999999997</v>
          </cell>
          <cell r="M65">
            <v>1393.9250000000002</v>
          </cell>
          <cell r="N65">
            <v>1395.0590000000002</v>
          </cell>
          <cell r="O65">
            <v>1358.8300000000002</v>
          </cell>
          <cell r="P65">
            <v>1302.636</v>
          </cell>
          <cell r="Q65">
            <v>1246.0330000000001</v>
          </cell>
          <cell r="R65">
            <v>1213.0930000000001</v>
          </cell>
          <cell r="S65">
            <v>1239.6949999999997</v>
          </cell>
          <cell r="T65">
            <v>1237.1570000000002</v>
          </cell>
          <cell r="U65">
            <v>1208.5720000000003</v>
          </cell>
          <cell r="V65">
            <v>1150.4260000000002</v>
          </cell>
          <cell r="W65">
            <v>1043.498</v>
          </cell>
          <cell r="X65">
            <v>983.61800000000017</v>
          </cell>
          <cell r="Y65">
            <v>909.47300000000007</v>
          </cell>
        </row>
        <row r="66">
          <cell r="B66">
            <v>2212.2440000000001</v>
          </cell>
          <cell r="C66">
            <v>2167.6260000000002</v>
          </cell>
          <cell r="D66">
            <v>2073.5880000000002</v>
          </cell>
          <cell r="E66">
            <v>2072.7840000000001</v>
          </cell>
          <cell r="F66">
            <v>2129.0160000000001</v>
          </cell>
          <cell r="G66">
            <v>2425.7759999999998</v>
          </cell>
          <cell r="H66">
            <v>2988.9929999999995</v>
          </cell>
          <cell r="I66">
            <v>3304.2310000000002</v>
          </cell>
          <cell r="J66">
            <v>3669.123</v>
          </cell>
          <cell r="K66">
            <v>3881.8599999999997</v>
          </cell>
          <cell r="L66">
            <v>3961.0789999999997</v>
          </cell>
          <cell r="M66">
            <v>3992.0190000000007</v>
          </cell>
          <cell r="N66">
            <v>3983.91</v>
          </cell>
          <cell r="O66">
            <v>3799.41</v>
          </cell>
          <cell r="P66">
            <v>3727.087</v>
          </cell>
          <cell r="Q66">
            <v>3612.768</v>
          </cell>
          <cell r="R66">
            <v>3616.326</v>
          </cell>
          <cell r="S66">
            <v>4033.4390000000008</v>
          </cell>
          <cell r="T66">
            <v>4237.37</v>
          </cell>
          <cell r="U66">
            <v>4238.4090000000006</v>
          </cell>
          <cell r="V66">
            <v>3988.3440000000001</v>
          </cell>
          <cell r="W66">
            <v>3481.3359999999998</v>
          </cell>
          <cell r="X66">
            <v>3110.828</v>
          </cell>
          <cell r="Y66">
            <v>2592.0309999999999</v>
          </cell>
        </row>
        <row r="67">
          <cell r="X67">
            <v>110</v>
          </cell>
          <cell r="Y67">
            <v>110</v>
          </cell>
        </row>
        <row r="68">
          <cell r="B68">
            <v>98</v>
          </cell>
          <cell r="C68">
            <v>97</v>
          </cell>
          <cell r="D68">
            <v>95</v>
          </cell>
          <cell r="E68">
            <v>95.5</v>
          </cell>
          <cell r="F68">
            <v>97.5</v>
          </cell>
          <cell r="G68">
            <v>108</v>
          </cell>
          <cell r="H68">
            <v>127.5</v>
          </cell>
          <cell r="I68">
            <v>134</v>
          </cell>
          <cell r="J68">
            <v>138.5</v>
          </cell>
          <cell r="K68">
            <v>139</v>
          </cell>
          <cell r="L68">
            <v>131.5</v>
          </cell>
          <cell r="M68">
            <v>130</v>
          </cell>
          <cell r="N68">
            <v>131</v>
          </cell>
          <cell r="O68">
            <v>127</v>
          </cell>
          <cell r="P68">
            <v>131</v>
          </cell>
          <cell r="Q68">
            <v>132.5</v>
          </cell>
          <cell r="R68">
            <v>136</v>
          </cell>
          <cell r="S68">
            <v>153</v>
          </cell>
          <cell r="T68">
            <v>158</v>
          </cell>
          <cell r="U68">
            <v>156</v>
          </cell>
          <cell r="V68">
            <v>147.5</v>
          </cell>
          <cell r="W68">
            <v>132.5</v>
          </cell>
          <cell r="X68">
            <v>124</v>
          </cell>
          <cell r="Y68">
            <v>113.5</v>
          </cell>
        </row>
        <row r="72">
          <cell r="B72">
            <v>25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</row>
        <row r="73">
          <cell r="B73">
            <v>94</v>
          </cell>
          <cell r="C73">
            <v>94</v>
          </cell>
          <cell r="D73">
            <v>99</v>
          </cell>
          <cell r="E73">
            <v>99</v>
          </cell>
          <cell r="F73">
            <v>99</v>
          </cell>
          <cell r="G73">
            <v>94</v>
          </cell>
          <cell r="H73">
            <v>89</v>
          </cell>
          <cell r="I73">
            <v>99</v>
          </cell>
          <cell r="J73">
            <v>135</v>
          </cell>
          <cell r="K73">
            <v>202</v>
          </cell>
          <cell r="L73">
            <v>209</v>
          </cell>
          <cell r="M73">
            <v>178</v>
          </cell>
          <cell r="N73">
            <v>172</v>
          </cell>
          <cell r="O73">
            <v>162</v>
          </cell>
          <cell r="P73">
            <v>99</v>
          </cell>
          <cell r="Q73">
            <v>101</v>
          </cell>
          <cell r="R73">
            <v>109</v>
          </cell>
          <cell r="S73">
            <v>166</v>
          </cell>
          <cell r="T73">
            <v>178</v>
          </cell>
          <cell r="U73">
            <v>149</v>
          </cell>
          <cell r="V73">
            <v>98</v>
          </cell>
          <cell r="W73">
            <v>109</v>
          </cell>
          <cell r="X73">
            <v>75</v>
          </cell>
          <cell r="Y73">
            <v>57</v>
          </cell>
        </row>
        <row r="74">
          <cell r="B74">
            <v>65</v>
          </cell>
          <cell r="C74">
            <v>85</v>
          </cell>
          <cell r="D74">
            <v>100</v>
          </cell>
          <cell r="E74">
            <v>105</v>
          </cell>
          <cell r="F74">
            <v>150</v>
          </cell>
          <cell r="G74">
            <v>140.35300000000001</v>
          </cell>
          <cell r="H74">
            <v>115</v>
          </cell>
          <cell r="I74">
            <v>136</v>
          </cell>
          <cell r="J74">
            <v>169</v>
          </cell>
          <cell r="K74">
            <v>227.09800000000001</v>
          </cell>
          <cell r="L74">
            <v>300</v>
          </cell>
          <cell r="M74">
            <v>425</v>
          </cell>
          <cell r="N74">
            <v>425</v>
          </cell>
          <cell r="O74">
            <v>360</v>
          </cell>
          <cell r="P74">
            <v>266.53800000000001</v>
          </cell>
          <cell r="Q74">
            <v>135</v>
          </cell>
          <cell r="R74">
            <v>80</v>
          </cell>
          <cell r="S74">
            <v>52</v>
          </cell>
          <cell r="T74">
            <v>50</v>
          </cell>
          <cell r="U74">
            <v>60</v>
          </cell>
          <cell r="V74">
            <v>5</v>
          </cell>
          <cell r="W74">
            <v>35</v>
          </cell>
          <cell r="X74">
            <v>42.828000000000003</v>
          </cell>
          <cell r="Y74">
            <v>45</v>
          </cell>
        </row>
        <row r="75">
          <cell r="B75">
            <v>240</v>
          </cell>
          <cell r="C75">
            <v>230</v>
          </cell>
          <cell r="D75">
            <v>230</v>
          </cell>
          <cell r="E75">
            <v>230</v>
          </cell>
          <cell r="F75">
            <v>230</v>
          </cell>
          <cell r="G75">
            <v>235</v>
          </cell>
          <cell r="H75">
            <v>5</v>
          </cell>
          <cell r="L75">
            <v>168.172</v>
          </cell>
          <cell r="M75">
            <v>8.0210000000000008</v>
          </cell>
          <cell r="N75">
            <v>215</v>
          </cell>
          <cell r="O75">
            <v>210</v>
          </cell>
          <cell r="R75">
            <v>87.075000000000003</v>
          </cell>
          <cell r="W75">
            <v>71.954999999999998</v>
          </cell>
          <cell r="X75">
            <v>25</v>
          </cell>
          <cell r="Y75">
            <v>215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488.6</v>
          </cell>
          <cell r="N76">
            <v>184.6</v>
          </cell>
          <cell r="O76">
            <v>299.89999999999998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-0.01</v>
          </cell>
          <cell r="C7">
            <v>-0.01</v>
          </cell>
          <cell r="D7">
            <v>-0.01</v>
          </cell>
          <cell r="E7">
            <v>-0.01</v>
          </cell>
          <cell r="F7">
            <v>-0.01</v>
          </cell>
          <cell r="G7">
            <v>1.1000000000000001</v>
          </cell>
          <cell r="H7">
            <v>51.7</v>
          </cell>
          <cell r="I7">
            <v>56.46</v>
          </cell>
          <cell r="J7">
            <v>56.46</v>
          </cell>
          <cell r="K7">
            <v>39.01</v>
          </cell>
          <cell r="L7">
            <v>24.56</v>
          </cell>
          <cell r="M7">
            <v>26.1</v>
          </cell>
          <cell r="N7">
            <v>18.27</v>
          </cell>
          <cell r="O7">
            <v>10</v>
          </cell>
          <cell r="P7">
            <v>36</v>
          </cell>
          <cell r="Q7">
            <v>47.22</v>
          </cell>
          <cell r="R7">
            <v>32.26</v>
          </cell>
          <cell r="S7">
            <v>58.41</v>
          </cell>
          <cell r="T7">
            <v>56.46</v>
          </cell>
          <cell r="U7">
            <v>56.46</v>
          </cell>
          <cell r="V7">
            <v>49</v>
          </cell>
          <cell r="W7">
            <v>22.99</v>
          </cell>
          <cell r="X7">
            <v>29.99</v>
          </cell>
          <cell r="Y7">
            <v>0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4978.6160000000009</v>
      </c>
      <c r="C4" s="18">
        <v>4939.505000000001</v>
      </c>
      <c r="D4" s="18">
        <v>4867.6459999999988</v>
      </c>
      <c r="E4" s="18">
        <v>4886.543999999999</v>
      </c>
      <c r="F4" s="18">
        <v>5030.0969999999998</v>
      </c>
      <c r="G4" s="18">
        <v>5464.5030000000006</v>
      </c>
      <c r="H4" s="18">
        <v>5959.1669999999995</v>
      </c>
      <c r="I4" s="18">
        <v>6436.9470000000019</v>
      </c>
      <c r="J4" s="18">
        <v>6933.4679999999998</v>
      </c>
      <c r="K4" s="18">
        <v>7272.1500000000005</v>
      </c>
      <c r="L4" s="18">
        <v>7510.3870000000006</v>
      </c>
      <c r="M4" s="18">
        <v>7448.1689999999999</v>
      </c>
      <c r="N4" s="18">
        <v>7322.1740000000009</v>
      </c>
      <c r="O4" s="18">
        <v>7126.737000000001</v>
      </c>
      <c r="P4" s="18">
        <v>6893.8909999999996</v>
      </c>
      <c r="Q4" s="18">
        <v>6595.9229999999998</v>
      </c>
      <c r="R4" s="18">
        <v>6625.1640000000007</v>
      </c>
      <c r="S4" s="18">
        <v>7119.31</v>
      </c>
      <c r="T4" s="18">
        <v>7270.7010000000009</v>
      </c>
      <c r="U4" s="18">
        <v>7224.1229999999987</v>
      </c>
      <c r="V4" s="18">
        <v>6803.4089999999997</v>
      </c>
      <c r="W4" s="18">
        <v>6314.2650000000003</v>
      </c>
      <c r="X4" s="18">
        <v>5818.7560000000012</v>
      </c>
      <c r="Y4" s="18">
        <v>5554.4960000000001</v>
      </c>
      <c r="Z4" s="19"/>
      <c r="AA4" s="20">
        <f>SUM(B4:Z4)</f>
        <v>152396.14800000002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-0.01</v>
      </c>
      <c r="C7" s="28">
        <v>-0.01</v>
      </c>
      <c r="D7" s="28">
        <v>-0.01</v>
      </c>
      <c r="E7" s="28">
        <v>-0.01</v>
      </c>
      <c r="F7" s="28">
        <v>-0.01</v>
      </c>
      <c r="G7" s="28">
        <v>1.1000000000000001</v>
      </c>
      <c r="H7" s="28">
        <v>51.7</v>
      </c>
      <c r="I7" s="28">
        <v>56.46</v>
      </c>
      <c r="J7" s="28">
        <v>56.46</v>
      </c>
      <c r="K7" s="28">
        <v>39.01</v>
      </c>
      <c r="L7" s="28">
        <v>24.56</v>
      </c>
      <c r="M7" s="28">
        <v>26.1</v>
      </c>
      <c r="N7" s="28">
        <v>18.27</v>
      </c>
      <c r="O7" s="28">
        <v>10</v>
      </c>
      <c r="P7" s="28">
        <v>36</v>
      </c>
      <c r="Q7" s="28">
        <v>47.22</v>
      </c>
      <c r="R7" s="28">
        <v>32.26</v>
      </c>
      <c r="S7" s="28">
        <v>58.41</v>
      </c>
      <c r="T7" s="28">
        <v>56.46</v>
      </c>
      <c r="U7" s="28">
        <v>56.46</v>
      </c>
      <c r="V7" s="28">
        <v>49</v>
      </c>
      <c r="W7" s="28">
        <v>22.99</v>
      </c>
      <c r="X7" s="28">
        <v>29.99</v>
      </c>
      <c r="Y7" s="28">
        <v>0</v>
      </c>
      <c r="Z7" s="29"/>
      <c r="AA7" s="30">
        <f>IF(SUM(GR_MAINLAND_MCP_SUM_SELL)&lt;&gt;0,AVERAGEIF(GR_MAINLAND_MCP_SUM_SELL,"&lt;&gt;"""),"")</f>
        <v>28.016666666666669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530</v>
      </c>
      <c r="C10" s="42">
        <v>530</v>
      </c>
      <c r="D10" s="42">
        <v>530</v>
      </c>
      <c r="E10" s="42">
        <v>530</v>
      </c>
      <c r="F10" s="42">
        <v>530</v>
      </c>
      <c r="G10" s="42">
        <v>530</v>
      </c>
      <c r="H10" s="42">
        <v>530</v>
      </c>
      <c r="I10" s="42">
        <v>530</v>
      </c>
      <c r="J10" s="42">
        <v>530</v>
      </c>
      <c r="K10" s="42">
        <v>530</v>
      </c>
      <c r="L10" s="42">
        <v>530</v>
      </c>
      <c r="M10" s="42">
        <v>530</v>
      </c>
      <c r="N10" s="42">
        <v>530</v>
      </c>
      <c r="O10" s="42">
        <v>530</v>
      </c>
      <c r="P10" s="42">
        <v>530</v>
      </c>
      <c r="Q10" s="42">
        <v>530</v>
      </c>
      <c r="R10" s="42">
        <v>530</v>
      </c>
      <c r="S10" s="42">
        <v>530</v>
      </c>
      <c r="T10" s="42">
        <v>530</v>
      </c>
      <c r="U10" s="42">
        <v>530</v>
      </c>
      <c r="V10" s="42">
        <v>530</v>
      </c>
      <c r="W10" s="42">
        <v>530</v>
      </c>
      <c r="X10" s="42">
        <v>530</v>
      </c>
      <c r="Y10" s="42">
        <v>530</v>
      </c>
      <c r="Z10" s="43"/>
      <c r="AA10" s="44">
        <f>SUM(B10:Z10)</f>
        <v>12720</v>
      </c>
    </row>
    <row r="11" spans="1:27" ht="24.95" customHeight="1" x14ac:dyDescent="0.2">
      <c r="A11" s="45" t="s">
        <v>7</v>
      </c>
      <c r="B11" s="46">
        <v>352.9</v>
      </c>
      <c r="C11" s="47">
        <v>352.9</v>
      </c>
      <c r="D11" s="47">
        <v>352.9</v>
      </c>
      <c r="E11" s="47">
        <v>352.9</v>
      </c>
      <c r="F11" s="47">
        <v>352.9</v>
      </c>
      <c r="G11" s="47">
        <v>352.9</v>
      </c>
      <c r="H11" s="47">
        <v>482.9</v>
      </c>
      <c r="I11" s="47">
        <v>861.16099999999994</v>
      </c>
      <c r="J11" s="47">
        <v>881.96499999999992</v>
      </c>
      <c r="K11" s="47">
        <v>797.9</v>
      </c>
      <c r="L11" s="47">
        <v>897.9</v>
      </c>
      <c r="M11" s="47">
        <v>897.9</v>
      </c>
      <c r="N11" s="47">
        <v>817.9</v>
      </c>
      <c r="O11" s="47">
        <v>777.9</v>
      </c>
      <c r="P11" s="47">
        <v>727.9</v>
      </c>
      <c r="Q11" s="47">
        <v>707.9</v>
      </c>
      <c r="R11" s="47">
        <v>777.9</v>
      </c>
      <c r="S11" s="47">
        <v>1246.769</v>
      </c>
      <c r="T11" s="47">
        <v>1204.4659999999999</v>
      </c>
      <c r="U11" s="47">
        <v>1277.97</v>
      </c>
      <c r="V11" s="47">
        <v>1077.9000000000001</v>
      </c>
      <c r="W11" s="47">
        <v>847.9</v>
      </c>
      <c r="X11" s="47">
        <v>812.9</v>
      </c>
      <c r="Y11" s="47">
        <v>809.9</v>
      </c>
      <c r="Z11" s="48"/>
      <c r="AA11" s="49">
        <f>SUM(B11:Z11)</f>
        <v>18024.431</v>
      </c>
    </row>
    <row r="12" spans="1:27" ht="24.95" customHeight="1" x14ac:dyDescent="0.2">
      <c r="A12" s="45" t="s">
        <v>8</v>
      </c>
      <c r="B12" s="46">
        <v>971</v>
      </c>
      <c r="C12" s="47">
        <v>971</v>
      </c>
      <c r="D12" s="47">
        <v>971</v>
      </c>
      <c r="E12" s="47">
        <v>971</v>
      </c>
      <c r="F12" s="47">
        <v>1089</v>
      </c>
      <c r="G12" s="47">
        <v>1119</v>
      </c>
      <c r="H12" s="47">
        <v>1119</v>
      </c>
      <c r="I12" s="47">
        <v>1231</v>
      </c>
      <c r="J12" s="47">
        <v>1427</v>
      </c>
      <c r="K12" s="47">
        <v>1672</v>
      </c>
      <c r="L12" s="47">
        <v>1662</v>
      </c>
      <c r="M12" s="47">
        <v>1372</v>
      </c>
      <c r="N12" s="47">
        <v>1277</v>
      </c>
      <c r="O12" s="47">
        <v>1211</v>
      </c>
      <c r="P12" s="47">
        <v>1160</v>
      </c>
      <c r="Q12" s="47">
        <v>1162</v>
      </c>
      <c r="R12" s="47">
        <v>1536</v>
      </c>
      <c r="S12" s="47">
        <v>1546</v>
      </c>
      <c r="T12" s="47">
        <v>1783</v>
      </c>
      <c r="U12" s="47">
        <v>1703</v>
      </c>
      <c r="V12" s="47">
        <v>1556</v>
      </c>
      <c r="W12" s="47">
        <v>1361</v>
      </c>
      <c r="X12" s="47">
        <v>969</v>
      </c>
      <c r="Y12" s="47">
        <v>959</v>
      </c>
      <c r="Z12" s="48"/>
      <c r="AA12" s="49">
        <f>SUM(B12:Z12)</f>
        <v>30798</v>
      </c>
    </row>
    <row r="13" spans="1:27" ht="24.95" customHeight="1" x14ac:dyDescent="0.2">
      <c r="A13" s="50" t="s">
        <v>9</v>
      </c>
      <c r="B13" s="51">
        <v>2375.7159999999999</v>
      </c>
      <c r="C13" s="52">
        <v>2372.605</v>
      </c>
      <c r="D13" s="52">
        <v>2334.7460000000001</v>
      </c>
      <c r="E13" s="52">
        <v>2397.6439999999998</v>
      </c>
      <c r="F13" s="52">
        <v>2440.1969999999997</v>
      </c>
      <c r="G13" s="52">
        <v>2780.6030000000001</v>
      </c>
      <c r="H13" s="52">
        <v>2845.8119999999999</v>
      </c>
      <c r="I13" s="52">
        <v>3055.7860000000005</v>
      </c>
      <c r="J13" s="52">
        <v>3363.5030000000002</v>
      </c>
      <c r="K13" s="52">
        <v>3617.2500000000005</v>
      </c>
      <c r="L13" s="52">
        <v>3786.4869999999996</v>
      </c>
      <c r="M13" s="52">
        <v>3985.2690000000002</v>
      </c>
      <c r="N13" s="52">
        <v>4053.2739999999999</v>
      </c>
      <c r="O13" s="52">
        <v>3979.837</v>
      </c>
      <c r="P13" s="52">
        <v>3753.9909999999995</v>
      </c>
      <c r="Q13" s="52">
        <v>3383.6259999999993</v>
      </c>
      <c r="R13" s="52">
        <v>3010.2640000000001</v>
      </c>
      <c r="S13" s="52">
        <v>2828.5409999999997</v>
      </c>
      <c r="T13" s="52">
        <v>2770.2349999999997</v>
      </c>
      <c r="U13" s="52">
        <v>2717.1530000000007</v>
      </c>
      <c r="V13" s="52">
        <v>2669.0039999999999</v>
      </c>
      <c r="W13" s="52">
        <v>2637.3650000000002</v>
      </c>
      <c r="X13" s="52">
        <v>2589.8559999999993</v>
      </c>
      <c r="Y13" s="52">
        <v>2452.596</v>
      </c>
      <c r="Z13" s="53"/>
      <c r="AA13" s="54">
        <f>SUM(B13:Z13)</f>
        <v>72201.36</v>
      </c>
    </row>
    <row r="14" spans="1:27" ht="30" customHeight="1" thickBot="1" x14ac:dyDescent="0.25">
      <c r="A14" s="55" t="s">
        <v>10</v>
      </c>
      <c r="B14" s="56">
        <f>IF(LEN(B$2)&gt;0,SUM(B10:B13),"")</f>
        <v>4229.616</v>
      </c>
      <c r="C14" s="57">
        <f t="shared" ref="C14:Z14" si="0">IF(LEN(C$2)&gt;0,SUM(C10:C13),"")</f>
        <v>4226.5050000000001</v>
      </c>
      <c r="D14" s="57">
        <f t="shared" si="0"/>
        <v>4188.6460000000006</v>
      </c>
      <c r="E14" s="57">
        <f t="shared" si="0"/>
        <v>4251.5439999999999</v>
      </c>
      <c r="F14" s="57">
        <f t="shared" si="0"/>
        <v>4412.0969999999998</v>
      </c>
      <c r="G14" s="57">
        <f t="shared" si="0"/>
        <v>4782.5030000000006</v>
      </c>
      <c r="H14" s="57">
        <f t="shared" si="0"/>
        <v>4977.7119999999995</v>
      </c>
      <c r="I14" s="57">
        <f t="shared" si="0"/>
        <v>5677.9470000000001</v>
      </c>
      <c r="J14" s="57">
        <f t="shared" si="0"/>
        <v>6202.4680000000008</v>
      </c>
      <c r="K14" s="57">
        <f t="shared" si="0"/>
        <v>6617.1500000000005</v>
      </c>
      <c r="L14" s="57">
        <f t="shared" si="0"/>
        <v>6876.3869999999997</v>
      </c>
      <c r="M14" s="57">
        <f t="shared" si="0"/>
        <v>6785.1689999999999</v>
      </c>
      <c r="N14" s="57">
        <f t="shared" si="0"/>
        <v>6678.174</v>
      </c>
      <c r="O14" s="57">
        <f t="shared" si="0"/>
        <v>6498.7370000000001</v>
      </c>
      <c r="P14" s="57">
        <f t="shared" si="0"/>
        <v>6171.8909999999996</v>
      </c>
      <c r="Q14" s="57">
        <f t="shared" si="0"/>
        <v>5783.5259999999998</v>
      </c>
      <c r="R14" s="57">
        <f t="shared" si="0"/>
        <v>5854.1640000000007</v>
      </c>
      <c r="S14" s="57">
        <f t="shared" si="0"/>
        <v>6151.3099999999995</v>
      </c>
      <c r="T14" s="57">
        <f t="shared" si="0"/>
        <v>6287.7009999999991</v>
      </c>
      <c r="U14" s="57">
        <f t="shared" si="0"/>
        <v>6228.1230000000014</v>
      </c>
      <c r="V14" s="57">
        <f t="shared" si="0"/>
        <v>5832.9040000000005</v>
      </c>
      <c r="W14" s="57">
        <f t="shared" si="0"/>
        <v>5376.2650000000003</v>
      </c>
      <c r="X14" s="57">
        <f t="shared" si="0"/>
        <v>4901.7559999999994</v>
      </c>
      <c r="Y14" s="57">
        <f t="shared" si="0"/>
        <v>4751.4960000000001</v>
      </c>
      <c r="Z14" s="58" t="str">
        <f t="shared" si="0"/>
        <v/>
      </c>
      <c r="AA14" s="59">
        <f>SUM(AA9:AA13)</f>
        <v>133743.791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3813.9</v>
      </c>
      <c r="C25" s="67">
        <v>3842.9</v>
      </c>
      <c r="D25" s="67">
        <v>3858.9</v>
      </c>
      <c r="E25" s="67">
        <v>3880.9</v>
      </c>
      <c r="F25" s="67">
        <v>4028.9</v>
      </c>
      <c r="G25" s="67">
        <v>4093.9</v>
      </c>
      <c r="H25" s="67">
        <v>4260.8999999999996</v>
      </c>
      <c r="I25" s="67">
        <v>4673.8999999999996</v>
      </c>
      <c r="J25" s="67">
        <v>5148.8999999999996</v>
      </c>
      <c r="K25" s="67">
        <v>5628.9</v>
      </c>
      <c r="L25" s="67">
        <v>5882.9</v>
      </c>
      <c r="M25" s="67">
        <v>5746.9</v>
      </c>
      <c r="N25" s="67">
        <v>5653.9</v>
      </c>
      <c r="O25" s="67">
        <v>5493.9</v>
      </c>
      <c r="P25" s="67">
        <v>5254.9</v>
      </c>
      <c r="Q25" s="67">
        <v>4918.8999999999996</v>
      </c>
      <c r="R25" s="67">
        <v>5059.8999999999996</v>
      </c>
      <c r="S25" s="67">
        <v>4888.8999999999996</v>
      </c>
      <c r="T25" s="67">
        <v>5017.8999999999996</v>
      </c>
      <c r="U25" s="67">
        <v>4889.8999999999996</v>
      </c>
      <c r="V25" s="67">
        <v>4705.8999999999996</v>
      </c>
      <c r="W25" s="67">
        <v>4342.8999999999996</v>
      </c>
      <c r="X25" s="67">
        <v>3919.9</v>
      </c>
      <c r="Y25" s="67">
        <v>3873.9</v>
      </c>
      <c r="Z25" s="68"/>
      <c r="AA25" s="69">
        <f>SUM(B25:Z25)</f>
        <v>112882.59999999995</v>
      </c>
    </row>
    <row r="26" spans="1:27" ht="24.95" customHeight="1" x14ac:dyDescent="0.2">
      <c r="A26" s="70" t="s">
        <v>20</v>
      </c>
      <c r="B26" s="71">
        <v>909.71600000000001</v>
      </c>
      <c r="C26" s="72">
        <v>841.60500000000002</v>
      </c>
      <c r="D26" s="72">
        <v>753.74599999999998</v>
      </c>
      <c r="E26" s="72">
        <v>750.64400000000001</v>
      </c>
      <c r="F26" s="72">
        <v>746.197</v>
      </c>
      <c r="G26" s="72">
        <v>1115.6030000000001</v>
      </c>
      <c r="H26" s="72">
        <v>1373.2670000000001</v>
      </c>
      <c r="I26" s="72">
        <v>1313.047</v>
      </c>
      <c r="J26" s="72">
        <v>1334.568</v>
      </c>
      <c r="K26" s="72">
        <v>1193.25</v>
      </c>
      <c r="L26" s="72">
        <v>1177.4870000000001</v>
      </c>
      <c r="M26" s="72">
        <v>1251.269</v>
      </c>
      <c r="N26" s="72">
        <v>1218.2739999999999</v>
      </c>
      <c r="O26" s="72">
        <v>1182.837</v>
      </c>
      <c r="P26" s="72">
        <v>1188.991</v>
      </c>
      <c r="Q26" s="72">
        <v>1227.0229999999999</v>
      </c>
      <c r="R26" s="72">
        <v>1115.2639999999999</v>
      </c>
      <c r="S26" s="72">
        <v>1675.41</v>
      </c>
      <c r="T26" s="72">
        <v>1519.8009999999999</v>
      </c>
      <c r="U26" s="72">
        <v>1514.223</v>
      </c>
      <c r="V26" s="72">
        <v>1317.509</v>
      </c>
      <c r="W26" s="72">
        <v>1221.365</v>
      </c>
      <c r="X26" s="72">
        <v>1183.856</v>
      </c>
      <c r="Y26" s="72">
        <v>968.596</v>
      </c>
      <c r="Z26" s="73"/>
      <c r="AA26" s="74">
        <f>SUM(B26:Z26)</f>
        <v>28093.548000000003</v>
      </c>
    </row>
    <row r="27" spans="1:27" ht="24.95" customHeight="1" x14ac:dyDescent="0.2">
      <c r="A27" s="77" t="s">
        <v>21</v>
      </c>
      <c r="B27" s="75">
        <v>255</v>
      </c>
      <c r="C27" s="76">
        <v>255</v>
      </c>
      <c r="D27" s="76">
        <v>255</v>
      </c>
      <c r="E27" s="76">
        <v>255</v>
      </c>
      <c r="F27" s="76">
        <v>255</v>
      </c>
      <c r="G27" s="76">
        <v>255</v>
      </c>
      <c r="H27" s="76">
        <v>325</v>
      </c>
      <c r="I27" s="76">
        <v>450</v>
      </c>
      <c r="J27" s="76">
        <v>450</v>
      </c>
      <c r="K27" s="76">
        <v>450</v>
      </c>
      <c r="L27" s="76">
        <v>450</v>
      </c>
      <c r="M27" s="76">
        <v>450</v>
      </c>
      <c r="N27" s="76">
        <v>450</v>
      </c>
      <c r="O27" s="76">
        <v>450</v>
      </c>
      <c r="P27" s="76">
        <v>450</v>
      </c>
      <c r="Q27" s="76">
        <v>450</v>
      </c>
      <c r="R27" s="76">
        <v>450</v>
      </c>
      <c r="S27" s="76">
        <v>555</v>
      </c>
      <c r="T27" s="76">
        <v>733</v>
      </c>
      <c r="U27" s="76">
        <v>820</v>
      </c>
      <c r="V27" s="76">
        <v>780</v>
      </c>
      <c r="W27" s="76">
        <v>750</v>
      </c>
      <c r="X27" s="76">
        <v>715</v>
      </c>
      <c r="Y27" s="76">
        <v>712</v>
      </c>
      <c r="Z27" s="78"/>
      <c r="AA27" s="79">
        <f>SUM(B27:Z27)</f>
        <v>11420</v>
      </c>
    </row>
    <row r="28" spans="1:27" ht="30" customHeight="1" thickBot="1" x14ac:dyDescent="0.25">
      <c r="A28" s="55" t="s">
        <v>22</v>
      </c>
      <c r="B28" s="56">
        <f>IF(LEN(B$2)&gt;0,SUM(B25:B27),"")</f>
        <v>4978.616</v>
      </c>
      <c r="C28" s="57">
        <f t="shared" ref="C28:Z28" si="2">IF(LEN(C$2)&gt;0,SUM(C25:C27),"")</f>
        <v>4939.5050000000001</v>
      </c>
      <c r="D28" s="57">
        <f t="shared" si="2"/>
        <v>4867.6459999999997</v>
      </c>
      <c r="E28" s="57">
        <f t="shared" si="2"/>
        <v>4886.5439999999999</v>
      </c>
      <c r="F28" s="57">
        <f t="shared" si="2"/>
        <v>5030.0969999999998</v>
      </c>
      <c r="G28" s="57">
        <f t="shared" si="2"/>
        <v>5464.5030000000006</v>
      </c>
      <c r="H28" s="57">
        <f t="shared" si="2"/>
        <v>5959.1669999999995</v>
      </c>
      <c r="I28" s="57">
        <f t="shared" si="2"/>
        <v>6436.9470000000001</v>
      </c>
      <c r="J28" s="57">
        <f t="shared" si="2"/>
        <v>6933.4679999999998</v>
      </c>
      <c r="K28" s="57">
        <f t="shared" si="2"/>
        <v>7272.15</v>
      </c>
      <c r="L28" s="57">
        <f t="shared" si="2"/>
        <v>7510.3869999999997</v>
      </c>
      <c r="M28" s="57">
        <f t="shared" si="2"/>
        <v>7448.1689999999999</v>
      </c>
      <c r="N28" s="57">
        <f t="shared" si="2"/>
        <v>7322.1739999999991</v>
      </c>
      <c r="O28" s="57">
        <f t="shared" si="2"/>
        <v>7126.7369999999992</v>
      </c>
      <c r="P28" s="57">
        <f t="shared" si="2"/>
        <v>6893.8909999999996</v>
      </c>
      <c r="Q28" s="57">
        <f t="shared" si="2"/>
        <v>6595.9229999999998</v>
      </c>
      <c r="R28" s="57">
        <f t="shared" si="2"/>
        <v>6625.1639999999998</v>
      </c>
      <c r="S28" s="57">
        <f t="shared" si="2"/>
        <v>7119.3099999999995</v>
      </c>
      <c r="T28" s="57">
        <f t="shared" si="2"/>
        <v>7270.7009999999991</v>
      </c>
      <c r="U28" s="57">
        <f t="shared" si="2"/>
        <v>7224.1229999999996</v>
      </c>
      <c r="V28" s="57">
        <f t="shared" si="2"/>
        <v>6803.4089999999997</v>
      </c>
      <c r="W28" s="57">
        <f t="shared" si="2"/>
        <v>6314.2649999999994</v>
      </c>
      <c r="X28" s="57">
        <f t="shared" si="2"/>
        <v>5818.7560000000003</v>
      </c>
      <c r="Y28" s="57">
        <f t="shared" si="2"/>
        <v>5554.4960000000001</v>
      </c>
      <c r="Z28" s="58" t="str">
        <f t="shared" si="2"/>
        <v/>
      </c>
      <c r="AA28" s="59">
        <f>SUM(AA25:AA27)</f>
        <v>152396.14799999996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310</v>
      </c>
      <c r="C31" s="90">
        <v>310</v>
      </c>
      <c r="D31" s="90">
        <v>310</v>
      </c>
      <c r="E31" s="90">
        <v>311</v>
      </c>
      <c r="F31" s="90">
        <v>310</v>
      </c>
      <c r="G31" s="90">
        <v>360</v>
      </c>
      <c r="H31" s="90">
        <v>400</v>
      </c>
      <c r="I31" s="90">
        <v>366</v>
      </c>
      <c r="J31" s="90">
        <v>369</v>
      </c>
      <c r="K31" s="90">
        <v>369</v>
      </c>
      <c r="L31" s="90">
        <v>366</v>
      </c>
      <c r="M31" s="90">
        <v>367</v>
      </c>
      <c r="N31" s="90">
        <v>381</v>
      </c>
      <c r="O31" s="90">
        <v>383</v>
      </c>
      <c r="P31" s="90">
        <v>400</v>
      </c>
      <c r="Q31" s="90">
        <v>400</v>
      </c>
      <c r="R31" s="90">
        <v>400</v>
      </c>
      <c r="S31" s="90">
        <v>381</v>
      </c>
      <c r="T31" s="90">
        <v>381</v>
      </c>
      <c r="U31" s="90">
        <v>382</v>
      </c>
      <c r="V31" s="90">
        <v>386</v>
      </c>
      <c r="W31" s="90">
        <v>380</v>
      </c>
      <c r="X31" s="90">
        <v>384</v>
      </c>
      <c r="Y31" s="90">
        <v>369</v>
      </c>
      <c r="Z31" s="91"/>
      <c r="AA31" s="69">
        <f t="shared" ref="AA31:AA36" si="3">SUM(B31:Z31)</f>
        <v>8775</v>
      </c>
    </row>
    <row r="32" spans="1:27" ht="24.95" customHeight="1" x14ac:dyDescent="0.2">
      <c r="A32" s="92" t="s">
        <v>25</v>
      </c>
      <c r="B32" s="93">
        <v>141</v>
      </c>
      <c r="C32" s="94">
        <v>181</v>
      </c>
      <c r="D32" s="94">
        <v>181</v>
      </c>
      <c r="E32" s="94">
        <v>181</v>
      </c>
      <c r="F32" s="94">
        <v>165</v>
      </c>
      <c r="G32" s="94">
        <v>160</v>
      </c>
      <c r="H32" s="94">
        <v>279</v>
      </c>
      <c r="I32" s="94">
        <v>150</v>
      </c>
      <c r="J32" s="94">
        <v>149</v>
      </c>
      <c r="K32" s="94">
        <v>111</v>
      </c>
      <c r="L32" s="94">
        <v>119</v>
      </c>
      <c r="M32" s="94">
        <v>126</v>
      </c>
      <c r="N32" s="94">
        <v>119</v>
      </c>
      <c r="O32" s="94">
        <v>101</v>
      </c>
      <c r="P32" s="94">
        <v>101</v>
      </c>
      <c r="Q32" s="94">
        <v>117</v>
      </c>
      <c r="R32" s="94">
        <v>111</v>
      </c>
      <c r="S32" s="94">
        <v>128</v>
      </c>
      <c r="T32" s="94">
        <v>142</v>
      </c>
      <c r="U32" s="94">
        <v>129</v>
      </c>
      <c r="V32" s="94">
        <v>130</v>
      </c>
      <c r="W32" s="94">
        <v>151</v>
      </c>
      <c r="X32" s="94">
        <v>157</v>
      </c>
      <c r="Y32" s="94">
        <v>143</v>
      </c>
      <c r="Z32" s="95"/>
      <c r="AA32" s="74">
        <f t="shared" si="3"/>
        <v>3472</v>
      </c>
    </row>
    <row r="33" spans="1:27" ht="24.95" customHeight="1" x14ac:dyDescent="0.2">
      <c r="A33" s="92" t="s">
        <v>26</v>
      </c>
      <c r="B33" s="93">
        <v>274</v>
      </c>
      <c r="C33" s="94">
        <v>208</v>
      </c>
      <c r="D33" s="94">
        <v>174</v>
      </c>
      <c r="E33" s="94">
        <v>129</v>
      </c>
      <c r="F33" s="94">
        <v>129</v>
      </c>
      <c r="G33" s="94">
        <v>138</v>
      </c>
      <c r="H33" s="94">
        <v>247.45499999999998</v>
      </c>
      <c r="I33" s="94">
        <v>193</v>
      </c>
      <c r="J33" s="94">
        <v>163</v>
      </c>
      <c r="K33" s="94">
        <v>125</v>
      </c>
      <c r="L33" s="94">
        <v>125</v>
      </c>
      <c r="M33" s="94">
        <v>120</v>
      </c>
      <c r="N33" s="94">
        <v>120</v>
      </c>
      <c r="O33" s="94">
        <v>120</v>
      </c>
      <c r="P33" s="94">
        <v>171</v>
      </c>
      <c r="Q33" s="94">
        <v>245.39699999999999</v>
      </c>
      <c r="R33" s="94">
        <v>228</v>
      </c>
      <c r="S33" s="94">
        <v>409</v>
      </c>
      <c r="T33" s="94">
        <v>410</v>
      </c>
      <c r="U33" s="94">
        <v>435</v>
      </c>
      <c r="V33" s="94">
        <v>404.505</v>
      </c>
      <c r="W33" s="94">
        <v>383</v>
      </c>
      <c r="X33" s="94">
        <v>344</v>
      </c>
      <c r="Y33" s="94">
        <v>267</v>
      </c>
      <c r="Z33" s="95"/>
      <c r="AA33" s="74">
        <f t="shared" si="3"/>
        <v>5562.357</v>
      </c>
    </row>
    <row r="34" spans="1:27" ht="24.95" customHeight="1" x14ac:dyDescent="0.2">
      <c r="A34" s="92" t="s">
        <v>27</v>
      </c>
      <c r="B34" s="93">
        <v>24</v>
      </c>
      <c r="C34" s="94">
        <v>14</v>
      </c>
      <c r="D34" s="94">
        <v>14</v>
      </c>
      <c r="E34" s="94">
        <v>14</v>
      </c>
      <c r="F34" s="94">
        <v>14</v>
      </c>
      <c r="G34" s="94">
        <v>24</v>
      </c>
      <c r="H34" s="94">
        <v>55</v>
      </c>
      <c r="I34" s="94">
        <v>50</v>
      </c>
      <c r="J34" s="94">
        <v>50</v>
      </c>
      <c r="K34" s="94">
        <v>50</v>
      </c>
      <c r="L34" s="94">
        <v>24</v>
      </c>
      <c r="M34" s="94">
        <v>50</v>
      </c>
      <c r="N34" s="94">
        <v>24</v>
      </c>
      <c r="O34" s="94">
        <v>24</v>
      </c>
      <c r="P34" s="94">
        <v>50</v>
      </c>
      <c r="Q34" s="94">
        <v>50</v>
      </c>
      <c r="R34" s="94">
        <v>32</v>
      </c>
      <c r="S34" s="94">
        <v>50</v>
      </c>
      <c r="T34" s="94">
        <v>50</v>
      </c>
      <c r="U34" s="94">
        <v>50</v>
      </c>
      <c r="V34" s="94">
        <v>50</v>
      </c>
      <c r="W34" s="94">
        <v>24</v>
      </c>
      <c r="X34" s="94">
        <v>32</v>
      </c>
      <c r="Y34" s="94">
        <v>24</v>
      </c>
      <c r="Z34" s="95"/>
      <c r="AA34" s="74">
        <f t="shared" si="3"/>
        <v>843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749</v>
      </c>
      <c r="C36" s="83">
        <f t="shared" ref="C36:Z36" si="4">IF(LEN(C$2)&gt;0,SUM(C31:C35),"")</f>
        <v>713</v>
      </c>
      <c r="D36" s="83">
        <f t="shared" si="4"/>
        <v>679</v>
      </c>
      <c r="E36" s="83">
        <f t="shared" si="4"/>
        <v>635</v>
      </c>
      <c r="F36" s="83">
        <f t="shared" si="4"/>
        <v>618</v>
      </c>
      <c r="G36" s="83">
        <f t="shared" si="4"/>
        <v>682</v>
      </c>
      <c r="H36" s="83">
        <f t="shared" si="4"/>
        <v>981.45499999999993</v>
      </c>
      <c r="I36" s="83">
        <f t="shared" si="4"/>
        <v>759</v>
      </c>
      <c r="J36" s="83">
        <f t="shared" si="4"/>
        <v>731</v>
      </c>
      <c r="K36" s="83">
        <f t="shared" si="4"/>
        <v>655</v>
      </c>
      <c r="L36" s="83">
        <f t="shared" si="4"/>
        <v>634</v>
      </c>
      <c r="M36" s="83">
        <f t="shared" si="4"/>
        <v>663</v>
      </c>
      <c r="N36" s="83">
        <f t="shared" si="4"/>
        <v>644</v>
      </c>
      <c r="O36" s="83">
        <f t="shared" si="4"/>
        <v>628</v>
      </c>
      <c r="P36" s="83">
        <f t="shared" si="4"/>
        <v>722</v>
      </c>
      <c r="Q36" s="83">
        <f t="shared" si="4"/>
        <v>812.39699999999993</v>
      </c>
      <c r="R36" s="83">
        <f t="shared" si="4"/>
        <v>771</v>
      </c>
      <c r="S36" s="83">
        <f t="shared" si="4"/>
        <v>968</v>
      </c>
      <c r="T36" s="83">
        <f t="shared" si="4"/>
        <v>983</v>
      </c>
      <c r="U36" s="83">
        <f t="shared" si="4"/>
        <v>996</v>
      </c>
      <c r="V36" s="83">
        <f t="shared" si="4"/>
        <v>970.505</v>
      </c>
      <c r="W36" s="83">
        <f t="shared" si="4"/>
        <v>938</v>
      </c>
      <c r="X36" s="83">
        <f t="shared" si="4"/>
        <v>917</v>
      </c>
      <c r="Y36" s="83">
        <f t="shared" si="4"/>
        <v>803</v>
      </c>
      <c r="Z36" s="84" t="str">
        <f t="shared" si="4"/>
        <v/>
      </c>
      <c r="AA36" s="85">
        <f t="shared" si="3"/>
        <v>18652.356999999996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4978.616</v>
      </c>
      <c r="C47" s="83">
        <f t="shared" ref="C47:Z47" si="8">IF(LEN(C$2)&gt;0,C14+C22+C36,"")</f>
        <v>4939.5050000000001</v>
      </c>
      <c r="D47" s="83">
        <f t="shared" si="8"/>
        <v>4867.6460000000006</v>
      </c>
      <c r="E47" s="83">
        <f t="shared" si="8"/>
        <v>4886.5439999999999</v>
      </c>
      <c r="F47" s="83">
        <f t="shared" si="8"/>
        <v>5030.0969999999998</v>
      </c>
      <c r="G47" s="83">
        <f t="shared" si="8"/>
        <v>5464.5030000000006</v>
      </c>
      <c r="H47" s="83">
        <f t="shared" si="8"/>
        <v>5959.1669999999995</v>
      </c>
      <c r="I47" s="83">
        <f t="shared" si="8"/>
        <v>6436.9470000000001</v>
      </c>
      <c r="J47" s="83">
        <f t="shared" si="8"/>
        <v>6933.4680000000008</v>
      </c>
      <c r="K47" s="83">
        <f t="shared" si="8"/>
        <v>7272.1500000000005</v>
      </c>
      <c r="L47" s="83">
        <f t="shared" si="8"/>
        <v>7510.3869999999997</v>
      </c>
      <c r="M47" s="83">
        <f t="shared" si="8"/>
        <v>7448.1689999999999</v>
      </c>
      <c r="N47" s="83">
        <f t="shared" si="8"/>
        <v>7322.174</v>
      </c>
      <c r="O47" s="83">
        <f t="shared" si="8"/>
        <v>7126.7370000000001</v>
      </c>
      <c r="P47" s="83">
        <f t="shared" si="8"/>
        <v>6893.8909999999996</v>
      </c>
      <c r="Q47" s="83">
        <f t="shared" si="8"/>
        <v>6595.9229999999998</v>
      </c>
      <c r="R47" s="83">
        <f t="shared" si="8"/>
        <v>6625.1640000000007</v>
      </c>
      <c r="S47" s="83">
        <f t="shared" si="8"/>
        <v>7119.3099999999995</v>
      </c>
      <c r="T47" s="83">
        <f t="shared" si="8"/>
        <v>7270.7009999999991</v>
      </c>
      <c r="U47" s="83">
        <f t="shared" si="8"/>
        <v>7224.1230000000014</v>
      </c>
      <c r="V47" s="83">
        <f t="shared" si="8"/>
        <v>6803.4090000000006</v>
      </c>
      <c r="W47" s="83">
        <f t="shared" si="8"/>
        <v>6314.2650000000003</v>
      </c>
      <c r="X47" s="83">
        <f t="shared" si="8"/>
        <v>5818.7559999999994</v>
      </c>
      <c r="Y47" s="83">
        <f t="shared" si="8"/>
        <v>5554.4960000000001</v>
      </c>
      <c r="Z47" s="84" t="str">
        <f t="shared" si="8"/>
        <v/>
      </c>
      <c r="AA47" s="100">
        <f>SUM(B47:Z47)</f>
        <v>152396.14800000004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4978.6159999999991</v>
      </c>
      <c r="C4" s="18">
        <v>4939.5050000000001</v>
      </c>
      <c r="D4" s="18">
        <v>4867.6460000000015</v>
      </c>
      <c r="E4" s="18">
        <v>4886.5440000000026</v>
      </c>
      <c r="F4" s="18">
        <v>5030.0970000000016</v>
      </c>
      <c r="G4" s="18">
        <v>5464.5030000000024</v>
      </c>
      <c r="H4" s="18">
        <v>5959.1670000000004</v>
      </c>
      <c r="I4" s="18">
        <v>6436.9470000000001</v>
      </c>
      <c r="J4" s="18">
        <v>6933.4679999999998</v>
      </c>
      <c r="K4" s="18">
        <v>7272.1500000000005</v>
      </c>
      <c r="L4" s="18">
        <v>7510.3870000000006</v>
      </c>
      <c r="M4" s="18">
        <v>7448.1860000000006</v>
      </c>
      <c r="N4" s="18">
        <v>7322.1879999999992</v>
      </c>
      <c r="O4" s="18">
        <v>7126.7659999999996</v>
      </c>
      <c r="P4" s="18">
        <v>6893.8909999999987</v>
      </c>
      <c r="Q4" s="18">
        <v>6595.9229999999998</v>
      </c>
      <c r="R4" s="18">
        <v>6625.1640000000007</v>
      </c>
      <c r="S4" s="18">
        <v>7119.3099999999986</v>
      </c>
      <c r="T4" s="18">
        <v>7270.7010000000009</v>
      </c>
      <c r="U4" s="18">
        <v>7224.1230000000005</v>
      </c>
      <c r="V4" s="18">
        <v>6803.4089999999987</v>
      </c>
      <c r="W4" s="18">
        <v>6314.2650000000012</v>
      </c>
      <c r="X4" s="18">
        <v>5818.7559999999994</v>
      </c>
      <c r="Y4" s="18">
        <v>5554.4960000000001</v>
      </c>
      <c r="Z4" s="19"/>
      <c r="AA4" s="20">
        <f>SUM(B4:Z4)</f>
        <v>152396.20800000004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-0.01</v>
      </c>
      <c r="C7" s="28">
        <v>-0.01</v>
      </c>
      <c r="D7" s="28">
        <v>-0.01</v>
      </c>
      <c r="E7" s="28">
        <v>-0.01</v>
      </c>
      <c r="F7" s="28">
        <v>-0.01</v>
      </c>
      <c r="G7" s="28">
        <v>1.1000000000000001</v>
      </c>
      <c r="H7" s="28">
        <v>51.7</v>
      </c>
      <c r="I7" s="28">
        <v>56.46</v>
      </c>
      <c r="J7" s="28">
        <v>56.46</v>
      </c>
      <c r="K7" s="28">
        <v>39.01</v>
      </c>
      <c r="L7" s="28">
        <v>24.56</v>
      </c>
      <c r="M7" s="28">
        <v>26.1</v>
      </c>
      <c r="N7" s="28">
        <v>18.27</v>
      </c>
      <c r="O7" s="28">
        <v>10</v>
      </c>
      <c r="P7" s="28">
        <v>36</v>
      </c>
      <c r="Q7" s="28">
        <v>47.22</v>
      </c>
      <c r="R7" s="28">
        <v>32.26</v>
      </c>
      <c r="S7" s="28">
        <v>58.41</v>
      </c>
      <c r="T7" s="28">
        <v>56.46</v>
      </c>
      <c r="U7" s="28">
        <v>56.46</v>
      </c>
      <c r="V7" s="28">
        <v>49</v>
      </c>
      <c r="W7" s="28">
        <v>22.99</v>
      </c>
      <c r="X7" s="28">
        <v>29.99</v>
      </c>
      <c r="Y7" s="28">
        <v>0</v>
      </c>
      <c r="Z7" s="29"/>
      <c r="AA7" s="30">
        <v>28.016666666666669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1034.49</v>
      </c>
      <c r="C17" s="67">
        <v>1050.4849999999999</v>
      </c>
      <c r="D17" s="67">
        <v>1060.4839999999999</v>
      </c>
      <c r="E17" s="67">
        <v>1060.4929999999999</v>
      </c>
      <c r="F17" s="67">
        <v>1061.4829999999999</v>
      </c>
      <c r="G17" s="67">
        <v>1058.4839999999999</v>
      </c>
      <c r="H17" s="67">
        <v>1041.6309999999999</v>
      </c>
      <c r="I17" s="67">
        <v>1022.623</v>
      </c>
      <c r="J17" s="67">
        <v>986.87300000000005</v>
      </c>
      <c r="K17" s="67">
        <v>948.87599999999998</v>
      </c>
      <c r="L17" s="67">
        <v>851.88499999999999</v>
      </c>
      <c r="M17" s="67">
        <v>832.62099999999998</v>
      </c>
      <c r="N17" s="67">
        <v>815.61900000000003</v>
      </c>
      <c r="O17" s="67">
        <v>809.62599999999998</v>
      </c>
      <c r="P17" s="67">
        <v>867.63</v>
      </c>
      <c r="Q17" s="67">
        <v>868.62199999999996</v>
      </c>
      <c r="R17" s="67">
        <v>883.67</v>
      </c>
      <c r="S17" s="67">
        <v>975.17600000000004</v>
      </c>
      <c r="T17" s="67">
        <v>910.17399999999998</v>
      </c>
      <c r="U17" s="67">
        <v>912.14200000000005</v>
      </c>
      <c r="V17" s="67">
        <v>914.13900000000001</v>
      </c>
      <c r="W17" s="67">
        <v>940.976</v>
      </c>
      <c r="X17" s="67">
        <v>847.48199999999997</v>
      </c>
      <c r="Y17" s="67">
        <v>1012.492</v>
      </c>
      <c r="Z17" s="68"/>
      <c r="AA17" s="69">
        <f>SUM(B17:Z17)</f>
        <v>22768.175999999992</v>
      </c>
    </row>
    <row r="18" spans="1:27" ht="24.95" customHeight="1" x14ac:dyDescent="0.2">
      <c r="A18" s="70" t="s">
        <v>13</v>
      </c>
      <c r="B18" s="71">
        <v>709.88200000000006</v>
      </c>
      <c r="C18" s="72">
        <v>695.39400000000001</v>
      </c>
      <c r="D18" s="72">
        <v>689.57400000000018</v>
      </c>
      <c r="E18" s="72">
        <v>703.76699999999971</v>
      </c>
      <c r="F18" s="72">
        <v>743.09800000000007</v>
      </c>
      <c r="G18" s="72">
        <v>882.89</v>
      </c>
      <c r="H18" s="72">
        <v>1092.0430000000001</v>
      </c>
      <c r="I18" s="72">
        <v>1241.0930000000003</v>
      </c>
      <c r="J18" s="72">
        <v>1334.972</v>
      </c>
      <c r="K18" s="72">
        <v>1373.3159999999998</v>
      </c>
      <c r="L18" s="72">
        <v>1388.7509999999997</v>
      </c>
      <c r="M18" s="72">
        <v>1393.9250000000002</v>
      </c>
      <c r="N18" s="72">
        <v>1395.0590000000002</v>
      </c>
      <c r="O18" s="72">
        <v>1358.8300000000002</v>
      </c>
      <c r="P18" s="72">
        <v>1302.636</v>
      </c>
      <c r="Q18" s="72">
        <v>1246.0330000000001</v>
      </c>
      <c r="R18" s="72">
        <v>1213.0930000000001</v>
      </c>
      <c r="S18" s="72">
        <v>1239.6949999999997</v>
      </c>
      <c r="T18" s="72">
        <v>1237.1570000000002</v>
      </c>
      <c r="U18" s="72">
        <v>1208.5720000000003</v>
      </c>
      <c r="V18" s="72">
        <v>1150.4260000000002</v>
      </c>
      <c r="W18" s="72">
        <v>1043.498</v>
      </c>
      <c r="X18" s="72">
        <v>983.61800000000017</v>
      </c>
      <c r="Y18" s="72">
        <v>909.47300000000007</v>
      </c>
      <c r="Z18" s="73"/>
      <c r="AA18" s="74">
        <f>SUM(B18:Z18)</f>
        <v>26536.795000000002</v>
      </c>
    </row>
    <row r="19" spans="1:27" ht="24.95" customHeight="1" x14ac:dyDescent="0.2">
      <c r="A19" s="70" t="s">
        <v>14</v>
      </c>
      <c r="B19" s="75">
        <v>2212.2440000000001</v>
      </c>
      <c r="C19" s="76">
        <v>2167.6260000000002</v>
      </c>
      <c r="D19" s="76">
        <v>2073.5880000000002</v>
      </c>
      <c r="E19" s="76">
        <v>2072.7840000000001</v>
      </c>
      <c r="F19" s="76">
        <v>2129.0160000000001</v>
      </c>
      <c r="G19" s="76">
        <v>2425.7759999999998</v>
      </c>
      <c r="H19" s="76">
        <v>2988.9929999999995</v>
      </c>
      <c r="I19" s="76">
        <v>3304.2310000000002</v>
      </c>
      <c r="J19" s="76">
        <v>3669.123</v>
      </c>
      <c r="K19" s="76">
        <v>3881.8599999999997</v>
      </c>
      <c r="L19" s="76">
        <v>3961.0789999999997</v>
      </c>
      <c r="M19" s="76">
        <v>3992.0190000000007</v>
      </c>
      <c r="N19" s="76">
        <v>3983.91</v>
      </c>
      <c r="O19" s="76">
        <v>3799.41</v>
      </c>
      <c r="P19" s="76">
        <v>3727.087</v>
      </c>
      <c r="Q19" s="76">
        <v>3612.768</v>
      </c>
      <c r="R19" s="76">
        <v>3616.326</v>
      </c>
      <c r="S19" s="76">
        <v>4033.4390000000008</v>
      </c>
      <c r="T19" s="76">
        <v>4237.37</v>
      </c>
      <c r="U19" s="76">
        <v>4238.4090000000006</v>
      </c>
      <c r="V19" s="76">
        <v>3988.3440000000001</v>
      </c>
      <c r="W19" s="76">
        <v>3481.3359999999998</v>
      </c>
      <c r="X19" s="76">
        <v>3110.828</v>
      </c>
      <c r="Y19" s="76">
        <v>2592.0309999999999</v>
      </c>
      <c r="Z19" s="73"/>
      <c r="AA19" s="74">
        <f>SUM(B19:Z19)</f>
        <v>79299.596999999994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>
        <v>110</v>
      </c>
      <c r="Y20" s="76">
        <v>110</v>
      </c>
      <c r="Z20" s="78"/>
      <c r="AA20" s="79">
        <f>SUM(B20:Z20)</f>
        <v>220</v>
      </c>
    </row>
    <row r="21" spans="1:27" ht="24.95" customHeight="1" x14ac:dyDescent="0.2">
      <c r="A21" s="80" t="s">
        <v>16</v>
      </c>
      <c r="B21" s="72">
        <v>98</v>
      </c>
      <c r="C21" s="72">
        <v>97</v>
      </c>
      <c r="D21" s="72">
        <v>95</v>
      </c>
      <c r="E21" s="72">
        <v>95.5</v>
      </c>
      <c r="F21" s="72">
        <v>97.5</v>
      </c>
      <c r="G21" s="72">
        <v>108</v>
      </c>
      <c r="H21" s="72">
        <v>127.5</v>
      </c>
      <c r="I21" s="72">
        <v>134</v>
      </c>
      <c r="J21" s="72">
        <v>138.5</v>
      </c>
      <c r="K21" s="72">
        <v>139</v>
      </c>
      <c r="L21" s="72">
        <v>131.5</v>
      </c>
      <c r="M21" s="72">
        <v>130</v>
      </c>
      <c r="N21" s="72">
        <v>131</v>
      </c>
      <c r="O21" s="72">
        <v>127</v>
      </c>
      <c r="P21" s="72">
        <v>131</v>
      </c>
      <c r="Q21" s="72">
        <v>132.5</v>
      </c>
      <c r="R21" s="72">
        <v>136</v>
      </c>
      <c r="S21" s="72">
        <v>153</v>
      </c>
      <c r="T21" s="72">
        <v>158</v>
      </c>
      <c r="U21" s="72">
        <v>156</v>
      </c>
      <c r="V21" s="72">
        <v>147.5</v>
      </c>
      <c r="W21" s="72">
        <v>132.5</v>
      </c>
      <c r="X21" s="72">
        <v>124</v>
      </c>
      <c r="Y21" s="72">
        <v>113.5</v>
      </c>
      <c r="Z21" s="72"/>
      <c r="AA21" s="74">
        <f>SUM(B21:Z21)</f>
        <v>3033.5</v>
      </c>
    </row>
    <row r="22" spans="1:27" ht="30" customHeight="1" thickBot="1" x14ac:dyDescent="0.25">
      <c r="A22" s="81" t="s">
        <v>17</v>
      </c>
      <c r="B22" s="82">
        <f t="shared" ref="B22:AA22" si="1">SUM(B17:B21)</f>
        <v>4054.616</v>
      </c>
      <c r="C22" s="83">
        <f t="shared" si="1"/>
        <v>4010.5050000000001</v>
      </c>
      <c r="D22" s="83">
        <f t="shared" si="1"/>
        <v>3918.6460000000002</v>
      </c>
      <c r="E22" s="83">
        <f t="shared" si="1"/>
        <v>3932.5439999999999</v>
      </c>
      <c r="F22" s="83">
        <f t="shared" si="1"/>
        <v>4031.0970000000002</v>
      </c>
      <c r="G22" s="83">
        <f t="shared" si="1"/>
        <v>4475.1499999999996</v>
      </c>
      <c r="H22" s="83">
        <f t="shared" si="1"/>
        <v>5250.1669999999995</v>
      </c>
      <c r="I22" s="83">
        <f t="shared" si="1"/>
        <v>5701.9470000000001</v>
      </c>
      <c r="J22" s="83">
        <f t="shared" si="1"/>
        <v>6129.4680000000008</v>
      </c>
      <c r="K22" s="83">
        <f t="shared" si="1"/>
        <v>6343.0519999999997</v>
      </c>
      <c r="L22" s="83">
        <f t="shared" si="1"/>
        <v>6333.2149999999992</v>
      </c>
      <c r="M22" s="83">
        <f t="shared" si="1"/>
        <v>6348.5650000000005</v>
      </c>
      <c r="N22" s="83">
        <f t="shared" si="1"/>
        <v>6325.5879999999997</v>
      </c>
      <c r="O22" s="83">
        <f t="shared" si="1"/>
        <v>6094.866</v>
      </c>
      <c r="P22" s="83">
        <f t="shared" si="1"/>
        <v>6028.3530000000001</v>
      </c>
      <c r="Q22" s="83">
        <f t="shared" si="1"/>
        <v>5859.9230000000007</v>
      </c>
      <c r="R22" s="83">
        <f t="shared" si="1"/>
        <v>5849.0889999999999</v>
      </c>
      <c r="S22" s="83">
        <f t="shared" si="1"/>
        <v>6401.31</v>
      </c>
      <c r="T22" s="83">
        <f t="shared" si="1"/>
        <v>6542.701</v>
      </c>
      <c r="U22" s="83">
        <f t="shared" si="1"/>
        <v>6515.1230000000014</v>
      </c>
      <c r="V22" s="83">
        <f t="shared" si="1"/>
        <v>6200.4089999999997</v>
      </c>
      <c r="W22" s="83">
        <f t="shared" si="1"/>
        <v>5598.3099999999995</v>
      </c>
      <c r="X22" s="83">
        <f t="shared" si="1"/>
        <v>5175.9279999999999</v>
      </c>
      <c r="Y22" s="83">
        <f t="shared" si="1"/>
        <v>4737.4960000000001</v>
      </c>
      <c r="Z22" s="84">
        <f t="shared" si="1"/>
        <v>0</v>
      </c>
      <c r="AA22" s="85">
        <f t="shared" si="1"/>
        <v>131858.06799999997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658</v>
      </c>
      <c r="C25" s="67">
        <v>657</v>
      </c>
      <c r="D25" s="67">
        <v>685</v>
      </c>
      <c r="E25" s="67">
        <v>690.5</v>
      </c>
      <c r="F25" s="67">
        <v>692.5</v>
      </c>
      <c r="G25" s="67">
        <v>668</v>
      </c>
      <c r="H25" s="67">
        <v>667.5</v>
      </c>
      <c r="I25" s="67">
        <v>669</v>
      </c>
      <c r="J25" s="67">
        <v>693.5</v>
      </c>
      <c r="K25" s="67">
        <v>704</v>
      </c>
      <c r="L25" s="67">
        <v>696.5</v>
      </c>
      <c r="M25" s="67">
        <v>695</v>
      </c>
      <c r="N25" s="67">
        <v>696</v>
      </c>
      <c r="O25" s="67">
        <v>692</v>
      </c>
      <c r="P25" s="67">
        <v>676</v>
      </c>
      <c r="Q25" s="67">
        <v>677.5</v>
      </c>
      <c r="R25" s="67">
        <v>671</v>
      </c>
      <c r="S25" s="67">
        <v>688</v>
      </c>
      <c r="T25" s="67">
        <v>693</v>
      </c>
      <c r="U25" s="67">
        <v>691</v>
      </c>
      <c r="V25" s="67">
        <v>682.5</v>
      </c>
      <c r="W25" s="67">
        <v>667.5</v>
      </c>
      <c r="X25" s="67">
        <v>659</v>
      </c>
      <c r="Y25" s="67">
        <v>648.5</v>
      </c>
      <c r="Z25" s="68"/>
      <c r="AA25" s="69">
        <f>SUM(B25:Z25)</f>
        <v>16318.5</v>
      </c>
    </row>
    <row r="26" spans="1:27" ht="24.95" customHeight="1" x14ac:dyDescent="0.2">
      <c r="A26" s="70" t="s">
        <v>20</v>
      </c>
      <c r="B26" s="71">
        <v>3850.616</v>
      </c>
      <c r="C26" s="72">
        <v>3812.5050000000001</v>
      </c>
      <c r="D26" s="72">
        <v>3712.6460000000002</v>
      </c>
      <c r="E26" s="72">
        <v>3726.0439999999999</v>
      </c>
      <c r="F26" s="72">
        <v>3867.5970000000002</v>
      </c>
      <c r="G26" s="72">
        <v>4326.5029999999997</v>
      </c>
      <c r="H26" s="72">
        <v>4821.6670000000004</v>
      </c>
      <c r="I26" s="72">
        <v>5297.9470000000001</v>
      </c>
      <c r="J26" s="72">
        <v>5769.9679999999998</v>
      </c>
      <c r="K26" s="72">
        <v>6098.15</v>
      </c>
      <c r="L26" s="72">
        <v>6343.8869999999997</v>
      </c>
      <c r="M26" s="72">
        <v>6294.5860000000002</v>
      </c>
      <c r="N26" s="72">
        <v>6471.5879999999997</v>
      </c>
      <c r="O26" s="72">
        <v>6164.866</v>
      </c>
      <c r="P26" s="72">
        <v>5747.8909999999996</v>
      </c>
      <c r="Q26" s="72">
        <v>5448.4229999999998</v>
      </c>
      <c r="R26" s="72">
        <v>5484.1639999999998</v>
      </c>
      <c r="S26" s="72">
        <v>5961.31</v>
      </c>
      <c r="T26" s="72">
        <v>6107.701</v>
      </c>
      <c r="U26" s="72">
        <v>6063.1229999999996</v>
      </c>
      <c r="V26" s="72">
        <v>5650.9089999999997</v>
      </c>
      <c r="W26" s="72">
        <v>5176.7650000000003</v>
      </c>
      <c r="X26" s="72">
        <v>4689.7560000000003</v>
      </c>
      <c r="Y26" s="72">
        <v>4435.9960000000001</v>
      </c>
      <c r="Z26" s="73"/>
      <c r="AA26" s="74">
        <f>SUM(B26:Z26)</f>
        <v>125324.60799999999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4508.616</v>
      </c>
      <c r="C28" s="57">
        <f t="shared" si="2"/>
        <v>4469.5050000000001</v>
      </c>
      <c r="D28" s="57">
        <f t="shared" si="2"/>
        <v>4397.6460000000006</v>
      </c>
      <c r="E28" s="57">
        <f t="shared" si="2"/>
        <v>4416.5439999999999</v>
      </c>
      <c r="F28" s="57">
        <f t="shared" si="2"/>
        <v>4560.0969999999998</v>
      </c>
      <c r="G28" s="57">
        <f t="shared" si="2"/>
        <v>4994.5029999999997</v>
      </c>
      <c r="H28" s="57">
        <f t="shared" si="2"/>
        <v>5489.1670000000004</v>
      </c>
      <c r="I28" s="57">
        <f t="shared" si="2"/>
        <v>5966.9470000000001</v>
      </c>
      <c r="J28" s="57">
        <f t="shared" si="2"/>
        <v>6463.4679999999998</v>
      </c>
      <c r="K28" s="57">
        <f t="shared" si="2"/>
        <v>6802.15</v>
      </c>
      <c r="L28" s="57">
        <f t="shared" si="2"/>
        <v>7040.3869999999997</v>
      </c>
      <c r="M28" s="57">
        <f t="shared" si="2"/>
        <v>6989.5860000000002</v>
      </c>
      <c r="N28" s="57">
        <f t="shared" si="2"/>
        <v>7167.5879999999997</v>
      </c>
      <c r="O28" s="57">
        <f t="shared" si="2"/>
        <v>6856.866</v>
      </c>
      <c r="P28" s="57">
        <f t="shared" si="2"/>
        <v>6423.8909999999996</v>
      </c>
      <c r="Q28" s="57">
        <f t="shared" si="2"/>
        <v>6125.9229999999998</v>
      </c>
      <c r="R28" s="57">
        <f t="shared" si="2"/>
        <v>6155.1639999999998</v>
      </c>
      <c r="S28" s="57">
        <f t="shared" si="2"/>
        <v>6649.31</v>
      </c>
      <c r="T28" s="57">
        <f t="shared" si="2"/>
        <v>6800.701</v>
      </c>
      <c r="U28" s="57">
        <f t="shared" si="2"/>
        <v>6754.1229999999996</v>
      </c>
      <c r="V28" s="57">
        <f t="shared" si="2"/>
        <v>6333.4089999999997</v>
      </c>
      <c r="W28" s="57">
        <f t="shared" si="2"/>
        <v>5844.2650000000003</v>
      </c>
      <c r="X28" s="57">
        <f t="shared" si="2"/>
        <v>5348.7560000000003</v>
      </c>
      <c r="Y28" s="57">
        <f t="shared" si="2"/>
        <v>5084.4960000000001</v>
      </c>
      <c r="Z28" s="58">
        <f t="shared" si="2"/>
        <v>0</v>
      </c>
      <c r="AA28" s="59">
        <f t="shared" si="2"/>
        <v>141643.10800000001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125</v>
      </c>
    </row>
    <row r="32" spans="1:27" ht="24.95" customHeight="1" x14ac:dyDescent="0.2">
      <c r="A32" s="92" t="s">
        <v>37</v>
      </c>
      <c r="B32" s="93">
        <v>94</v>
      </c>
      <c r="C32" s="94">
        <v>94</v>
      </c>
      <c r="D32" s="94">
        <v>99</v>
      </c>
      <c r="E32" s="94">
        <v>99</v>
      </c>
      <c r="F32" s="94">
        <v>99</v>
      </c>
      <c r="G32" s="94">
        <v>94</v>
      </c>
      <c r="H32" s="94">
        <v>89</v>
      </c>
      <c r="I32" s="94">
        <v>99</v>
      </c>
      <c r="J32" s="94">
        <v>135</v>
      </c>
      <c r="K32" s="94">
        <v>202</v>
      </c>
      <c r="L32" s="94">
        <v>209</v>
      </c>
      <c r="M32" s="94">
        <v>178</v>
      </c>
      <c r="N32" s="94">
        <v>172</v>
      </c>
      <c r="O32" s="94">
        <v>162</v>
      </c>
      <c r="P32" s="94">
        <v>99</v>
      </c>
      <c r="Q32" s="94">
        <v>101</v>
      </c>
      <c r="R32" s="94">
        <v>109</v>
      </c>
      <c r="S32" s="94">
        <v>166</v>
      </c>
      <c r="T32" s="94">
        <v>178</v>
      </c>
      <c r="U32" s="94">
        <v>149</v>
      </c>
      <c r="V32" s="94">
        <v>98</v>
      </c>
      <c r="W32" s="94">
        <v>109</v>
      </c>
      <c r="X32" s="94">
        <v>75</v>
      </c>
      <c r="Y32" s="94">
        <v>57</v>
      </c>
      <c r="Z32" s="95"/>
      <c r="AA32" s="74">
        <f t="shared" si="3"/>
        <v>2966</v>
      </c>
    </row>
    <row r="33" spans="1:27" ht="24.95" customHeight="1" x14ac:dyDescent="0.2">
      <c r="A33" s="92" t="s">
        <v>38</v>
      </c>
      <c r="B33" s="93">
        <v>65</v>
      </c>
      <c r="C33" s="94">
        <v>85</v>
      </c>
      <c r="D33" s="94">
        <v>100</v>
      </c>
      <c r="E33" s="94">
        <v>105</v>
      </c>
      <c r="F33" s="94">
        <v>150</v>
      </c>
      <c r="G33" s="94">
        <v>140.35300000000001</v>
      </c>
      <c r="H33" s="94">
        <v>115</v>
      </c>
      <c r="I33" s="94">
        <v>136</v>
      </c>
      <c r="J33" s="94">
        <v>169</v>
      </c>
      <c r="K33" s="94">
        <v>227.09800000000001</v>
      </c>
      <c r="L33" s="94">
        <v>300</v>
      </c>
      <c r="M33" s="94">
        <v>425</v>
      </c>
      <c r="N33" s="94">
        <v>425</v>
      </c>
      <c r="O33" s="94">
        <v>360</v>
      </c>
      <c r="P33" s="94">
        <v>266.53800000000001</v>
      </c>
      <c r="Q33" s="94">
        <v>135</v>
      </c>
      <c r="R33" s="94">
        <v>80</v>
      </c>
      <c r="S33" s="94">
        <v>52</v>
      </c>
      <c r="T33" s="94">
        <v>50</v>
      </c>
      <c r="U33" s="94">
        <v>60</v>
      </c>
      <c r="V33" s="94">
        <v>5</v>
      </c>
      <c r="W33" s="94">
        <v>35</v>
      </c>
      <c r="X33" s="94">
        <v>42.828000000000003</v>
      </c>
      <c r="Y33" s="94">
        <v>45</v>
      </c>
      <c r="Z33" s="95"/>
      <c r="AA33" s="74">
        <f t="shared" si="3"/>
        <v>3573.817</v>
      </c>
    </row>
    <row r="34" spans="1:27" ht="24.95" customHeight="1" x14ac:dyDescent="0.2">
      <c r="A34" s="92" t="s">
        <v>39</v>
      </c>
      <c r="B34" s="93">
        <v>240</v>
      </c>
      <c r="C34" s="94">
        <v>230</v>
      </c>
      <c r="D34" s="94">
        <v>230</v>
      </c>
      <c r="E34" s="94">
        <v>230</v>
      </c>
      <c r="F34" s="94">
        <v>230</v>
      </c>
      <c r="G34" s="94">
        <v>235</v>
      </c>
      <c r="H34" s="94">
        <v>5</v>
      </c>
      <c r="I34" s="94"/>
      <c r="J34" s="94"/>
      <c r="K34" s="94"/>
      <c r="L34" s="94">
        <v>168.172</v>
      </c>
      <c r="M34" s="94">
        <v>8.0210000000000008</v>
      </c>
      <c r="N34" s="94">
        <v>215</v>
      </c>
      <c r="O34" s="94">
        <v>210</v>
      </c>
      <c r="P34" s="94"/>
      <c r="Q34" s="94"/>
      <c r="R34" s="94">
        <v>87.075000000000003</v>
      </c>
      <c r="S34" s="94"/>
      <c r="T34" s="94"/>
      <c r="U34" s="94"/>
      <c r="V34" s="94"/>
      <c r="W34" s="94">
        <v>71.954999999999998</v>
      </c>
      <c r="X34" s="94">
        <v>25</v>
      </c>
      <c r="Y34" s="94">
        <v>215</v>
      </c>
      <c r="Z34" s="95"/>
      <c r="AA34" s="74">
        <f t="shared" si="3"/>
        <v>2400.223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488.6</v>
      </c>
      <c r="N35" s="94">
        <v>184.6</v>
      </c>
      <c r="O35" s="94">
        <v>299.89999999999998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11473.1</v>
      </c>
    </row>
    <row r="36" spans="1:27" ht="30" customHeight="1" thickBot="1" x14ac:dyDescent="0.25">
      <c r="A36" s="81" t="s">
        <v>41</v>
      </c>
      <c r="B36" s="82">
        <f>SUM(B31:B35)</f>
        <v>924</v>
      </c>
      <c r="C36" s="83">
        <f t="shared" ref="C36:Z36" si="4">SUM(C31:C35)</f>
        <v>929</v>
      </c>
      <c r="D36" s="83">
        <f t="shared" si="4"/>
        <v>949</v>
      </c>
      <c r="E36" s="83">
        <f t="shared" si="4"/>
        <v>954</v>
      </c>
      <c r="F36" s="83">
        <f t="shared" si="4"/>
        <v>999</v>
      </c>
      <c r="G36" s="83">
        <f t="shared" si="4"/>
        <v>989.35300000000007</v>
      </c>
      <c r="H36" s="83">
        <f t="shared" si="4"/>
        <v>709</v>
      </c>
      <c r="I36" s="83">
        <f t="shared" si="4"/>
        <v>735</v>
      </c>
      <c r="J36" s="83">
        <f t="shared" si="4"/>
        <v>804</v>
      </c>
      <c r="K36" s="83">
        <f t="shared" si="4"/>
        <v>929.09799999999996</v>
      </c>
      <c r="L36" s="83">
        <f t="shared" si="4"/>
        <v>1177.172</v>
      </c>
      <c r="M36" s="83">
        <f t="shared" si="4"/>
        <v>1099.6210000000001</v>
      </c>
      <c r="N36" s="83">
        <f t="shared" si="4"/>
        <v>996.6</v>
      </c>
      <c r="O36" s="83">
        <f t="shared" si="4"/>
        <v>1031.9000000000001</v>
      </c>
      <c r="P36" s="83">
        <f t="shared" si="4"/>
        <v>865.53800000000001</v>
      </c>
      <c r="Q36" s="83">
        <f t="shared" si="4"/>
        <v>736</v>
      </c>
      <c r="R36" s="83">
        <f t="shared" si="4"/>
        <v>776.07500000000005</v>
      </c>
      <c r="S36" s="83">
        <f t="shared" si="4"/>
        <v>718</v>
      </c>
      <c r="T36" s="83">
        <f t="shared" si="4"/>
        <v>728</v>
      </c>
      <c r="U36" s="83">
        <f t="shared" si="4"/>
        <v>709</v>
      </c>
      <c r="V36" s="83">
        <f t="shared" si="4"/>
        <v>603</v>
      </c>
      <c r="W36" s="83">
        <f t="shared" si="4"/>
        <v>715.95499999999993</v>
      </c>
      <c r="X36" s="83">
        <f t="shared" si="4"/>
        <v>642.82799999999997</v>
      </c>
      <c r="Y36" s="83">
        <f t="shared" si="4"/>
        <v>817</v>
      </c>
      <c r="Z36" s="84">
        <f t="shared" si="4"/>
        <v>0</v>
      </c>
      <c r="AA36" s="85">
        <f t="shared" si="3"/>
        <v>20538.140000000007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470</v>
      </c>
      <c r="C43" s="94">
        <v>470</v>
      </c>
      <c r="D43" s="94">
        <v>470</v>
      </c>
      <c r="E43" s="94">
        <v>470</v>
      </c>
      <c r="F43" s="94">
        <v>470</v>
      </c>
      <c r="G43" s="94">
        <v>470</v>
      </c>
      <c r="H43" s="94">
        <v>470</v>
      </c>
      <c r="I43" s="94">
        <v>470</v>
      </c>
      <c r="J43" s="94">
        <v>470</v>
      </c>
      <c r="K43" s="94">
        <v>470</v>
      </c>
      <c r="L43" s="94">
        <v>470</v>
      </c>
      <c r="M43" s="94">
        <v>458.6</v>
      </c>
      <c r="N43" s="94">
        <v>154.6</v>
      </c>
      <c r="O43" s="94">
        <v>269.89999999999998</v>
      </c>
      <c r="P43" s="94">
        <v>470</v>
      </c>
      <c r="Q43" s="94">
        <v>470</v>
      </c>
      <c r="R43" s="94">
        <v>470</v>
      </c>
      <c r="S43" s="94">
        <v>470</v>
      </c>
      <c r="T43" s="94">
        <v>470</v>
      </c>
      <c r="U43" s="94">
        <v>470</v>
      </c>
      <c r="V43" s="94">
        <v>470</v>
      </c>
      <c r="W43" s="94">
        <v>470</v>
      </c>
      <c r="X43" s="94">
        <v>470</v>
      </c>
      <c r="Y43" s="94">
        <v>470</v>
      </c>
      <c r="Z43" s="95"/>
      <c r="AA43" s="74">
        <f t="shared" si="5"/>
        <v>10753.1</v>
      </c>
    </row>
    <row r="44" spans="1:27" ht="30" customHeight="1" thickBot="1" x14ac:dyDescent="0.25">
      <c r="A44" s="81" t="s">
        <v>43</v>
      </c>
      <c r="B44" s="82">
        <f>SUM(B39:B43)</f>
        <v>470</v>
      </c>
      <c r="C44" s="83">
        <f t="shared" ref="C44:Z44" si="6">SUM(C39:C43)</f>
        <v>470</v>
      </c>
      <c r="D44" s="83">
        <f t="shared" si="6"/>
        <v>470</v>
      </c>
      <c r="E44" s="83">
        <f t="shared" si="6"/>
        <v>470</v>
      </c>
      <c r="F44" s="83">
        <f t="shared" si="6"/>
        <v>470</v>
      </c>
      <c r="G44" s="83">
        <f t="shared" si="6"/>
        <v>470</v>
      </c>
      <c r="H44" s="83">
        <f t="shared" si="6"/>
        <v>470</v>
      </c>
      <c r="I44" s="83">
        <f t="shared" si="6"/>
        <v>470</v>
      </c>
      <c r="J44" s="83">
        <f t="shared" si="6"/>
        <v>470</v>
      </c>
      <c r="K44" s="83">
        <f t="shared" si="6"/>
        <v>470</v>
      </c>
      <c r="L44" s="83">
        <f t="shared" si="6"/>
        <v>470</v>
      </c>
      <c r="M44" s="83">
        <f t="shared" si="6"/>
        <v>458.6</v>
      </c>
      <c r="N44" s="83">
        <f t="shared" si="6"/>
        <v>154.6</v>
      </c>
      <c r="O44" s="83">
        <f t="shared" si="6"/>
        <v>269.89999999999998</v>
      </c>
      <c r="P44" s="83">
        <f t="shared" si="6"/>
        <v>470</v>
      </c>
      <c r="Q44" s="83">
        <f t="shared" si="6"/>
        <v>470</v>
      </c>
      <c r="R44" s="83">
        <f t="shared" si="6"/>
        <v>470</v>
      </c>
      <c r="S44" s="83">
        <f t="shared" si="6"/>
        <v>470</v>
      </c>
      <c r="T44" s="83">
        <f t="shared" si="6"/>
        <v>470</v>
      </c>
      <c r="U44" s="83">
        <f t="shared" si="6"/>
        <v>470</v>
      </c>
      <c r="V44" s="83">
        <f t="shared" si="6"/>
        <v>470</v>
      </c>
      <c r="W44" s="83">
        <f t="shared" si="6"/>
        <v>470</v>
      </c>
      <c r="X44" s="83">
        <f t="shared" si="6"/>
        <v>470</v>
      </c>
      <c r="Y44" s="83">
        <f t="shared" si="6"/>
        <v>470</v>
      </c>
      <c r="Z44" s="84">
        <f t="shared" si="6"/>
        <v>0</v>
      </c>
      <c r="AA44" s="85">
        <f t="shared" si="5"/>
        <v>10753.1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4978.616</v>
      </c>
      <c r="C47" s="83">
        <f t="shared" ref="C47:Z47" si="8">SUM(C10:C13)+C22+C36</f>
        <v>4939.5050000000001</v>
      </c>
      <c r="D47" s="83">
        <f t="shared" si="8"/>
        <v>4867.6460000000006</v>
      </c>
      <c r="E47" s="83">
        <f t="shared" si="8"/>
        <v>4886.5439999999999</v>
      </c>
      <c r="F47" s="83">
        <f t="shared" si="8"/>
        <v>5030.0969999999998</v>
      </c>
      <c r="G47" s="83">
        <f t="shared" si="8"/>
        <v>5464.5029999999997</v>
      </c>
      <c r="H47" s="83">
        <f t="shared" si="8"/>
        <v>5959.1669999999995</v>
      </c>
      <c r="I47" s="83">
        <f t="shared" si="8"/>
        <v>6436.9470000000001</v>
      </c>
      <c r="J47" s="83">
        <f t="shared" si="8"/>
        <v>6933.4680000000008</v>
      </c>
      <c r="K47" s="83">
        <f t="shared" si="8"/>
        <v>7272.15</v>
      </c>
      <c r="L47" s="83">
        <f t="shared" si="8"/>
        <v>7510.3869999999988</v>
      </c>
      <c r="M47" s="83">
        <f t="shared" si="8"/>
        <v>7448.1860000000006</v>
      </c>
      <c r="N47" s="83">
        <f t="shared" si="8"/>
        <v>7322.1880000000001</v>
      </c>
      <c r="O47" s="83">
        <f t="shared" si="8"/>
        <v>7126.7659999999996</v>
      </c>
      <c r="P47" s="83">
        <f t="shared" si="8"/>
        <v>6893.8909999999996</v>
      </c>
      <c r="Q47" s="83">
        <f t="shared" si="8"/>
        <v>6595.9230000000007</v>
      </c>
      <c r="R47" s="83">
        <f t="shared" si="8"/>
        <v>6625.1639999999998</v>
      </c>
      <c r="S47" s="83">
        <f t="shared" si="8"/>
        <v>7119.31</v>
      </c>
      <c r="T47" s="83">
        <f t="shared" si="8"/>
        <v>7270.701</v>
      </c>
      <c r="U47" s="83">
        <f t="shared" si="8"/>
        <v>7224.1230000000014</v>
      </c>
      <c r="V47" s="83">
        <f t="shared" si="8"/>
        <v>6803.4089999999997</v>
      </c>
      <c r="W47" s="83">
        <f t="shared" si="8"/>
        <v>6314.2649999999994</v>
      </c>
      <c r="X47" s="83">
        <f t="shared" si="8"/>
        <v>5818.7559999999994</v>
      </c>
      <c r="Y47" s="83">
        <f t="shared" si="8"/>
        <v>5554.4960000000001</v>
      </c>
      <c r="Z47" s="84">
        <f t="shared" si="8"/>
        <v>0</v>
      </c>
      <c r="AA47" s="100">
        <f>SUM(B47:Z47)</f>
        <v>152396.20800000001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</v>
      </c>
      <c r="C4" s="18">
        <v>470</v>
      </c>
      <c r="D4" s="18">
        <v>470</v>
      </c>
      <c r="E4" s="18">
        <v>470</v>
      </c>
      <c r="F4" s="18">
        <v>470</v>
      </c>
      <c r="G4" s="18">
        <v>470</v>
      </c>
      <c r="H4" s="18">
        <v>470</v>
      </c>
      <c r="I4" s="18">
        <v>470</v>
      </c>
      <c r="J4" s="18">
        <v>470</v>
      </c>
      <c r="K4" s="18">
        <v>470</v>
      </c>
      <c r="L4" s="18">
        <v>470</v>
      </c>
      <c r="M4" s="18">
        <v>458.6</v>
      </c>
      <c r="N4" s="18">
        <v>154.6</v>
      </c>
      <c r="O4" s="18">
        <v>269.89999999999998</v>
      </c>
      <c r="P4" s="18">
        <v>470</v>
      </c>
      <c r="Q4" s="18">
        <v>470</v>
      </c>
      <c r="R4" s="18">
        <v>470</v>
      </c>
      <c r="S4" s="18">
        <v>470</v>
      </c>
      <c r="T4" s="18">
        <v>470</v>
      </c>
      <c r="U4" s="18">
        <v>470</v>
      </c>
      <c r="V4" s="18">
        <v>470</v>
      </c>
      <c r="W4" s="18">
        <v>470</v>
      </c>
      <c r="X4" s="18">
        <v>470</v>
      </c>
      <c r="Y4" s="18">
        <v>470</v>
      </c>
      <c r="Z4" s="19"/>
      <c r="AA4" s="106">
        <f>SUM(B4:Z4)</f>
        <v>10753.1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-0.01</v>
      </c>
      <c r="C7" s="112">
        <v>-0.01</v>
      </c>
      <c r="D7" s="112">
        <v>-0.01</v>
      </c>
      <c r="E7" s="112">
        <v>-0.01</v>
      </c>
      <c r="F7" s="112">
        <v>-0.01</v>
      </c>
      <c r="G7" s="112">
        <v>1.1000000000000001</v>
      </c>
      <c r="H7" s="112">
        <v>51.7</v>
      </c>
      <c r="I7" s="112">
        <v>56.46</v>
      </c>
      <c r="J7" s="112">
        <v>56.46</v>
      </c>
      <c r="K7" s="112">
        <v>39.01</v>
      </c>
      <c r="L7" s="112">
        <v>24.56</v>
      </c>
      <c r="M7" s="112">
        <v>26.1</v>
      </c>
      <c r="N7" s="112">
        <v>18.27</v>
      </c>
      <c r="O7" s="112">
        <v>10</v>
      </c>
      <c r="P7" s="112">
        <v>36</v>
      </c>
      <c r="Q7" s="112">
        <v>47.22</v>
      </c>
      <c r="R7" s="112">
        <v>32.26</v>
      </c>
      <c r="S7" s="112">
        <v>58.41</v>
      </c>
      <c r="T7" s="112">
        <v>56.46</v>
      </c>
      <c r="U7" s="112">
        <v>56.46</v>
      </c>
      <c r="V7" s="112">
        <v>49</v>
      </c>
      <c r="W7" s="112">
        <v>22.99</v>
      </c>
      <c r="X7" s="112">
        <v>29.99</v>
      </c>
      <c r="Y7" s="112">
        <v>0</v>
      </c>
      <c r="Z7" s="113"/>
      <c r="AA7" s="114">
        <v>28.016666666666669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470</v>
      </c>
      <c r="C23" s="128">
        <v>470</v>
      </c>
      <c r="D23" s="128">
        <v>470</v>
      </c>
      <c r="E23" s="128">
        <v>470</v>
      </c>
      <c r="F23" s="128">
        <v>470</v>
      </c>
      <c r="G23" s="128">
        <v>470</v>
      </c>
      <c r="H23" s="128">
        <v>470</v>
      </c>
      <c r="I23" s="128">
        <v>470</v>
      </c>
      <c r="J23" s="128">
        <v>470</v>
      </c>
      <c r="K23" s="128">
        <v>470</v>
      </c>
      <c r="L23" s="128">
        <v>470</v>
      </c>
      <c r="M23" s="128">
        <v>458.6</v>
      </c>
      <c r="N23" s="128">
        <v>154.6</v>
      </c>
      <c r="O23" s="128">
        <v>269.89999999999998</v>
      </c>
      <c r="P23" s="128">
        <v>470</v>
      </c>
      <c r="Q23" s="128">
        <v>470</v>
      </c>
      <c r="R23" s="128">
        <v>470</v>
      </c>
      <c r="S23" s="128">
        <v>470</v>
      </c>
      <c r="T23" s="128">
        <v>470</v>
      </c>
      <c r="U23" s="128">
        <v>470</v>
      </c>
      <c r="V23" s="124">
        <v>470</v>
      </c>
      <c r="W23" s="128">
        <v>470</v>
      </c>
      <c r="X23" s="128">
        <v>470</v>
      </c>
      <c r="Y23" s="128">
        <v>470</v>
      </c>
      <c r="Z23" s="126"/>
      <c r="AA23" s="127">
        <f t="shared" si="2"/>
        <v>10753.1</v>
      </c>
    </row>
    <row r="24" spans="1:27" ht="30" customHeight="1" thickBot="1" x14ac:dyDescent="0.25">
      <c r="A24" s="81" t="s">
        <v>43</v>
      </c>
      <c r="B24" s="129">
        <f>IF(LEN(B$2)&gt;0,SUM(B19:B23),"")</f>
        <v>470</v>
      </c>
      <c r="C24" s="130">
        <f t="shared" ref="C24:Z24" si="3">IF(LEN(C$2)&gt;0,SUM(C19:C23),"")</f>
        <v>470</v>
      </c>
      <c r="D24" s="130">
        <f t="shared" si="3"/>
        <v>470</v>
      </c>
      <c r="E24" s="130">
        <f t="shared" si="3"/>
        <v>470</v>
      </c>
      <c r="F24" s="130">
        <f t="shared" si="3"/>
        <v>470</v>
      </c>
      <c r="G24" s="130">
        <f t="shared" si="3"/>
        <v>470</v>
      </c>
      <c r="H24" s="130">
        <f t="shared" si="3"/>
        <v>470</v>
      </c>
      <c r="I24" s="130">
        <f t="shared" si="3"/>
        <v>470</v>
      </c>
      <c r="J24" s="130">
        <f t="shared" si="3"/>
        <v>470</v>
      </c>
      <c r="K24" s="130">
        <f t="shared" si="3"/>
        <v>470</v>
      </c>
      <c r="L24" s="130">
        <f t="shared" si="3"/>
        <v>470</v>
      </c>
      <c r="M24" s="130">
        <f t="shared" si="3"/>
        <v>458.6</v>
      </c>
      <c r="N24" s="130">
        <f t="shared" si="3"/>
        <v>154.6</v>
      </c>
      <c r="O24" s="130">
        <f t="shared" si="3"/>
        <v>269.89999999999998</v>
      </c>
      <c r="P24" s="130">
        <f t="shared" si="3"/>
        <v>470</v>
      </c>
      <c r="Q24" s="130">
        <f t="shared" si="3"/>
        <v>470</v>
      </c>
      <c r="R24" s="130">
        <f t="shared" si="3"/>
        <v>470</v>
      </c>
      <c r="S24" s="130">
        <f t="shared" si="3"/>
        <v>470</v>
      </c>
      <c r="T24" s="130">
        <f t="shared" si="3"/>
        <v>470</v>
      </c>
      <c r="U24" s="130">
        <f t="shared" si="3"/>
        <v>470</v>
      </c>
      <c r="V24" s="130">
        <f t="shared" si="3"/>
        <v>470</v>
      </c>
      <c r="W24" s="130">
        <f t="shared" si="3"/>
        <v>470</v>
      </c>
      <c r="X24" s="130">
        <f t="shared" si="3"/>
        <v>470</v>
      </c>
      <c r="Y24" s="130">
        <f t="shared" si="3"/>
        <v>470</v>
      </c>
      <c r="Z24" s="131" t="str">
        <f t="shared" si="3"/>
        <v/>
      </c>
      <c r="AA24" s="85">
        <f t="shared" si="2"/>
        <v>10753.1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2021-02-07T12:26:30Z</dcterms:created>
  <dcterms:modified xsi:type="dcterms:W3CDTF">2021-02-07T12:26:31Z</dcterms:modified>
</cp:coreProperties>
</file>