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<sst xmlns="http://schemas.openxmlformats.org/spreadsheetml/2006/main" count="109" uniqueCount="49">
  <si>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06/02/2021 14:17:58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</si>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</sst>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414.66800000000001</c:v>
                </c:pt>
                <c:pt idx="1">
                  <c:v>352.9</c:v>
                </c:pt>
                <c:pt idx="2">
                  <c:v>352.9</c:v>
                </c:pt>
                <c:pt idx="3">
                  <c:v>352.9</c:v>
                </c:pt>
                <c:pt idx="4">
                  <c:v>352.9</c:v>
                </c:pt>
                <c:pt idx="5">
                  <c:v>352.9</c:v>
                </c:pt>
                <c:pt idx="6">
                  <c:v>412.9</c:v>
                </c:pt>
                <c:pt idx="7">
                  <c:v>512.9</c:v>
                </c:pt>
                <c:pt idx="8">
                  <c:v>562.9</c:v>
                </c:pt>
                <c:pt idx="9">
                  <c:v>632.9</c:v>
                </c:pt>
                <c:pt idx="10">
                  <c:v>722.9</c:v>
                </c:pt>
                <c:pt idx="11">
                  <c:v>897.9</c:v>
                </c:pt>
                <c:pt idx="12">
                  <c:v>797.9</c:v>
                </c:pt>
                <c:pt idx="13">
                  <c:v>722.9</c:v>
                </c:pt>
                <c:pt idx="14">
                  <c:v>647.9</c:v>
                </c:pt>
                <c:pt idx="15">
                  <c:v>547.9</c:v>
                </c:pt>
                <c:pt idx="16">
                  <c:v>617.9</c:v>
                </c:pt>
                <c:pt idx="17">
                  <c:v>782.9</c:v>
                </c:pt>
                <c:pt idx="18">
                  <c:v>782.9</c:v>
                </c:pt>
                <c:pt idx="19">
                  <c:v>862.97799999999995</c:v>
                </c:pt>
                <c:pt idx="20">
                  <c:v>782.9</c:v>
                </c:pt>
                <c:pt idx="21">
                  <c:v>707.9</c:v>
                </c:pt>
                <c:pt idx="22">
                  <c:v>707.9</c:v>
                </c:pt>
                <c:pt idx="23">
                  <c:v>704.9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1494</c:v>
                </c:pt>
                <c:pt idx="1">
                  <c:v>1457</c:v>
                </c:pt>
                <c:pt idx="2">
                  <c:v>1399.998</c:v>
                </c:pt>
                <c:pt idx="3">
                  <c:v>1392</c:v>
                </c:pt>
                <c:pt idx="4">
                  <c:v>1392</c:v>
                </c:pt>
                <c:pt idx="5">
                  <c:v>1401</c:v>
                </c:pt>
                <c:pt idx="6">
                  <c:v>1394</c:v>
                </c:pt>
                <c:pt idx="7">
                  <c:v>1429.528</c:v>
                </c:pt>
                <c:pt idx="8">
                  <c:v>1316</c:v>
                </c:pt>
                <c:pt idx="9">
                  <c:v>931.64599999999996</c:v>
                </c:pt>
                <c:pt idx="10">
                  <c:v>820</c:v>
                </c:pt>
                <c:pt idx="11">
                  <c:v>902</c:v>
                </c:pt>
                <c:pt idx="12">
                  <c:v>822.52099999999996</c:v>
                </c:pt>
                <c:pt idx="13">
                  <c:v>814.87300000000005</c:v>
                </c:pt>
                <c:pt idx="14">
                  <c:v>1012.923</c:v>
                </c:pt>
                <c:pt idx="15">
                  <c:v>1220</c:v>
                </c:pt>
                <c:pt idx="16">
                  <c:v>903.17899999999997</c:v>
                </c:pt>
                <c:pt idx="17">
                  <c:v>1155.587</c:v>
                </c:pt>
                <c:pt idx="18">
                  <c:v>995.77199999999993</c:v>
                </c:pt>
                <c:pt idx="19">
                  <c:v>1121</c:v>
                </c:pt>
                <c:pt idx="20">
                  <c:v>1066.4839999999999</c:v>
                </c:pt>
                <c:pt idx="21">
                  <c:v>974.66200000000003</c:v>
                </c:pt>
                <c:pt idx="22">
                  <c:v>988.86699999999996</c:v>
                </c:pt>
                <c:pt idx="23">
                  <c:v>704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1421.5200000000002</c:v>
                </c:pt>
                <c:pt idx="1">
                  <c:v>1392.96</c:v>
                </c:pt>
                <c:pt idx="2">
                  <c:v>1386.5689999999997</c:v>
                </c:pt>
                <c:pt idx="3">
                  <c:v>1409.17</c:v>
                </c:pt>
                <c:pt idx="4">
                  <c:v>1428.1370000000002</c:v>
                </c:pt>
                <c:pt idx="5">
                  <c:v>1447.7930000000001</c:v>
                </c:pt>
                <c:pt idx="6">
                  <c:v>1480.7899999999997</c:v>
                </c:pt>
                <c:pt idx="7">
                  <c:v>1757.8749999999995</c:v>
                </c:pt>
                <c:pt idx="8">
                  <c:v>2222.0589999999997</c:v>
                </c:pt>
                <c:pt idx="9">
                  <c:v>2587.7629999999986</c:v>
                </c:pt>
                <c:pt idx="10">
                  <c:v>2791.0520000000001</c:v>
                </c:pt>
                <c:pt idx="11">
                  <c:v>2947.0070000000014</c:v>
                </c:pt>
                <c:pt idx="12">
                  <c:v>3039.6480000000001</c:v>
                </c:pt>
                <c:pt idx="13">
                  <c:v>2966.8990000000003</c:v>
                </c:pt>
                <c:pt idx="14">
                  <c:v>2779.045000000001</c:v>
                </c:pt>
                <c:pt idx="15">
                  <c:v>2527.1089999999995</c:v>
                </c:pt>
                <c:pt idx="16">
                  <c:v>2342.7379999999998</c:v>
                </c:pt>
                <c:pt idx="17">
                  <c:v>2284.2949999999996</c:v>
                </c:pt>
                <c:pt idx="18">
                  <c:v>2299.7860000000005</c:v>
                </c:pt>
                <c:pt idx="19">
                  <c:v>2344.4770000000003</c:v>
                </c:pt>
                <c:pt idx="20">
                  <c:v>2391.9760000000001</c:v>
                </c:pt>
                <c:pt idx="21">
                  <c:v>2433.8599999999997</c:v>
                </c:pt>
                <c:pt idx="22">
                  <c:v>2497.3760000000002</c:v>
                </c:pt>
                <c:pt idx="23">
                  <c:v>2555.9459999999999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959</c:v>
                </c:pt>
                <c:pt idx="1">
                  <c:v>959</c:v>
                </c:pt>
                <c:pt idx="2">
                  <c:v>959</c:v>
                </c:pt>
                <c:pt idx="3">
                  <c:v>959</c:v>
                </c:pt>
                <c:pt idx="4">
                  <c:v>969</c:v>
                </c:pt>
                <c:pt idx="5">
                  <c:v>969</c:v>
                </c:pt>
                <c:pt idx="6">
                  <c:v>969</c:v>
                </c:pt>
                <c:pt idx="7">
                  <c:v>1049</c:v>
                </c:pt>
                <c:pt idx="8">
                  <c:v>1201</c:v>
                </c:pt>
                <c:pt idx="9">
                  <c:v>1677</c:v>
                </c:pt>
                <c:pt idx="10">
                  <c:v>1547</c:v>
                </c:pt>
                <c:pt idx="11">
                  <c:v>1141</c:v>
                </c:pt>
                <c:pt idx="12">
                  <c:v>1102</c:v>
                </c:pt>
                <c:pt idx="13">
                  <c:v>1004</c:v>
                </c:pt>
                <c:pt idx="14">
                  <c:v>969</c:v>
                </c:pt>
                <c:pt idx="15">
                  <c:v>969</c:v>
                </c:pt>
                <c:pt idx="16">
                  <c:v>1591</c:v>
                </c:pt>
                <c:pt idx="17">
                  <c:v>1856</c:v>
                </c:pt>
                <c:pt idx="18">
                  <c:v>2213</c:v>
                </c:pt>
                <c:pt idx="19">
                  <c:v>1953</c:v>
                </c:pt>
                <c:pt idx="20">
                  <c:v>1801</c:v>
                </c:pt>
                <c:pt idx="21">
                  <c:v>1371</c:v>
                </c:pt>
                <c:pt idx="22">
                  <c:v>969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1092224"/>
        <c:axId val="341092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4819.1860000000006</c:v>
                </c:pt>
                <c:pt idx="1">
                  <c:v>4691.8750000000009</c:v>
                </c:pt>
                <c:pt idx="2">
                  <c:v>4628.4180000000015</c:v>
                </c:pt>
                <c:pt idx="3">
                  <c:v>4643.0310000000009</c:v>
                </c:pt>
                <c:pt idx="4">
                  <c:v>4671.9900000000007</c:v>
                </c:pt>
                <c:pt idx="5">
                  <c:v>4700.6779999999999</c:v>
                </c:pt>
                <c:pt idx="6">
                  <c:v>4786.6559999999999</c:v>
                </c:pt>
                <c:pt idx="7">
                  <c:v>5279.302999999999</c:v>
                </c:pt>
                <c:pt idx="8">
                  <c:v>5831.9590000000007</c:v>
                </c:pt>
                <c:pt idx="9">
                  <c:v>6359.3090000000002</c:v>
                </c:pt>
                <c:pt idx="10">
                  <c:v>6410.9519999999993</c:v>
                </c:pt>
                <c:pt idx="11">
                  <c:v>6417.9069999999983</c:v>
                </c:pt>
                <c:pt idx="12">
                  <c:v>6292.0690000000004</c:v>
                </c:pt>
                <c:pt idx="13">
                  <c:v>6038.6719999999987</c:v>
                </c:pt>
                <c:pt idx="14">
                  <c:v>5938.8680000000004</c:v>
                </c:pt>
                <c:pt idx="15">
                  <c:v>5794.0090000000009</c:v>
                </c:pt>
                <c:pt idx="16">
                  <c:v>5984.8169999999982</c:v>
                </c:pt>
                <c:pt idx="17">
                  <c:v>6608.7819999999974</c:v>
                </c:pt>
                <c:pt idx="18">
                  <c:v>6821.4579999999987</c:v>
                </c:pt>
                <c:pt idx="19">
                  <c:v>6811.4549999999999</c:v>
                </c:pt>
                <c:pt idx="20">
                  <c:v>6572.36</c:v>
                </c:pt>
                <c:pt idx="21">
                  <c:v>6017.4219999999987</c:v>
                </c:pt>
                <c:pt idx="22">
                  <c:v>5693.1429999999982</c:v>
                </c:pt>
                <c:pt idx="23">
                  <c:v>5453.8460000000014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092224"/>
        <c:axId val="341092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46.79</c:v>
                </c:pt>
                <c:pt idx="1">
                  <c:v>32.020000000000003</c:v>
                </c:pt>
                <c:pt idx="2">
                  <c:v>24</c:v>
                </c:pt>
                <c:pt idx="3">
                  <c:v>10</c:v>
                </c:pt>
                <c:pt idx="4">
                  <c:v>10</c:v>
                </c:pt>
                <c:pt idx="5">
                  <c:v>12.73</c:v>
                </c:pt>
                <c:pt idx="6">
                  <c:v>22.2</c:v>
                </c:pt>
                <c:pt idx="7">
                  <c:v>29.99</c:v>
                </c:pt>
                <c:pt idx="8">
                  <c:v>21</c:v>
                </c:pt>
                <c:pt idx="9">
                  <c:v>8.25</c:v>
                </c:pt>
                <c:pt idx="10">
                  <c:v>22.55</c:v>
                </c:pt>
                <c:pt idx="11">
                  <c:v>23.99</c:v>
                </c:pt>
                <c:pt idx="12">
                  <c:v>24.68</c:v>
                </c:pt>
                <c:pt idx="13">
                  <c:v>20.78</c:v>
                </c:pt>
                <c:pt idx="14">
                  <c:v>21.98</c:v>
                </c:pt>
                <c:pt idx="15">
                  <c:v>28</c:v>
                </c:pt>
                <c:pt idx="16">
                  <c:v>29.98</c:v>
                </c:pt>
                <c:pt idx="17">
                  <c:v>41.7</c:v>
                </c:pt>
                <c:pt idx="18">
                  <c:v>45.23</c:v>
                </c:pt>
                <c:pt idx="19">
                  <c:v>45.69</c:v>
                </c:pt>
                <c:pt idx="20">
                  <c:v>45</c:v>
                </c:pt>
                <c:pt idx="21">
                  <c:v>34.58</c:v>
                </c:pt>
                <c:pt idx="22">
                  <c:v>35.950000000000003</c:v>
                </c:pt>
                <c:pt idx="23">
                  <c:v>21.48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093400"/>
        <c:axId val="341093008"/>
      </c:lineChart>
      <c:catAx>
        <c:axId val="34109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092616"/>
        <c:crosses val="autoZero"/>
        <c:auto val="1"/>
        <c:lblAlgn val="ctr"/>
        <c:lblOffset val="100"/>
        <c:noMultiLvlLbl val="0"/>
      </c:catAx>
      <c:valAx>
        <c:axId val="34109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092224"/>
        <c:crosses val="autoZero"/>
        <c:crossBetween val="between"/>
      </c:valAx>
      <c:valAx>
        <c:axId val="34109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093400"/>
        <c:crosses val="max"/>
        <c:crossBetween val="between"/>
      </c:valAx>
      <c:catAx>
        <c:axId val="341093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09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44234</v>
          </cell>
        </row>
        <row r="5">
          <cell r="C5" t="str">
            <v>DAM</v>
          </cell>
        </row>
        <row r="26">
          <cell r="C26">
            <v>12720</v>
          </cell>
        </row>
        <row r="27">
          <cell r="C27">
            <v>14588.445999999991</v>
          </cell>
        </row>
        <row r="28">
          <cell r="C28">
            <v>30115</v>
          </cell>
        </row>
        <row r="29">
          <cell r="C29">
            <v>27109.039999999997</v>
          </cell>
        </row>
        <row r="30">
          <cell r="C30">
            <v>52735.849999999991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24423.052</v>
          </cell>
        </row>
        <row r="39">
          <cell r="C39">
            <v>19232.501</v>
          </cell>
        </row>
        <row r="40">
          <cell r="C40">
            <v>75979.430000000008</v>
          </cell>
        </row>
        <row r="41">
          <cell r="C41">
            <v>990</v>
          </cell>
        </row>
        <row r="42">
          <cell r="C42">
            <v>13568.182000000001</v>
          </cell>
        </row>
        <row r="43">
          <cell r="C43">
            <v>3075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46.79</v>
          </cell>
          <cell r="C7">
            <v>32.020000000000003</v>
          </cell>
          <cell r="D7">
            <v>24</v>
          </cell>
          <cell r="E7">
            <v>10</v>
          </cell>
          <cell r="F7">
            <v>10</v>
          </cell>
          <cell r="G7">
            <v>12.73</v>
          </cell>
          <cell r="H7">
            <v>22.2</v>
          </cell>
          <cell r="I7">
            <v>29.99</v>
          </cell>
          <cell r="J7">
            <v>21</v>
          </cell>
          <cell r="K7">
            <v>8.25</v>
          </cell>
          <cell r="L7">
            <v>22.55</v>
          </cell>
          <cell r="M7">
            <v>23.99</v>
          </cell>
          <cell r="N7">
            <v>24.68</v>
          </cell>
          <cell r="O7">
            <v>20.78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45.23</v>
          </cell>
          <cell r="U7">
            <v>45.69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46.79</v>
          </cell>
          <cell r="C7">
            <v>32.020000000000003</v>
          </cell>
          <cell r="D7">
            <v>24</v>
          </cell>
          <cell r="E7">
            <v>10</v>
          </cell>
          <cell r="F7">
            <v>10</v>
          </cell>
          <cell r="G7">
            <v>12.73</v>
          </cell>
          <cell r="H7">
            <v>22.2</v>
          </cell>
          <cell r="I7">
            <v>29.99</v>
          </cell>
          <cell r="J7">
            <v>21</v>
          </cell>
          <cell r="K7">
            <v>8.25</v>
          </cell>
          <cell r="L7">
            <v>22.55</v>
          </cell>
          <cell r="M7">
            <v>23.99</v>
          </cell>
          <cell r="N7">
            <v>24.68</v>
          </cell>
          <cell r="O7">
            <v>20.78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45.23</v>
          </cell>
          <cell r="U7">
            <v>45.69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25">
          <cell r="U25">
            <v>80.078000000000003</v>
          </cell>
        </row>
        <row r="29">
          <cell r="B29">
            <v>61.768000000000001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H34">
            <v>60</v>
          </cell>
          <cell r="I34">
            <v>150</v>
          </cell>
          <cell r="J34">
            <v>200</v>
          </cell>
          <cell r="K34">
            <v>270</v>
          </cell>
          <cell r="L34">
            <v>300</v>
          </cell>
          <cell r="M34">
            <v>350</v>
          </cell>
          <cell r="N34">
            <v>250</v>
          </cell>
          <cell r="O34">
            <v>175</v>
          </cell>
          <cell r="P34">
            <v>100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210</v>
          </cell>
          <cell r="T35">
            <v>210</v>
          </cell>
          <cell r="U35">
            <v>210</v>
          </cell>
          <cell r="V35">
            <v>210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R37">
            <v>70</v>
          </cell>
          <cell r="S37">
            <v>200</v>
          </cell>
          <cell r="T37">
            <v>200</v>
          </cell>
          <cell r="U37">
            <v>200</v>
          </cell>
          <cell r="V37">
            <v>200</v>
          </cell>
          <cell r="W37">
            <v>160</v>
          </cell>
          <cell r="X37">
            <v>160</v>
          </cell>
          <cell r="Y37">
            <v>160</v>
          </cell>
        </row>
        <row r="38">
          <cell r="L38">
            <v>60</v>
          </cell>
          <cell r="M38">
            <v>185</v>
          </cell>
          <cell r="N38">
            <v>185</v>
          </cell>
          <cell r="O38">
            <v>185</v>
          </cell>
          <cell r="P38">
            <v>185</v>
          </cell>
          <cell r="Q38">
            <v>185</v>
          </cell>
          <cell r="R38">
            <v>185</v>
          </cell>
          <cell r="S38">
            <v>220</v>
          </cell>
          <cell r="T38">
            <v>220</v>
          </cell>
          <cell r="U38">
            <v>220</v>
          </cell>
          <cell r="V38">
            <v>220</v>
          </cell>
          <cell r="W38">
            <v>185</v>
          </cell>
          <cell r="X38">
            <v>185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150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90</v>
          </cell>
        </row>
        <row r="43">
          <cell r="T43">
            <v>120</v>
          </cell>
          <cell r="U43">
            <v>50</v>
          </cell>
        </row>
        <row r="44">
          <cell r="T44">
            <v>97</v>
          </cell>
          <cell r="U44">
            <v>97</v>
          </cell>
        </row>
        <row r="45">
          <cell r="S45">
            <v>105</v>
          </cell>
          <cell r="T45">
            <v>195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K48">
            <v>120</v>
          </cell>
          <cell r="L48">
            <v>90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120</v>
          </cell>
        </row>
        <row r="49">
          <cell r="K49">
            <v>120</v>
          </cell>
          <cell r="L49">
            <v>120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90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J51">
            <v>70</v>
          </cell>
          <cell r="K51">
            <v>290</v>
          </cell>
          <cell r="L51">
            <v>190</v>
          </cell>
          <cell r="M51">
            <v>90</v>
          </cell>
          <cell r="N51">
            <v>70</v>
          </cell>
          <cell r="R51">
            <v>190</v>
          </cell>
          <cell r="S51">
            <v>290</v>
          </cell>
          <cell r="T51">
            <v>290</v>
          </cell>
          <cell r="U51">
            <v>190</v>
          </cell>
          <cell r="V51">
            <v>290</v>
          </cell>
          <cell r="W51">
            <v>160</v>
          </cell>
        </row>
        <row r="52">
          <cell r="J52">
            <v>16</v>
          </cell>
          <cell r="K52">
            <v>32</v>
          </cell>
          <cell r="L52">
            <v>32</v>
          </cell>
          <cell r="M52">
            <v>16</v>
          </cell>
          <cell r="N52">
            <v>12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R53">
            <v>160</v>
          </cell>
          <cell r="S53">
            <v>210</v>
          </cell>
          <cell r="T53">
            <v>210</v>
          </cell>
          <cell r="U53">
            <v>210</v>
          </cell>
          <cell r="V53">
            <v>210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1421.5200000000002</v>
          </cell>
          <cell r="C59">
            <v>1392.96</v>
          </cell>
          <cell r="D59">
            <v>1386.5689999999997</v>
          </cell>
          <cell r="E59">
            <v>1409.17</v>
          </cell>
          <cell r="F59">
            <v>1428.1370000000002</v>
          </cell>
          <cell r="G59">
            <v>1447.7930000000001</v>
          </cell>
          <cell r="H59">
            <v>1480.7899999999997</v>
          </cell>
          <cell r="I59">
            <v>1757.8749999999995</v>
          </cell>
          <cell r="J59">
            <v>2222.0589999999997</v>
          </cell>
          <cell r="K59">
            <v>2587.7629999999986</v>
          </cell>
          <cell r="L59">
            <v>2791.0520000000001</v>
          </cell>
          <cell r="M59">
            <v>2947.0070000000014</v>
          </cell>
          <cell r="N59">
            <v>3039.6480000000001</v>
          </cell>
          <cell r="O59">
            <v>2966.8990000000003</v>
          </cell>
          <cell r="P59">
            <v>2779.045000000001</v>
          </cell>
          <cell r="Q59">
            <v>2527.1089999999995</v>
          </cell>
          <cell r="R59">
            <v>2342.7379999999998</v>
          </cell>
          <cell r="S59">
            <v>2284.2949999999996</v>
          </cell>
          <cell r="T59">
            <v>2299.7860000000005</v>
          </cell>
          <cell r="U59">
            <v>2344.4770000000003</v>
          </cell>
          <cell r="V59">
            <v>2391.9760000000001</v>
          </cell>
          <cell r="W59">
            <v>2433.8599999999997</v>
          </cell>
          <cell r="X59">
            <v>2497.3760000000002</v>
          </cell>
          <cell r="Y59">
            <v>2555.9459999999999</v>
          </cell>
        </row>
        <row r="72">
          <cell r="B72">
            <v>390</v>
          </cell>
          <cell r="C72">
            <v>396</v>
          </cell>
          <cell r="D72">
            <v>395.99799999999999</v>
          </cell>
          <cell r="E72">
            <v>390</v>
          </cell>
          <cell r="F72">
            <v>390</v>
          </cell>
          <cell r="G72">
            <v>390</v>
          </cell>
          <cell r="H72">
            <v>390</v>
          </cell>
          <cell r="I72">
            <v>390</v>
          </cell>
          <cell r="J72">
            <v>400</v>
          </cell>
          <cell r="K72">
            <v>400</v>
          </cell>
          <cell r="L72">
            <v>400</v>
          </cell>
          <cell r="M72">
            <v>400</v>
          </cell>
          <cell r="N72">
            <v>400</v>
          </cell>
          <cell r="O72">
            <v>400</v>
          </cell>
          <cell r="P72">
            <v>400</v>
          </cell>
          <cell r="Q72">
            <v>400</v>
          </cell>
          <cell r="R72">
            <v>400</v>
          </cell>
          <cell r="S72">
            <v>380</v>
          </cell>
          <cell r="T72">
            <v>380</v>
          </cell>
          <cell r="U72">
            <v>380</v>
          </cell>
          <cell r="V72">
            <v>400</v>
          </cell>
          <cell r="W72">
            <v>400</v>
          </cell>
          <cell r="X72">
            <v>370</v>
          </cell>
          <cell r="Y72">
            <v>246</v>
          </cell>
        </row>
        <row r="73">
          <cell r="B73">
            <v>400</v>
          </cell>
          <cell r="C73">
            <v>400</v>
          </cell>
          <cell r="D73">
            <v>400</v>
          </cell>
          <cell r="E73">
            <v>400</v>
          </cell>
          <cell r="F73">
            <v>395</v>
          </cell>
          <cell r="G73">
            <v>390</v>
          </cell>
          <cell r="H73">
            <v>382</v>
          </cell>
          <cell r="I73">
            <v>400</v>
          </cell>
          <cell r="J73">
            <v>360</v>
          </cell>
          <cell r="K73">
            <v>198</v>
          </cell>
          <cell r="L73">
            <v>197</v>
          </cell>
          <cell r="M73">
            <v>226</v>
          </cell>
          <cell r="N73">
            <v>221.52100000000002</v>
          </cell>
          <cell r="O73">
            <v>193</v>
          </cell>
          <cell r="P73">
            <v>297.83500000000004</v>
          </cell>
          <cell r="Q73">
            <v>360</v>
          </cell>
          <cell r="R73">
            <v>247.68299999999999</v>
          </cell>
          <cell r="S73">
            <v>381</v>
          </cell>
          <cell r="T73">
            <v>318.89099999999996</v>
          </cell>
          <cell r="U73">
            <v>381</v>
          </cell>
          <cell r="V73">
            <v>301</v>
          </cell>
          <cell r="W73">
            <v>283.06600000000003</v>
          </cell>
          <cell r="X73">
            <v>321</v>
          </cell>
          <cell r="Y73">
            <v>221</v>
          </cell>
        </row>
        <row r="74">
          <cell r="B74">
            <v>654</v>
          </cell>
          <cell r="C74">
            <v>611</v>
          </cell>
          <cell r="D74">
            <v>570</v>
          </cell>
          <cell r="E74">
            <v>568</v>
          </cell>
          <cell r="F74">
            <v>573</v>
          </cell>
          <cell r="G74">
            <v>522</v>
          </cell>
          <cell r="H74">
            <v>588</v>
          </cell>
          <cell r="I74">
            <v>589.52800000000002</v>
          </cell>
          <cell r="J74">
            <v>528</v>
          </cell>
          <cell r="K74">
            <v>299.64600000000002</v>
          </cell>
          <cell r="L74">
            <v>189</v>
          </cell>
          <cell r="M74">
            <v>230</v>
          </cell>
          <cell r="N74">
            <v>155</v>
          </cell>
          <cell r="O74">
            <v>187.87299999999999</v>
          </cell>
          <cell r="P74">
            <v>281.08799999999997</v>
          </cell>
          <cell r="Q74">
            <v>411</v>
          </cell>
          <cell r="R74">
            <v>231.49599999999998</v>
          </cell>
          <cell r="S74">
            <v>344.58699999999999</v>
          </cell>
          <cell r="T74">
            <v>246.881</v>
          </cell>
          <cell r="U74">
            <v>310</v>
          </cell>
          <cell r="V74">
            <v>315.48400000000004</v>
          </cell>
          <cell r="W74">
            <v>241.596</v>
          </cell>
          <cell r="X74">
            <v>267.86699999999996</v>
          </cell>
          <cell r="Y74">
            <v>213</v>
          </cell>
        </row>
        <row r="75">
          <cell r="B75">
            <v>50</v>
          </cell>
          <cell r="C75">
            <v>50</v>
          </cell>
          <cell r="D75">
            <v>34</v>
          </cell>
          <cell r="E75">
            <v>34</v>
          </cell>
          <cell r="F75">
            <v>34</v>
          </cell>
          <cell r="G75">
            <v>34</v>
          </cell>
          <cell r="H75">
            <v>34</v>
          </cell>
          <cell r="I75">
            <v>50</v>
          </cell>
          <cell r="J75">
            <v>28</v>
          </cell>
          <cell r="K75">
            <v>34</v>
          </cell>
          <cell r="L75">
            <v>34</v>
          </cell>
          <cell r="M75">
            <v>46</v>
          </cell>
          <cell r="N75">
            <v>46</v>
          </cell>
          <cell r="O75">
            <v>34</v>
          </cell>
          <cell r="P75">
            <v>34</v>
          </cell>
          <cell r="Q75">
            <v>49</v>
          </cell>
          <cell r="R75">
            <v>24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30</v>
          </cell>
          <cell r="Y75">
            <v>24</v>
          </cell>
        </row>
        <row r="76">
          <cell r="G76">
            <v>65</v>
          </cell>
        </row>
      </sheetData>
      <sheetData sheetId="17">
        <row r="64">
          <cell r="B64">
            <v>1026</v>
          </cell>
          <cell r="C64">
            <v>1039.9929999999999</v>
          </cell>
          <cell r="D64">
            <v>1051.992</v>
          </cell>
          <cell r="E64">
            <v>1042.001</v>
          </cell>
          <cell r="F64">
            <v>1049.9929999999999</v>
          </cell>
          <cell r="G64">
            <v>1048.9939999999999</v>
          </cell>
          <cell r="H64">
            <v>1030.1860000000001</v>
          </cell>
          <cell r="I64">
            <v>1012.18</v>
          </cell>
          <cell r="J64">
            <v>1017.177</v>
          </cell>
          <cell r="K64">
            <v>1014.515</v>
          </cell>
          <cell r="L64">
            <v>1009.508</v>
          </cell>
          <cell r="M64">
            <v>1007.504</v>
          </cell>
          <cell r="N64">
            <v>1010.176</v>
          </cell>
          <cell r="O64">
            <v>1009.189</v>
          </cell>
          <cell r="P64">
            <v>994.18499999999995</v>
          </cell>
          <cell r="Q64">
            <v>982.678</v>
          </cell>
          <cell r="R64">
            <v>988.28</v>
          </cell>
          <cell r="S64">
            <v>1002.2860000000001</v>
          </cell>
          <cell r="T64">
            <v>1010.285</v>
          </cell>
          <cell r="U64">
            <v>1014.277</v>
          </cell>
          <cell r="V64">
            <v>1021.931</v>
          </cell>
          <cell r="W64">
            <v>1022.6559999999999</v>
          </cell>
          <cell r="X64">
            <v>1003.652</v>
          </cell>
          <cell r="Y64">
            <v>1013.414</v>
          </cell>
        </row>
        <row r="65">
          <cell r="B65">
            <v>736.577</v>
          </cell>
          <cell r="C65">
            <v>723.80099999999993</v>
          </cell>
          <cell r="D65">
            <v>708.05200000000002</v>
          </cell>
          <cell r="E65">
            <v>702.53800000000001</v>
          </cell>
          <cell r="F65">
            <v>698.73699999999997</v>
          </cell>
          <cell r="G65">
            <v>711.84100000000001</v>
          </cell>
          <cell r="H65">
            <v>729.245</v>
          </cell>
          <cell r="I65">
            <v>769.30599999999993</v>
          </cell>
          <cell r="J65">
            <v>815.77099999999996</v>
          </cell>
          <cell r="K65">
            <v>840.08999999999992</v>
          </cell>
          <cell r="L65">
            <v>858.80899999999997</v>
          </cell>
          <cell r="M65">
            <v>860.58999999999992</v>
          </cell>
          <cell r="N65">
            <v>846.00799999999992</v>
          </cell>
          <cell r="O65">
            <v>817.88400000000001</v>
          </cell>
          <cell r="P65">
            <v>810.18899999999996</v>
          </cell>
          <cell r="Q65">
            <v>812.31999999999994</v>
          </cell>
          <cell r="R65">
            <v>828.05599999999993</v>
          </cell>
          <cell r="S65">
            <v>896.25099999999998</v>
          </cell>
          <cell r="T65">
            <v>907.32299999999987</v>
          </cell>
          <cell r="U65">
            <v>906.16700000000014</v>
          </cell>
          <cell r="V65">
            <v>879.44600000000003</v>
          </cell>
          <cell r="W65">
            <v>830.39499999999998</v>
          </cell>
          <cell r="X65">
            <v>796.30599999999993</v>
          </cell>
          <cell r="Y65">
            <v>746.79899999999986</v>
          </cell>
        </row>
        <row r="66">
          <cell r="B66">
            <v>2445.9090000000001</v>
          </cell>
          <cell r="C66">
            <v>2402.2809999999995</v>
          </cell>
          <cell r="D66">
            <v>2264.4739999999997</v>
          </cell>
          <cell r="E66">
            <v>2198.8920000000003</v>
          </cell>
          <cell r="F66">
            <v>2215.2599999999998</v>
          </cell>
          <cell r="G66">
            <v>2323.3429999999998</v>
          </cell>
          <cell r="H66">
            <v>2484.2249999999999</v>
          </cell>
          <cell r="I66">
            <v>2805.317</v>
          </cell>
          <cell r="J66">
            <v>3227.6530000000007</v>
          </cell>
          <cell r="K66">
            <v>3510.7040000000002</v>
          </cell>
          <cell r="L66">
            <v>3708.6659999999997</v>
          </cell>
          <cell r="M66">
            <v>3746.1270000000004</v>
          </cell>
          <cell r="N66">
            <v>3689.8850000000002</v>
          </cell>
          <cell r="O66">
            <v>3384.0990000000002</v>
          </cell>
          <cell r="P66">
            <v>3327.4940000000001</v>
          </cell>
          <cell r="Q66">
            <v>3302.2580000000007</v>
          </cell>
          <cell r="R66">
            <v>3406.4809999999998</v>
          </cell>
          <cell r="S66">
            <v>3980.7449999999999</v>
          </cell>
          <cell r="T66">
            <v>4161.3500000000004</v>
          </cell>
          <cell r="U66">
            <v>4153.0109999999995</v>
          </cell>
          <cell r="V66">
            <v>3920.4830000000002</v>
          </cell>
          <cell r="W66">
            <v>3490.3709999999996</v>
          </cell>
          <cell r="X66">
            <v>3143.1850000000004</v>
          </cell>
          <cell r="Y66">
            <v>2687.2169999999992</v>
          </cell>
        </row>
        <row r="67">
          <cell r="D67">
            <v>110</v>
          </cell>
          <cell r="E67">
            <v>220</v>
          </cell>
          <cell r="F67">
            <v>220</v>
          </cell>
          <cell r="G67">
            <v>220</v>
          </cell>
          <cell r="H67">
            <v>110</v>
          </cell>
          <cell r="Y67">
            <v>110</v>
          </cell>
        </row>
        <row r="68">
          <cell r="B68">
            <v>118.5</v>
          </cell>
          <cell r="C68">
            <v>114</v>
          </cell>
          <cell r="D68">
            <v>105</v>
          </cell>
          <cell r="E68">
            <v>107</v>
          </cell>
          <cell r="F68">
            <v>108.5</v>
          </cell>
          <cell r="G68">
            <v>117.5</v>
          </cell>
          <cell r="H68">
            <v>112</v>
          </cell>
          <cell r="I68">
            <v>118.5</v>
          </cell>
          <cell r="J68">
            <v>110</v>
          </cell>
          <cell r="K68">
            <v>122</v>
          </cell>
          <cell r="L68">
            <v>125</v>
          </cell>
          <cell r="M68">
            <v>126</v>
          </cell>
          <cell r="N68">
            <v>129</v>
          </cell>
          <cell r="O68">
            <v>140.5</v>
          </cell>
          <cell r="P68">
            <v>140</v>
          </cell>
          <cell r="Q68">
            <v>130</v>
          </cell>
          <cell r="R68">
            <v>153</v>
          </cell>
          <cell r="S68">
            <v>144.5</v>
          </cell>
          <cell r="T68">
            <v>152.5</v>
          </cell>
          <cell r="U68">
            <v>153</v>
          </cell>
          <cell r="V68">
            <v>151.5</v>
          </cell>
          <cell r="W68">
            <v>141</v>
          </cell>
          <cell r="X68">
            <v>131</v>
          </cell>
          <cell r="Y68">
            <v>125</v>
          </cell>
        </row>
        <row r="72">
          <cell r="K72">
            <v>6</v>
          </cell>
          <cell r="L72">
            <v>6</v>
          </cell>
          <cell r="M72">
            <v>6</v>
          </cell>
          <cell r="N72">
            <v>6</v>
          </cell>
          <cell r="O72">
            <v>6</v>
          </cell>
          <cell r="X72">
            <v>6</v>
          </cell>
          <cell r="Y72">
            <v>6</v>
          </cell>
        </row>
        <row r="73">
          <cell r="B73">
            <v>9</v>
          </cell>
          <cell r="C73">
            <v>9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9</v>
          </cell>
          <cell r="J73">
            <v>9</v>
          </cell>
          <cell r="K73">
            <v>89</v>
          </cell>
          <cell r="L73">
            <v>11</v>
          </cell>
          <cell r="M73">
            <v>10</v>
          </cell>
          <cell r="N73">
            <v>9</v>
          </cell>
          <cell r="O73">
            <v>9</v>
          </cell>
          <cell r="P73">
            <v>9</v>
          </cell>
          <cell r="Q73">
            <v>9</v>
          </cell>
          <cell r="R73">
            <v>9</v>
          </cell>
          <cell r="S73">
            <v>32</v>
          </cell>
          <cell r="T73">
            <v>37</v>
          </cell>
          <cell r="U73">
            <v>32</v>
          </cell>
          <cell r="V73">
            <v>26</v>
          </cell>
          <cell r="W73">
            <v>25</v>
          </cell>
          <cell r="X73">
            <v>44</v>
          </cell>
          <cell r="Y73">
            <v>63</v>
          </cell>
        </row>
        <row r="74">
          <cell r="C74">
            <v>47</v>
          </cell>
          <cell r="D74">
            <v>29</v>
          </cell>
          <cell r="E74">
            <v>3</v>
          </cell>
          <cell r="K74">
            <v>102</v>
          </cell>
          <cell r="L74">
            <v>102</v>
          </cell>
          <cell r="M74">
            <v>96.686000000000007</v>
          </cell>
          <cell r="N74">
            <v>72</v>
          </cell>
          <cell r="O74">
            <v>17</v>
          </cell>
          <cell r="P74">
            <v>33</v>
          </cell>
          <cell r="R74">
            <v>30</v>
          </cell>
          <cell r="S74">
            <v>53</v>
          </cell>
          <cell r="T74">
            <v>53</v>
          </cell>
          <cell r="U74">
            <v>53</v>
          </cell>
          <cell r="V74">
            <v>73</v>
          </cell>
          <cell r="W74">
            <v>8</v>
          </cell>
          <cell r="X74">
            <v>69</v>
          </cell>
          <cell r="Y74">
            <v>10</v>
          </cell>
        </row>
        <row r="75">
          <cell r="C75">
            <v>80</v>
          </cell>
          <cell r="D75">
            <v>175</v>
          </cell>
          <cell r="E75">
            <v>240</v>
          </cell>
          <cell r="F75">
            <v>240</v>
          </cell>
          <cell r="G75">
            <v>240</v>
          </cell>
          <cell r="H75">
            <v>240</v>
          </cell>
          <cell r="I75">
            <v>65</v>
          </cell>
          <cell r="J75">
            <v>152.358</v>
          </cell>
          <cell r="K75">
            <v>175</v>
          </cell>
          <cell r="L75">
            <v>89.968999999999994</v>
          </cell>
          <cell r="M75">
            <v>65</v>
          </cell>
          <cell r="N75">
            <v>30</v>
          </cell>
          <cell r="O75">
            <v>155</v>
          </cell>
          <cell r="P75">
            <v>125</v>
          </cell>
          <cell r="Q75">
            <v>57.753</v>
          </cell>
          <cell r="R75">
            <v>70</v>
          </cell>
          <cell r="Y75">
            <v>192.416</v>
          </cell>
        </row>
        <row r="76">
          <cell r="B76">
            <v>483.2</v>
          </cell>
          <cell r="C76">
            <v>275.8</v>
          </cell>
          <cell r="D76">
            <v>175.9</v>
          </cell>
          <cell r="E76">
            <v>120.6</v>
          </cell>
          <cell r="F76">
            <v>130.5</v>
          </cell>
          <cell r="G76">
            <v>30</v>
          </cell>
          <cell r="H76">
            <v>72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46.79</v>
          </cell>
          <cell r="C7">
            <v>32.020000000000003</v>
          </cell>
          <cell r="D7">
            <v>24</v>
          </cell>
          <cell r="E7">
            <v>10</v>
          </cell>
          <cell r="F7">
            <v>10</v>
          </cell>
          <cell r="G7">
            <v>12.73</v>
          </cell>
          <cell r="H7">
            <v>22.2</v>
          </cell>
          <cell r="I7">
            <v>29.99</v>
          </cell>
          <cell r="J7">
            <v>21</v>
          </cell>
          <cell r="K7">
            <v>8.25</v>
          </cell>
          <cell r="L7">
            <v>22.55</v>
          </cell>
          <cell r="M7">
            <v>23.99</v>
          </cell>
          <cell r="N7">
            <v>24.68</v>
          </cell>
          <cell r="O7">
            <v>20.78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45.23</v>
          </cell>
          <cell r="U7">
            <v>45.69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4819.1880000000001</v>
      </c>
      <c r="C4" s="18">
        <v>4691.8599999999997</v>
      </c>
      <c r="D4" s="18">
        <v>4628.4669999999996</v>
      </c>
      <c r="E4" s="18">
        <v>4643.07</v>
      </c>
      <c r="F4" s="18">
        <v>4672.0370000000003</v>
      </c>
      <c r="G4" s="18">
        <v>4700.6929999999993</v>
      </c>
      <c r="H4" s="18">
        <v>4786.6900000000005</v>
      </c>
      <c r="I4" s="18">
        <v>5279.302999999999</v>
      </c>
      <c r="J4" s="18">
        <v>5831.9589999999989</v>
      </c>
      <c r="K4" s="18">
        <v>6359.3090000000011</v>
      </c>
      <c r="L4" s="18">
        <v>6410.952000000002</v>
      </c>
      <c r="M4" s="18">
        <v>6417.9070000000002</v>
      </c>
      <c r="N4" s="18">
        <v>6292.0689999999986</v>
      </c>
      <c r="O4" s="18">
        <v>6038.6719999999996</v>
      </c>
      <c r="P4" s="18">
        <v>5938.8679999999986</v>
      </c>
      <c r="Q4" s="18">
        <v>5794.009</v>
      </c>
      <c r="R4" s="18">
        <v>5984.8170000000009</v>
      </c>
      <c r="S4" s="18">
        <v>6608.7819999999992</v>
      </c>
      <c r="T4" s="18">
        <v>6821.4580000000005</v>
      </c>
      <c r="U4" s="18">
        <v>6811.4549999999999</v>
      </c>
      <c r="V4" s="18">
        <v>6572.36</v>
      </c>
      <c r="W4" s="18">
        <v>6017.4219999999987</v>
      </c>
      <c r="X4" s="18">
        <v>5693.1429999999973</v>
      </c>
      <c r="Y4" s="18">
        <v>5453.8459999999995</v>
      </c>
      <c r="Z4" s="19"/>
      <c r="AA4" s="20">
        <f>SUM(B4:Z4)</f>
        <v>137268.33600000001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46.79</v>
      </c>
      <c r="C7" s="28">
        <v>32.020000000000003</v>
      </c>
      <c r="D7" s="28">
        <v>24</v>
      </c>
      <c r="E7" s="28">
        <v>10</v>
      </c>
      <c r="F7" s="28">
        <v>10</v>
      </c>
      <c r="G7" s="28">
        <v>12.73</v>
      </c>
      <c r="H7" s="28">
        <v>22.2</v>
      </c>
      <c r="I7" s="28">
        <v>29.99</v>
      </c>
      <c r="J7" s="28">
        <v>21</v>
      </c>
      <c r="K7" s="28">
        <v>8.25</v>
      </c>
      <c r="L7" s="28">
        <v>22.55</v>
      </c>
      <c r="M7" s="28">
        <v>23.99</v>
      </c>
      <c r="N7" s="28">
        <v>24.68</v>
      </c>
      <c r="O7" s="28">
        <v>20.78</v>
      </c>
      <c r="P7" s="28">
        <v>21.98</v>
      </c>
      <c r="Q7" s="28">
        <v>28</v>
      </c>
      <c r="R7" s="28">
        <v>29.98</v>
      </c>
      <c r="S7" s="28">
        <v>41.7</v>
      </c>
      <c r="T7" s="28">
        <v>45.23</v>
      </c>
      <c r="U7" s="28">
        <v>45.69</v>
      </c>
      <c r="V7" s="28">
        <v>45</v>
      </c>
      <c r="W7" s="28">
        <v>34.58</v>
      </c>
      <c r="X7" s="28">
        <v>35.950000000000003</v>
      </c>
      <c r="Y7" s="28">
        <v>21.48</v>
      </c>
      <c r="Z7" s="29"/>
      <c r="AA7" s="30">
        <f>IF(SUM(GR_MAINLAND_MCP_SUM_SELL)&lt;&gt;0,AVERAGEIF(GR_MAINLAND_MCP_SUM_SELL,"&lt;&gt;"""),"")</f>
        <v>27.440416666666675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530</v>
      </c>
      <c r="H10" s="42">
        <v>530</v>
      </c>
      <c r="I10" s="42">
        <v>530</v>
      </c>
      <c r="J10" s="42">
        <v>530</v>
      </c>
      <c r="K10" s="42">
        <v>530</v>
      </c>
      <c r="L10" s="42">
        <v>530</v>
      </c>
      <c r="M10" s="42">
        <v>530</v>
      </c>
      <c r="N10" s="42">
        <v>530</v>
      </c>
      <c r="O10" s="42">
        <v>530</v>
      </c>
      <c r="P10" s="42">
        <v>530</v>
      </c>
      <c r="Q10" s="42">
        <v>530</v>
      </c>
      <c r="R10" s="42">
        <v>530</v>
      </c>
      <c r="S10" s="42">
        <v>530</v>
      </c>
      <c r="T10" s="42">
        <v>530</v>
      </c>
      <c r="U10" s="42">
        <v>530</v>
      </c>
      <c r="V10" s="42">
        <v>530</v>
      </c>
      <c r="W10" s="42">
        <v>530</v>
      </c>
      <c r="X10" s="42">
        <v>530</v>
      </c>
      <c r="Y10" s="42">
        <v>530</v>
      </c>
      <c r="Z10" s="43"/>
      <c r="AA10" s="44">
        <f>SUM(B10:Z10)</f>
        <v>12720</v>
      </c>
    </row>
    <row r="11" spans="1:27" ht="24.95" customHeight="1" x14ac:dyDescent="0.2">
      <c r="A11" s="45" t="s">
        <v>7</v>
      </c>
      <c r="B11" s="46">
        <v>414.66800000000001</v>
      </c>
      <c r="C11" s="47">
        <v>352.9</v>
      </c>
      <c r="D11" s="47">
        <v>352.9</v>
      </c>
      <c r="E11" s="47">
        <v>352.9</v>
      </c>
      <c r="F11" s="47">
        <v>352.9</v>
      </c>
      <c r="G11" s="47">
        <v>352.9</v>
      </c>
      <c r="H11" s="47">
        <v>412.9</v>
      </c>
      <c r="I11" s="47">
        <v>512.9</v>
      </c>
      <c r="J11" s="47">
        <v>562.9</v>
      </c>
      <c r="K11" s="47">
        <v>632.9</v>
      </c>
      <c r="L11" s="47">
        <v>722.9</v>
      </c>
      <c r="M11" s="47">
        <v>897.9</v>
      </c>
      <c r="N11" s="47">
        <v>797.9</v>
      </c>
      <c r="O11" s="47">
        <v>722.9</v>
      </c>
      <c r="P11" s="47">
        <v>647.9</v>
      </c>
      <c r="Q11" s="47">
        <v>547.9</v>
      </c>
      <c r="R11" s="47">
        <v>617.9</v>
      </c>
      <c r="S11" s="47">
        <v>782.9</v>
      </c>
      <c r="T11" s="47">
        <v>782.9</v>
      </c>
      <c r="U11" s="47">
        <v>862.97799999999995</v>
      </c>
      <c r="V11" s="47">
        <v>782.9</v>
      </c>
      <c r="W11" s="47">
        <v>707.9</v>
      </c>
      <c r="X11" s="47">
        <v>707.9</v>
      </c>
      <c r="Y11" s="47">
        <v>704.9</v>
      </c>
      <c r="Z11" s="48"/>
      <c r="AA11" s="49">
        <f>SUM(B11:Z11)</f>
        <v>14588.445999999994</v>
      </c>
    </row>
    <row r="12" spans="1:27" ht="24.95" customHeight="1" x14ac:dyDescent="0.2">
      <c r="A12" s="45" t="s">
        <v>8</v>
      </c>
      <c r="B12" s="46">
        <v>959</v>
      </c>
      <c r="C12" s="47">
        <v>959</v>
      </c>
      <c r="D12" s="47">
        <v>959</v>
      </c>
      <c r="E12" s="47">
        <v>959</v>
      </c>
      <c r="F12" s="47">
        <v>969</v>
      </c>
      <c r="G12" s="47">
        <v>969</v>
      </c>
      <c r="H12" s="47">
        <v>969</v>
      </c>
      <c r="I12" s="47">
        <v>1049</v>
      </c>
      <c r="J12" s="47">
        <v>1201</v>
      </c>
      <c r="K12" s="47">
        <v>1677</v>
      </c>
      <c r="L12" s="47">
        <v>1547</v>
      </c>
      <c r="M12" s="47">
        <v>1141</v>
      </c>
      <c r="N12" s="47">
        <v>1102</v>
      </c>
      <c r="O12" s="47">
        <v>1004</v>
      </c>
      <c r="P12" s="47">
        <v>969</v>
      </c>
      <c r="Q12" s="47">
        <v>969</v>
      </c>
      <c r="R12" s="47">
        <v>1591</v>
      </c>
      <c r="S12" s="47">
        <v>1856</v>
      </c>
      <c r="T12" s="47">
        <v>2213</v>
      </c>
      <c r="U12" s="47">
        <v>1953</v>
      </c>
      <c r="V12" s="47">
        <v>1801</v>
      </c>
      <c r="W12" s="47">
        <v>1371</v>
      </c>
      <c r="X12" s="47">
        <v>969</v>
      </c>
      <c r="Y12" s="47">
        <v>959</v>
      </c>
      <c r="Z12" s="48"/>
      <c r="AA12" s="49">
        <f>SUM(B12:Z12)</f>
        <v>30115</v>
      </c>
    </row>
    <row r="13" spans="1:27" ht="24.95" customHeight="1" x14ac:dyDescent="0.2">
      <c r="A13" s="50" t="s">
        <v>9</v>
      </c>
      <c r="B13" s="51">
        <v>1421.5200000000002</v>
      </c>
      <c r="C13" s="52">
        <v>1392.96</v>
      </c>
      <c r="D13" s="52">
        <v>1386.5689999999997</v>
      </c>
      <c r="E13" s="52">
        <v>1409.17</v>
      </c>
      <c r="F13" s="52">
        <v>1428.1370000000002</v>
      </c>
      <c r="G13" s="52">
        <v>1447.7930000000001</v>
      </c>
      <c r="H13" s="52">
        <v>1480.7899999999997</v>
      </c>
      <c r="I13" s="52">
        <v>1757.8749999999995</v>
      </c>
      <c r="J13" s="52">
        <v>2222.0589999999997</v>
      </c>
      <c r="K13" s="52">
        <v>2587.7629999999986</v>
      </c>
      <c r="L13" s="52">
        <v>2791.0520000000001</v>
      </c>
      <c r="M13" s="52">
        <v>2947.0070000000014</v>
      </c>
      <c r="N13" s="52">
        <v>3039.6480000000001</v>
      </c>
      <c r="O13" s="52">
        <v>2966.8990000000003</v>
      </c>
      <c r="P13" s="52">
        <v>2779.045000000001</v>
      </c>
      <c r="Q13" s="52">
        <v>2527.1089999999995</v>
      </c>
      <c r="R13" s="52">
        <v>2342.7379999999998</v>
      </c>
      <c r="S13" s="52">
        <v>2284.2949999999996</v>
      </c>
      <c r="T13" s="52">
        <v>2299.7860000000005</v>
      </c>
      <c r="U13" s="52">
        <v>2344.4770000000003</v>
      </c>
      <c r="V13" s="52">
        <v>2391.9760000000001</v>
      </c>
      <c r="W13" s="52">
        <v>2433.8599999999997</v>
      </c>
      <c r="X13" s="52">
        <v>2497.3760000000002</v>
      </c>
      <c r="Y13" s="52">
        <v>2555.9459999999999</v>
      </c>
      <c r="Z13" s="53"/>
      <c r="AA13" s="54">
        <f>SUM(B13:Z13)</f>
        <v>52735.849999999991</v>
      </c>
    </row>
    <row r="14" spans="1:27" ht="30" customHeight="1" thickBot="1" x14ac:dyDescent="0.25">
      <c r="A14" s="55" t="s">
        <v>10</v>
      </c>
      <c r="B14" s="56">
        <f>IF(LEN(B$2)&gt;0,SUM(B10:B13),"")</f>
        <v>3325.1880000000001</v>
      </c>
      <c r="C14" s="57">
        <f t="shared" ref="C14:Z14" si="0">IF(LEN(C$2)&gt;0,SUM(C10:C13),"")</f>
        <v>3234.86</v>
      </c>
      <c r="D14" s="57">
        <f t="shared" si="0"/>
        <v>3228.4690000000001</v>
      </c>
      <c r="E14" s="57">
        <f t="shared" si="0"/>
        <v>3251.07</v>
      </c>
      <c r="F14" s="57">
        <f t="shared" si="0"/>
        <v>3280.0370000000003</v>
      </c>
      <c r="G14" s="57">
        <f t="shared" si="0"/>
        <v>3299.6930000000002</v>
      </c>
      <c r="H14" s="57">
        <f t="shared" si="0"/>
        <v>3392.6899999999996</v>
      </c>
      <c r="I14" s="57">
        <f t="shared" si="0"/>
        <v>3849.7749999999996</v>
      </c>
      <c r="J14" s="57">
        <f t="shared" si="0"/>
        <v>4515.9589999999998</v>
      </c>
      <c r="K14" s="57">
        <f t="shared" si="0"/>
        <v>5427.6629999999986</v>
      </c>
      <c r="L14" s="57">
        <f t="shared" si="0"/>
        <v>5590.9520000000002</v>
      </c>
      <c r="M14" s="57">
        <f t="shared" si="0"/>
        <v>5515.9070000000011</v>
      </c>
      <c r="N14" s="57">
        <f t="shared" si="0"/>
        <v>5469.5480000000007</v>
      </c>
      <c r="O14" s="57">
        <f t="shared" si="0"/>
        <v>5223.7990000000009</v>
      </c>
      <c r="P14" s="57">
        <f t="shared" si="0"/>
        <v>4925.9450000000015</v>
      </c>
      <c r="Q14" s="57">
        <f t="shared" si="0"/>
        <v>4574.009</v>
      </c>
      <c r="R14" s="57">
        <f t="shared" si="0"/>
        <v>5081.6379999999999</v>
      </c>
      <c r="S14" s="57">
        <f t="shared" si="0"/>
        <v>5453.1949999999997</v>
      </c>
      <c r="T14" s="57">
        <f t="shared" si="0"/>
        <v>5825.6860000000006</v>
      </c>
      <c r="U14" s="57">
        <f t="shared" si="0"/>
        <v>5690.4549999999999</v>
      </c>
      <c r="V14" s="57">
        <f t="shared" si="0"/>
        <v>5505.8760000000002</v>
      </c>
      <c r="W14" s="57">
        <f t="shared" si="0"/>
        <v>5042.76</v>
      </c>
      <c r="X14" s="57">
        <f t="shared" si="0"/>
        <v>4704.2759999999998</v>
      </c>
      <c r="Y14" s="57">
        <f t="shared" si="0"/>
        <v>4749.8459999999995</v>
      </c>
      <c r="Z14" s="58" t="str">
        <f t="shared" si="0"/>
        <v/>
      </c>
      <c r="AA14" s="59">
        <f>SUM(AA9:AA13)</f>
        <v>110159.29599999999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3027.9</v>
      </c>
      <c r="C25" s="67">
        <v>3039.9</v>
      </c>
      <c r="D25" s="67">
        <v>3037.9</v>
      </c>
      <c r="E25" s="67">
        <v>3056.9</v>
      </c>
      <c r="F25" s="67">
        <v>3083.9</v>
      </c>
      <c r="G25" s="67">
        <v>3050.9</v>
      </c>
      <c r="H25" s="67">
        <v>3135.9</v>
      </c>
      <c r="I25" s="67">
        <v>3520.9</v>
      </c>
      <c r="J25" s="67">
        <v>4186.8999999999996</v>
      </c>
      <c r="K25" s="67">
        <v>5017.8999999999996</v>
      </c>
      <c r="L25" s="67">
        <v>5075.8999999999996</v>
      </c>
      <c r="M25" s="67">
        <v>4807.8999999999996</v>
      </c>
      <c r="N25" s="67">
        <v>4721.8999999999996</v>
      </c>
      <c r="O25" s="67">
        <v>4462.8999999999996</v>
      </c>
      <c r="P25" s="67">
        <v>4161.8999999999996</v>
      </c>
      <c r="Q25" s="67">
        <v>3821.9</v>
      </c>
      <c r="R25" s="67">
        <v>4277.8999999999996</v>
      </c>
      <c r="S25" s="67">
        <v>4382.8999999999996</v>
      </c>
      <c r="T25" s="67">
        <v>4752.8999999999996</v>
      </c>
      <c r="U25" s="67">
        <v>4539.8999999999996</v>
      </c>
      <c r="V25" s="67">
        <v>4532.8999999999996</v>
      </c>
      <c r="W25" s="67">
        <v>4122.8999999999996</v>
      </c>
      <c r="X25" s="67">
        <v>3706.9</v>
      </c>
      <c r="Y25" s="67">
        <v>3728.9</v>
      </c>
      <c r="Z25" s="68"/>
      <c r="AA25" s="69">
        <f>SUM(B25:Z25)</f>
        <v>95256.599999999977</v>
      </c>
    </row>
    <row r="26" spans="1:27" ht="24.95" customHeight="1" x14ac:dyDescent="0.2">
      <c r="A26" s="70" t="s">
        <v>20</v>
      </c>
      <c r="B26" s="71">
        <v>1486.288</v>
      </c>
      <c r="C26" s="72">
        <v>1346.96</v>
      </c>
      <c r="D26" s="72">
        <v>1285.567</v>
      </c>
      <c r="E26" s="72">
        <v>1281.17</v>
      </c>
      <c r="F26" s="72">
        <v>1283.1369999999999</v>
      </c>
      <c r="G26" s="72">
        <v>1279.7929999999999</v>
      </c>
      <c r="H26" s="72">
        <v>1345.79</v>
      </c>
      <c r="I26" s="72">
        <v>1443.403</v>
      </c>
      <c r="J26" s="72">
        <v>1330.059</v>
      </c>
      <c r="K26" s="72">
        <v>1026.4090000000001</v>
      </c>
      <c r="L26" s="72">
        <v>960.05200000000002</v>
      </c>
      <c r="M26" s="72">
        <v>1110.0070000000001</v>
      </c>
      <c r="N26" s="72">
        <v>1070.1690000000001</v>
      </c>
      <c r="O26" s="72">
        <v>1075.7719999999999</v>
      </c>
      <c r="P26" s="72">
        <v>1276.9680000000001</v>
      </c>
      <c r="Q26" s="72">
        <v>1472.1089999999999</v>
      </c>
      <c r="R26" s="72">
        <v>1136.9169999999999</v>
      </c>
      <c r="S26" s="72">
        <v>1490.8820000000001</v>
      </c>
      <c r="T26" s="72">
        <v>1333.558</v>
      </c>
      <c r="U26" s="72">
        <v>1536.5550000000001</v>
      </c>
      <c r="V26" s="72">
        <v>1304.46</v>
      </c>
      <c r="W26" s="72">
        <v>1234.5219999999999</v>
      </c>
      <c r="X26" s="72">
        <v>1326.2429999999999</v>
      </c>
      <c r="Y26" s="72">
        <v>1067.9459999999999</v>
      </c>
      <c r="Z26" s="73"/>
      <c r="AA26" s="74">
        <f>SUM(B26:Z26)</f>
        <v>30504.736000000001</v>
      </c>
    </row>
    <row r="27" spans="1:27" ht="24.95" customHeight="1" x14ac:dyDescent="0.2">
      <c r="A27" s="77" t="s">
        <v>21</v>
      </c>
      <c r="B27" s="75">
        <v>305</v>
      </c>
      <c r="C27" s="76">
        <v>305</v>
      </c>
      <c r="D27" s="76">
        <v>305</v>
      </c>
      <c r="E27" s="76">
        <v>305</v>
      </c>
      <c r="F27" s="76">
        <v>305</v>
      </c>
      <c r="G27" s="76">
        <v>305</v>
      </c>
      <c r="H27" s="76">
        <v>305</v>
      </c>
      <c r="I27" s="76">
        <v>315</v>
      </c>
      <c r="J27" s="76">
        <v>315</v>
      </c>
      <c r="K27" s="76">
        <v>315</v>
      </c>
      <c r="L27" s="76">
        <v>375</v>
      </c>
      <c r="M27" s="76">
        <v>500</v>
      </c>
      <c r="N27" s="76">
        <v>500</v>
      </c>
      <c r="O27" s="76">
        <v>500</v>
      </c>
      <c r="P27" s="76">
        <v>500</v>
      </c>
      <c r="Q27" s="76">
        <v>500</v>
      </c>
      <c r="R27" s="76">
        <v>570</v>
      </c>
      <c r="S27" s="76">
        <v>735</v>
      </c>
      <c r="T27" s="76">
        <v>735</v>
      </c>
      <c r="U27" s="76">
        <v>735</v>
      </c>
      <c r="V27" s="76">
        <v>735</v>
      </c>
      <c r="W27" s="76">
        <v>660</v>
      </c>
      <c r="X27" s="76">
        <v>660</v>
      </c>
      <c r="Y27" s="76">
        <v>657</v>
      </c>
      <c r="Z27" s="78"/>
      <c r="AA27" s="79">
        <f>SUM(B27:Z27)</f>
        <v>11442</v>
      </c>
    </row>
    <row r="28" spans="1:27" ht="30" customHeight="1" thickBot="1" x14ac:dyDescent="0.25">
      <c r="A28" s="55" t="s">
        <v>22</v>
      </c>
      <c r="B28" s="56">
        <f>IF(LEN(B$2)&gt;0,SUM(B25:B27),"")</f>
        <v>4819.1880000000001</v>
      </c>
      <c r="C28" s="57">
        <f t="shared" ref="C28:Z28" si="2">IF(LEN(C$2)&gt;0,SUM(C25:C27),"")</f>
        <v>4691.8600000000006</v>
      </c>
      <c r="D28" s="57">
        <f t="shared" si="2"/>
        <v>4628.4670000000006</v>
      </c>
      <c r="E28" s="57">
        <f t="shared" si="2"/>
        <v>4643.07</v>
      </c>
      <c r="F28" s="57">
        <f t="shared" si="2"/>
        <v>4672.0370000000003</v>
      </c>
      <c r="G28" s="57">
        <f t="shared" si="2"/>
        <v>4635.6930000000002</v>
      </c>
      <c r="H28" s="57">
        <f t="shared" si="2"/>
        <v>4786.6900000000005</v>
      </c>
      <c r="I28" s="57">
        <f t="shared" si="2"/>
        <v>5279.3029999999999</v>
      </c>
      <c r="J28" s="57">
        <f t="shared" si="2"/>
        <v>5831.9589999999998</v>
      </c>
      <c r="K28" s="57">
        <f t="shared" si="2"/>
        <v>6359.3089999999993</v>
      </c>
      <c r="L28" s="57">
        <f t="shared" si="2"/>
        <v>6410.9519999999993</v>
      </c>
      <c r="M28" s="57">
        <f t="shared" si="2"/>
        <v>6417.9069999999992</v>
      </c>
      <c r="N28" s="57">
        <f t="shared" si="2"/>
        <v>6292.0689999999995</v>
      </c>
      <c r="O28" s="57">
        <f t="shared" si="2"/>
        <v>6038.6719999999996</v>
      </c>
      <c r="P28" s="57">
        <f t="shared" si="2"/>
        <v>5938.8679999999995</v>
      </c>
      <c r="Q28" s="57">
        <f t="shared" si="2"/>
        <v>5794.009</v>
      </c>
      <c r="R28" s="57">
        <f t="shared" si="2"/>
        <v>5984.8169999999991</v>
      </c>
      <c r="S28" s="57">
        <f t="shared" si="2"/>
        <v>6608.7819999999992</v>
      </c>
      <c r="T28" s="57">
        <f t="shared" si="2"/>
        <v>6821.4579999999996</v>
      </c>
      <c r="U28" s="57">
        <f t="shared" si="2"/>
        <v>6811.4549999999999</v>
      </c>
      <c r="V28" s="57">
        <f t="shared" si="2"/>
        <v>6572.36</v>
      </c>
      <c r="W28" s="57">
        <f t="shared" si="2"/>
        <v>6017.4219999999996</v>
      </c>
      <c r="X28" s="57">
        <f t="shared" si="2"/>
        <v>5693.143</v>
      </c>
      <c r="Y28" s="57">
        <f t="shared" si="2"/>
        <v>5453.8459999999995</v>
      </c>
      <c r="Z28" s="58" t="str">
        <f t="shared" si="2"/>
        <v/>
      </c>
      <c r="AA28" s="59">
        <f>SUM(AA25:AA27)</f>
        <v>137203.33599999998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390</v>
      </c>
      <c r="C31" s="90">
        <v>396</v>
      </c>
      <c r="D31" s="90">
        <v>395.99799999999999</v>
      </c>
      <c r="E31" s="90">
        <v>390</v>
      </c>
      <c r="F31" s="90">
        <v>390</v>
      </c>
      <c r="G31" s="90">
        <v>390</v>
      </c>
      <c r="H31" s="90">
        <v>390</v>
      </c>
      <c r="I31" s="90">
        <v>390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380</v>
      </c>
      <c r="T31" s="90">
        <v>380</v>
      </c>
      <c r="U31" s="90">
        <v>380</v>
      </c>
      <c r="V31" s="90">
        <v>400</v>
      </c>
      <c r="W31" s="90">
        <v>400</v>
      </c>
      <c r="X31" s="90">
        <v>370</v>
      </c>
      <c r="Y31" s="90">
        <v>246</v>
      </c>
      <c r="Z31" s="91"/>
      <c r="AA31" s="69">
        <f t="shared" ref="AA31:AA36" si="3">SUM(B31:Z31)</f>
        <v>9287.9979999999996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400</v>
      </c>
      <c r="E32" s="94">
        <v>400</v>
      </c>
      <c r="F32" s="94">
        <v>395</v>
      </c>
      <c r="G32" s="94">
        <v>390</v>
      </c>
      <c r="H32" s="94">
        <v>382</v>
      </c>
      <c r="I32" s="94">
        <v>400</v>
      </c>
      <c r="J32" s="94">
        <v>360</v>
      </c>
      <c r="K32" s="94">
        <v>198</v>
      </c>
      <c r="L32" s="94">
        <v>197</v>
      </c>
      <c r="M32" s="94">
        <v>226</v>
      </c>
      <c r="N32" s="94">
        <v>221.52100000000002</v>
      </c>
      <c r="O32" s="94">
        <v>193</v>
      </c>
      <c r="P32" s="94">
        <v>297.83500000000004</v>
      </c>
      <c r="Q32" s="94">
        <v>360</v>
      </c>
      <c r="R32" s="94">
        <v>247.68299999999999</v>
      </c>
      <c r="S32" s="94">
        <v>381</v>
      </c>
      <c r="T32" s="94">
        <v>318.89099999999996</v>
      </c>
      <c r="U32" s="94">
        <v>381</v>
      </c>
      <c r="V32" s="94">
        <v>301</v>
      </c>
      <c r="W32" s="94">
        <v>283.06600000000003</v>
      </c>
      <c r="X32" s="94">
        <v>321</v>
      </c>
      <c r="Y32" s="94">
        <v>221</v>
      </c>
      <c r="Z32" s="95"/>
      <c r="AA32" s="74">
        <f t="shared" si="3"/>
        <v>7674.9959999999992</v>
      </c>
    </row>
    <row r="33" spans="1:27" ht="24.95" customHeight="1" x14ac:dyDescent="0.2">
      <c r="A33" s="92" t="s">
        <v>26</v>
      </c>
      <c r="B33" s="93">
        <v>654</v>
      </c>
      <c r="C33" s="94">
        <v>611</v>
      </c>
      <c r="D33" s="94">
        <v>570</v>
      </c>
      <c r="E33" s="94">
        <v>568</v>
      </c>
      <c r="F33" s="94">
        <v>573</v>
      </c>
      <c r="G33" s="94">
        <v>522</v>
      </c>
      <c r="H33" s="94">
        <v>588</v>
      </c>
      <c r="I33" s="94">
        <v>589.52800000000002</v>
      </c>
      <c r="J33" s="94">
        <v>528</v>
      </c>
      <c r="K33" s="94">
        <v>299.64600000000002</v>
      </c>
      <c r="L33" s="94">
        <v>189</v>
      </c>
      <c r="M33" s="94">
        <v>230</v>
      </c>
      <c r="N33" s="94">
        <v>155</v>
      </c>
      <c r="O33" s="94">
        <v>187.87299999999999</v>
      </c>
      <c r="P33" s="94">
        <v>281.08799999999997</v>
      </c>
      <c r="Q33" s="94">
        <v>411</v>
      </c>
      <c r="R33" s="94">
        <v>231.49599999999998</v>
      </c>
      <c r="S33" s="94">
        <v>344.58699999999999</v>
      </c>
      <c r="T33" s="94">
        <v>246.881</v>
      </c>
      <c r="U33" s="94">
        <v>310</v>
      </c>
      <c r="V33" s="94">
        <v>315.48400000000004</v>
      </c>
      <c r="W33" s="94">
        <v>241.596</v>
      </c>
      <c r="X33" s="94">
        <v>267.86699999999996</v>
      </c>
      <c r="Y33" s="94">
        <v>213</v>
      </c>
      <c r="Z33" s="95"/>
      <c r="AA33" s="74">
        <f t="shared" si="3"/>
        <v>9128.0459999999985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34</v>
      </c>
      <c r="E34" s="94">
        <v>34</v>
      </c>
      <c r="F34" s="94">
        <v>34</v>
      </c>
      <c r="G34" s="94">
        <v>34</v>
      </c>
      <c r="H34" s="94">
        <v>34</v>
      </c>
      <c r="I34" s="94">
        <v>50</v>
      </c>
      <c r="J34" s="94">
        <v>28</v>
      </c>
      <c r="K34" s="94">
        <v>34</v>
      </c>
      <c r="L34" s="94">
        <v>34</v>
      </c>
      <c r="M34" s="94">
        <v>46</v>
      </c>
      <c r="N34" s="94">
        <v>46</v>
      </c>
      <c r="O34" s="94">
        <v>34</v>
      </c>
      <c r="P34" s="94">
        <v>34</v>
      </c>
      <c r="Q34" s="94">
        <v>49</v>
      </c>
      <c r="R34" s="94">
        <v>24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30</v>
      </c>
      <c r="Y34" s="94">
        <v>24</v>
      </c>
      <c r="Z34" s="95"/>
      <c r="AA34" s="74">
        <f t="shared" si="3"/>
        <v>953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65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65</v>
      </c>
    </row>
    <row r="36" spans="1:27" ht="30" customHeight="1" thickBot="1" x14ac:dyDescent="0.25">
      <c r="A36" s="81" t="s">
        <v>29</v>
      </c>
      <c r="B36" s="82">
        <f>IF(LEN(B$2)&gt;0,SUM(B31:B35),"")</f>
        <v>1494</v>
      </c>
      <c r="C36" s="83">
        <f t="shared" ref="C36:Z36" si="4">IF(LEN(C$2)&gt;0,SUM(C31:C35),"")</f>
        <v>1457</v>
      </c>
      <c r="D36" s="83">
        <f t="shared" si="4"/>
        <v>1399.998</v>
      </c>
      <c r="E36" s="83">
        <f t="shared" si="4"/>
        <v>1392</v>
      </c>
      <c r="F36" s="83">
        <f t="shared" si="4"/>
        <v>1392</v>
      </c>
      <c r="G36" s="83">
        <f t="shared" si="4"/>
        <v>1401</v>
      </c>
      <c r="H36" s="83">
        <f t="shared" si="4"/>
        <v>1394</v>
      </c>
      <c r="I36" s="83">
        <f t="shared" si="4"/>
        <v>1429.528</v>
      </c>
      <c r="J36" s="83">
        <f t="shared" si="4"/>
        <v>1316</v>
      </c>
      <c r="K36" s="83">
        <f t="shared" si="4"/>
        <v>931.64599999999996</v>
      </c>
      <c r="L36" s="83">
        <f t="shared" si="4"/>
        <v>820</v>
      </c>
      <c r="M36" s="83">
        <f t="shared" si="4"/>
        <v>902</v>
      </c>
      <c r="N36" s="83">
        <f t="shared" si="4"/>
        <v>822.52099999999996</v>
      </c>
      <c r="O36" s="83">
        <f t="shared" si="4"/>
        <v>814.87300000000005</v>
      </c>
      <c r="P36" s="83">
        <f t="shared" si="4"/>
        <v>1012.923</v>
      </c>
      <c r="Q36" s="83">
        <f t="shared" si="4"/>
        <v>1220</v>
      </c>
      <c r="R36" s="83">
        <f t="shared" si="4"/>
        <v>903.17899999999997</v>
      </c>
      <c r="S36" s="83">
        <f t="shared" si="4"/>
        <v>1155.587</v>
      </c>
      <c r="T36" s="83">
        <f t="shared" si="4"/>
        <v>995.77199999999993</v>
      </c>
      <c r="U36" s="83">
        <f t="shared" si="4"/>
        <v>1121</v>
      </c>
      <c r="V36" s="83">
        <f t="shared" si="4"/>
        <v>1066.4839999999999</v>
      </c>
      <c r="W36" s="83">
        <f t="shared" si="4"/>
        <v>974.66200000000003</v>
      </c>
      <c r="X36" s="83">
        <f t="shared" si="4"/>
        <v>988.86699999999996</v>
      </c>
      <c r="Y36" s="83">
        <f t="shared" si="4"/>
        <v>704</v>
      </c>
      <c r="Z36" s="84" t="str">
        <f t="shared" si="4"/>
        <v/>
      </c>
      <c r="AA36" s="85">
        <f t="shared" si="3"/>
        <v>27109.040000000001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65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65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65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4819.1880000000001</v>
      </c>
      <c r="C47" s="83">
        <f t="shared" ref="C47:Z47" si="8">IF(LEN(C$2)&gt;0,C14+C22+C36,"")</f>
        <v>4691.8600000000006</v>
      </c>
      <c r="D47" s="83">
        <f t="shared" si="8"/>
        <v>4628.4670000000006</v>
      </c>
      <c r="E47" s="83">
        <f t="shared" si="8"/>
        <v>4643.07</v>
      </c>
      <c r="F47" s="83">
        <f t="shared" si="8"/>
        <v>4672.0370000000003</v>
      </c>
      <c r="G47" s="83">
        <f t="shared" si="8"/>
        <v>4700.6930000000002</v>
      </c>
      <c r="H47" s="83">
        <f t="shared" si="8"/>
        <v>4786.6899999999996</v>
      </c>
      <c r="I47" s="83">
        <f t="shared" si="8"/>
        <v>5279.3029999999999</v>
      </c>
      <c r="J47" s="83">
        <f t="shared" si="8"/>
        <v>5831.9589999999998</v>
      </c>
      <c r="K47" s="83">
        <f t="shared" si="8"/>
        <v>6359.3089999999984</v>
      </c>
      <c r="L47" s="83">
        <f t="shared" si="8"/>
        <v>6410.9520000000002</v>
      </c>
      <c r="M47" s="83">
        <f t="shared" si="8"/>
        <v>6417.9070000000011</v>
      </c>
      <c r="N47" s="83">
        <f t="shared" si="8"/>
        <v>6292.0690000000004</v>
      </c>
      <c r="O47" s="83">
        <f t="shared" si="8"/>
        <v>6038.6720000000005</v>
      </c>
      <c r="P47" s="83">
        <f t="shared" si="8"/>
        <v>5938.8680000000013</v>
      </c>
      <c r="Q47" s="83">
        <f t="shared" si="8"/>
        <v>5794.009</v>
      </c>
      <c r="R47" s="83">
        <f t="shared" si="8"/>
        <v>5984.817</v>
      </c>
      <c r="S47" s="83">
        <f t="shared" si="8"/>
        <v>6608.7819999999992</v>
      </c>
      <c r="T47" s="83">
        <f t="shared" si="8"/>
        <v>6821.4580000000005</v>
      </c>
      <c r="U47" s="83">
        <f t="shared" si="8"/>
        <v>6811.4549999999999</v>
      </c>
      <c r="V47" s="83">
        <f t="shared" si="8"/>
        <v>6572.3600000000006</v>
      </c>
      <c r="W47" s="83">
        <f t="shared" si="8"/>
        <v>6017.4220000000005</v>
      </c>
      <c r="X47" s="83">
        <f t="shared" si="8"/>
        <v>5693.143</v>
      </c>
      <c r="Y47" s="83">
        <f t="shared" si="8"/>
        <v>5453.8459999999995</v>
      </c>
      <c r="Z47" s="84" t="str">
        <f t="shared" si="8"/>
        <v/>
      </c>
      <c r="AA47" s="100">
        <f>SUM(B47:Z47)</f>
        <v>137268.33600000001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4819.1860000000006</v>
      </c>
      <c r="C4" s="18">
        <v>4691.8750000000009</v>
      </c>
      <c r="D4" s="18">
        <v>4628.4180000000015</v>
      </c>
      <c r="E4" s="18">
        <v>4643.0310000000009</v>
      </c>
      <c r="F4" s="18">
        <v>4671.9900000000007</v>
      </c>
      <c r="G4" s="18">
        <v>4700.6779999999999</v>
      </c>
      <c r="H4" s="18">
        <v>4786.6559999999999</v>
      </c>
      <c r="I4" s="18">
        <v>5279.302999999999</v>
      </c>
      <c r="J4" s="18">
        <v>5831.9590000000007</v>
      </c>
      <c r="K4" s="18">
        <v>6359.3090000000002</v>
      </c>
      <c r="L4" s="18">
        <v>6410.9519999999993</v>
      </c>
      <c r="M4" s="18">
        <v>6417.9069999999983</v>
      </c>
      <c r="N4" s="18">
        <v>6292.0690000000004</v>
      </c>
      <c r="O4" s="18">
        <v>6038.6719999999987</v>
      </c>
      <c r="P4" s="18">
        <v>5938.8680000000004</v>
      </c>
      <c r="Q4" s="18">
        <v>5794.0090000000009</v>
      </c>
      <c r="R4" s="18">
        <v>5984.8169999999982</v>
      </c>
      <c r="S4" s="18">
        <v>6608.7819999999974</v>
      </c>
      <c r="T4" s="18">
        <v>6821.4579999999987</v>
      </c>
      <c r="U4" s="18">
        <v>6811.4549999999999</v>
      </c>
      <c r="V4" s="18">
        <v>6572.36</v>
      </c>
      <c r="W4" s="18">
        <v>6017.4219999999987</v>
      </c>
      <c r="X4" s="18">
        <v>5693.1429999999982</v>
      </c>
      <c r="Y4" s="18">
        <v>5453.8460000000014</v>
      </c>
      <c r="Z4" s="19"/>
      <c r="AA4" s="20">
        <f>SUM(B4:Z4)</f>
        <v>137268.16500000001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46.79</v>
      </c>
      <c r="C7" s="28">
        <v>32.020000000000003</v>
      </c>
      <c r="D7" s="28">
        <v>24</v>
      </c>
      <c r="E7" s="28">
        <v>10</v>
      </c>
      <c r="F7" s="28">
        <v>10</v>
      </c>
      <c r="G7" s="28">
        <v>12.73</v>
      </c>
      <c r="H7" s="28">
        <v>22.2</v>
      </c>
      <c r="I7" s="28">
        <v>29.99</v>
      </c>
      <c r="J7" s="28">
        <v>21</v>
      </c>
      <c r="K7" s="28">
        <v>8.25</v>
      </c>
      <c r="L7" s="28">
        <v>22.55</v>
      </c>
      <c r="M7" s="28">
        <v>23.99</v>
      </c>
      <c r="N7" s="28">
        <v>24.68</v>
      </c>
      <c r="O7" s="28">
        <v>20.78</v>
      </c>
      <c r="P7" s="28">
        <v>21.98</v>
      </c>
      <c r="Q7" s="28">
        <v>28</v>
      </c>
      <c r="R7" s="28">
        <v>29.98</v>
      </c>
      <c r="S7" s="28">
        <v>41.7</v>
      </c>
      <c r="T7" s="28">
        <v>45.23</v>
      </c>
      <c r="U7" s="28">
        <v>45.69</v>
      </c>
      <c r="V7" s="28">
        <v>45</v>
      </c>
      <c r="W7" s="28">
        <v>34.58</v>
      </c>
      <c r="X7" s="28">
        <v>35.950000000000003</v>
      </c>
      <c r="Y7" s="28">
        <v>21.48</v>
      </c>
      <c r="Z7" s="29"/>
      <c r="AA7" s="30">
        <v>27.440416666666675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1026</v>
      </c>
      <c r="C17" s="67">
        <v>1039.9929999999999</v>
      </c>
      <c r="D17" s="67">
        <v>1051.992</v>
      </c>
      <c r="E17" s="67">
        <v>1042.001</v>
      </c>
      <c r="F17" s="67">
        <v>1049.9929999999999</v>
      </c>
      <c r="G17" s="67">
        <v>1048.9939999999999</v>
      </c>
      <c r="H17" s="67">
        <v>1030.1860000000001</v>
      </c>
      <c r="I17" s="67">
        <v>1012.18</v>
      </c>
      <c r="J17" s="67">
        <v>1017.177</v>
      </c>
      <c r="K17" s="67">
        <v>1014.515</v>
      </c>
      <c r="L17" s="67">
        <v>1009.508</v>
      </c>
      <c r="M17" s="67">
        <v>1007.504</v>
      </c>
      <c r="N17" s="67">
        <v>1010.176</v>
      </c>
      <c r="O17" s="67">
        <v>1009.189</v>
      </c>
      <c r="P17" s="67">
        <v>994.18499999999995</v>
      </c>
      <c r="Q17" s="67">
        <v>982.678</v>
      </c>
      <c r="R17" s="67">
        <v>988.28</v>
      </c>
      <c r="S17" s="67">
        <v>1002.2860000000001</v>
      </c>
      <c r="T17" s="67">
        <v>1010.285</v>
      </c>
      <c r="U17" s="67">
        <v>1014.277</v>
      </c>
      <c r="V17" s="67">
        <v>1021.931</v>
      </c>
      <c r="W17" s="67">
        <v>1022.6559999999999</v>
      </c>
      <c r="X17" s="67">
        <v>1003.652</v>
      </c>
      <c r="Y17" s="67">
        <v>1013.414</v>
      </c>
      <c r="Z17" s="68"/>
      <c r="AA17" s="69">
        <f>SUM(B17:Z17)</f>
        <v>24423.052</v>
      </c>
    </row>
    <row r="18" spans="1:27" ht="24.95" customHeight="1" x14ac:dyDescent="0.2">
      <c r="A18" s="70" t="s">
        <v>13</v>
      </c>
      <c r="B18" s="71">
        <v>736.577</v>
      </c>
      <c r="C18" s="72">
        <v>723.80099999999993</v>
      </c>
      <c r="D18" s="72">
        <v>708.05200000000002</v>
      </c>
      <c r="E18" s="72">
        <v>702.53800000000001</v>
      </c>
      <c r="F18" s="72">
        <v>698.73699999999997</v>
      </c>
      <c r="G18" s="72">
        <v>711.84100000000001</v>
      </c>
      <c r="H18" s="72">
        <v>729.245</v>
      </c>
      <c r="I18" s="72">
        <v>769.30599999999993</v>
      </c>
      <c r="J18" s="72">
        <v>815.77099999999996</v>
      </c>
      <c r="K18" s="72">
        <v>840.08999999999992</v>
      </c>
      <c r="L18" s="72">
        <v>858.80899999999997</v>
      </c>
      <c r="M18" s="72">
        <v>860.58999999999992</v>
      </c>
      <c r="N18" s="72">
        <v>846.00799999999992</v>
      </c>
      <c r="O18" s="72">
        <v>817.88400000000001</v>
      </c>
      <c r="P18" s="72">
        <v>810.18899999999996</v>
      </c>
      <c r="Q18" s="72">
        <v>812.31999999999994</v>
      </c>
      <c r="R18" s="72">
        <v>828.05599999999993</v>
      </c>
      <c r="S18" s="72">
        <v>896.25099999999998</v>
      </c>
      <c r="T18" s="72">
        <v>907.32299999999987</v>
      </c>
      <c r="U18" s="72">
        <v>906.16700000000014</v>
      </c>
      <c r="V18" s="72">
        <v>879.44600000000003</v>
      </c>
      <c r="W18" s="72">
        <v>830.39499999999998</v>
      </c>
      <c r="X18" s="72">
        <v>796.30599999999993</v>
      </c>
      <c r="Y18" s="72">
        <v>746.79899999999986</v>
      </c>
      <c r="Z18" s="73"/>
      <c r="AA18" s="74">
        <f>SUM(B18:Z18)</f>
        <v>19232.501</v>
      </c>
    </row>
    <row r="19" spans="1:27" ht="24.95" customHeight="1" x14ac:dyDescent="0.2">
      <c r="A19" s="70" t="s">
        <v>14</v>
      </c>
      <c r="B19" s="75">
        <v>2445.9090000000001</v>
      </c>
      <c r="C19" s="76">
        <v>2402.2809999999995</v>
      </c>
      <c r="D19" s="76">
        <v>2264.4739999999997</v>
      </c>
      <c r="E19" s="76">
        <v>2198.8920000000003</v>
      </c>
      <c r="F19" s="76">
        <v>2215.2599999999998</v>
      </c>
      <c r="G19" s="76">
        <v>2323.3429999999998</v>
      </c>
      <c r="H19" s="76">
        <v>2484.2249999999999</v>
      </c>
      <c r="I19" s="76">
        <v>2805.317</v>
      </c>
      <c r="J19" s="76">
        <v>3227.6530000000007</v>
      </c>
      <c r="K19" s="76">
        <v>3510.7040000000002</v>
      </c>
      <c r="L19" s="76">
        <v>3708.6659999999997</v>
      </c>
      <c r="M19" s="76">
        <v>3746.1270000000004</v>
      </c>
      <c r="N19" s="76">
        <v>3689.8850000000002</v>
      </c>
      <c r="O19" s="76">
        <v>3384.0990000000002</v>
      </c>
      <c r="P19" s="76">
        <v>3327.4940000000001</v>
      </c>
      <c r="Q19" s="76">
        <v>3302.2580000000007</v>
      </c>
      <c r="R19" s="76">
        <v>3406.4809999999998</v>
      </c>
      <c r="S19" s="76">
        <v>3980.7449999999999</v>
      </c>
      <c r="T19" s="76">
        <v>4161.3500000000004</v>
      </c>
      <c r="U19" s="76">
        <v>4153.0109999999995</v>
      </c>
      <c r="V19" s="76">
        <v>3920.4830000000002</v>
      </c>
      <c r="W19" s="76">
        <v>3490.3709999999996</v>
      </c>
      <c r="X19" s="76">
        <v>3143.1850000000004</v>
      </c>
      <c r="Y19" s="76">
        <v>2687.2169999999992</v>
      </c>
      <c r="Z19" s="73"/>
      <c r="AA19" s="74">
        <f>SUM(B19:Z19)</f>
        <v>75979.430000000008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220</v>
      </c>
      <c r="F20" s="76">
        <v>220</v>
      </c>
      <c r="G20" s="76">
        <v>220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110</v>
      </c>
      <c r="Z20" s="78"/>
      <c r="AA20" s="79">
        <f>SUM(B20:Z20)</f>
        <v>990</v>
      </c>
    </row>
    <row r="21" spans="1:27" ht="24.95" customHeight="1" x14ac:dyDescent="0.2">
      <c r="A21" s="80" t="s">
        <v>16</v>
      </c>
      <c r="B21" s="72">
        <v>118.5</v>
      </c>
      <c r="C21" s="72">
        <v>114</v>
      </c>
      <c r="D21" s="72">
        <v>105</v>
      </c>
      <c r="E21" s="72">
        <v>107</v>
      </c>
      <c r="F21" s="72">
        <v>108.5</v>
      </c>
      <c r="G21" s="72">
        <v>117.5</v>
      </c>
      <c r="H21" s="72">
        <v>112</v>
      </c>
      <c r="I21" s="72">
        <v>118.5</v>
      </c>
      <c r="J21" s="72">
        <v>110</v>
      </c>
      <c r="K21" s="72">
        <v>122</v>
      </c>
      <c r="L21" s="72">
        <v>125</v>
      </c>
      <c r="M21" s="72">
        <v>126</v>
      </c>
      <c r="N21" s="72">
        <v>129</v>
      </c>
      <c r="O21" s="72">
        <v>140.5</v>
      </c>
      <c r="P21" s="72">
        <v>140</v>
      </c>
      <c r="Q21" s="72">
        <v>130</v>
      </c>
      <c r="R21" s="72">
        <v>153</v>
      </c>
      <c r="S21" s="72">
        <v>144.5</v>
      </c>
      <c r="T21" s="72">
        <v>152.5</v>
      </c>
      <c r="U21" s="72">
        <v>153</v>
      </c>
      <c r="V21" s="72">
        <v>151.5</v>
      </c>
      <c r="W21" s="72">
        <v>141</v>
      </c>
      <c r="X21" s="72">
        <v>131</v>
      </c>
      <c r="Y21" s="72">
        <v>125</v>
      </c>
      <c r="Z21" s="72"/>
      <c r="AA21" s="74">
        <f>SUM(B21:Z21)</f>
        <v>3075</v>
      </c>
    </row>
    <row r="22" spans="1:27" ht="30" customHeight="1" thickBot="1" x14ac:dyDescent="0.25">
      <c r="A22" s="81" t="s">
        <v>17</v>
      </c>
      <c r="B22" s="82">
        <f t="shared" ref="B22:AA22" si="1">SUM(B17:B21)</f>
        <v>4326.9859999999999</v>
      </c>
      <c r="C22" s="83">
        <f t="shared" si="1"/>
        <v>4280.0749999999989</v>
      </c>
      <c r="D22" s="83">
        <f t="shared" si="1"/>
        <v>4239.518</v>
      </c>
      <c r="E22" s="83">
        <f t="shared" si="1"/>
        <v>4270.4310000000005</v>
      </c>
      <c r="F22" s="83">
        <f t="shared" si="1"/>
        <v>4292.49</v>
      </c>
      <c r="G22" s="83">
        <f t="shared" si="1"/>
        <v>4421.6779999999999</v>
      </c>
      <c r="H22" s="83">
        <f t="shared" si="1"/>
        <v>4465.6559999999999</v>
      </c>
      <c r="I22" s="83">
        <f t="shared" si="1"/>
        <v>4705.3029999999999</v>
      </c>
      <c r="J22" s="83">
        <f t="shared" si="1"/>
        <v>5170.6010000000006</v>
      </c>
      <c r="K22" s="83">
        <f t="shared" si="1"/>
        <v>5487.3090000000002</v>
      </c>
      <c r="L22" s="83">
        <f t="shared" si="1"/>
        <v>5701.9830000000002</v>
      </c>
      <c r="M22" s="83">
        <f t="shared" si="1"/>
        <v>5740.2210000000005</v>
      </c>
      <c r="N22" s="83">
        <f t="shared" si="1"/>
        <v>5675.0690000000004</v>
      </c>
      <c r="O22" s="83">
        <f t="shared" si="1"/>
        <v>5351.6720000000005</v>
      </c>
      <c r="P22" s="83">
        <f t="shared" si="1"/>
        <v>5271.8680000000004</v>
      </c>
      <c r="Q22" s="83">
        <f t="shared" si="1"/>
        <v>5227.2560000000012</v>
      </c>
      <c r="R22" s="83">
        <f t="shared" si="1"/>
        <v>5375.8169999999991</v>
      </c>
      <c r="S22" s="83">
        <f t="shared" si="1"/>
        <v>6023.7820000000002</v>
      </c>
      <c r="T22" s="83">
        <f t="shared" si="1"/>
        <v>6231.4580000000005</v>
      </c>
      <c r="U22" s="83">
        <f t="shared" si="1"/>
        <v>6226.4549999999999</v>
      </c>
      <c r="V22" s="83">
        <f t="shared" si="1"/>
        <v>5973.3600000000006</v>
      </c>
      <c r="W22" s="83">
        <f t="shared" si="1"/>
        <v>5484.4219999999996</v>
      </c>
      <c r="X22" s="83">
        <f t="shared" si="1"/>
        <v>5074.143</v>
      </c>
      <c r="Y22" s="83">
        <f t="shared" si="1"/>
        <v>4682.4299999999985</v>
      </c>
      <c r="Z22" s="84">
        <f t="shared" si="1"/>
        <v>0</v>
      </c>
      <c r="AA22" s="85">
        <f t="shared" si="1"/>
        <v>123699.98300000001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598.5</v>
      </c>
      <c r="C25" s="67">
        <v>594</v>
      </c>
      <c r="D25" s="67">
        <v>585</v>
      </c>
      <c r="E25" s="67">
        <v>587</v>
      </c>
      <c r="F25" s="67">
        <v>588.5</v>
      </c>
      <c r="G25" s="67">
        <v>597.5</v>
      </c>
      <c r="H25" s="67">
        <v>592</v>
      </c>
      <c r="I25" s="67">
        <v>598.5</v>
      </c>
      <c r="J25" s="67">
        <v>590</v>
      </c>
      <c r="K25" s="67">
        <v>602</v>
      </c>
      <c r="L25" s="67">
        <v>605</v>
      </c>
      <c r="M25" s="67">
        <v>606</v>
      </c>
      <c r="N25" s="67">
        <v>609</v>
      </c>
      <c r="O25" s="67">
        <v>620.5</v>
      </c>
      <c r="P25" s="67">
        <v>620</v>
      </c>
      <c r="Q25" s="67">
        <v>610</v>
      </c>
      <c r="R25" s="67">
        <v>633</v>
      </c>
      <c r="S25" s="67">
        <v>624.5</v>
      </c>
      <c r="T25" s="67">
        <v>632.5</v>
      </c>
      <c r="U25" s="67">
        <v>633</v>
      </c>
      <c r="V25" s="67">
        <v>631.5</v>
      </c>
      <c r="W25" s="67">
        <v>621</v>
      </c>
      <c r="X25" s="67">
        <v>611</v>
      </c>
      <c r="Y25" s="67">
        <v>605</v>
      </c>
      <c r="Z25" s="68"/>
      <c r="AA25" s="69">
        <f>SUM(B25:Z25)</f>
        <v>14595</v>
      </c>
    </row>
    <row r="26" spans="1:27" ht="24.95" customHeight="1" x14ac:dyDescent="0.2">
      <c r="A26" s="70" t="s">
        <v>20</v>
      </c>
      <c r="B26" s="71">
        <v>3767.4859999999999</v>
      </c>
      <c r="C26" s="72">
        <v>3852.0749999999998</v>
      </c>
      <c r="D26" s="72">
        <v>3897.518</v>
      </c>
      <c r="E26" s="72">
        <v>3965.431</v>
      </c>
      <c r="F26" s="72">
        <v>3982.99</v>
      </c>
      <c r="G26" s="72">
        <v>4103.1779999999999</v>
      </c>
      <c r="H26" s="72">
        <v>4152.6559999999999</v>
      </c>
      <c r="I26" s="72">
        <v>4210.8029999999999</v>
      </c>
      <c r="J26" s="72">
        <v>4771.9589999999998</v>
      </c>
      <c r="K26" s="72">
        <v>5287.3090000000002</v>
      </c>
      <c r="L26" s="72">
        <v>5335.9520000000002</v>
      </c>
      <c r="M26" s="72">
        <v>5341.9070000000002</v>
      </c>
      <c r="N26" s="72">
        <v>5213.0690000000004</v>
      </c>
      <c r="O26" s="72">
        <v>4948.1719999999996</v>
      </c>
      <c r="P26" s="72">
        <v>4848.8680000000004</v>
      </c>
      <c r="Q26" s="72">
        <v>4714.009</v>
      </c>
      <c r="R26" s="72">
        <v>4881.817</v>
      </c>
      <c r="S26" s="72">
        <v>5514.2820000000002</v>
      </c>
      <c r="T26" s="72">
        <v>5718.9579999999996</v>
      </c>
      <c r="U26" s="72">
        <v>5708.4549999999999</v>
      </c>
      <c r="V26" s="72">
        <v>5470.86</v>
      </c>
      <c r="W26" s="72">
        <v>4926.4219999999996</v>
      </c>
      <c r="X26" s="72">
        <v>4612.143</v>
      </c>
      <c r="Y26" s="72">
        <v>4378.8459999999995</v>
      </c>
      <c r="Z26" s="73"/>
      <c r="AA26" s="74">
        <f>SUM(B26:Z26)</f>
        <v>113605.16500000001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4365.9859999999999</v>
      </c>
      <c r="C28" s="57">
        <f t="shared" si="2"/>
        <v>4446.0749999999998</v>
      </c>
      <c r="D28" s="57">
        <f t="shared" si="2"/>
        <v>4482.518</v>
      </c>
      <c r="E28" s="57">
        <f t="shared" si="2"/>
        <v>4552.4310000000005</v>
      </c>
      <c r="F28" s="57">
        <f t="shared" si="2"/>
        <v>4571.49</v>
      </c>
      <c r="G28" s="57">
        <f t="shared" si="2"/>
        <v>4700.6779999999999</v>
      </c>
      <c r="H28" s="57">
        <f t="shared" si="2"/>
        <v>4744.6559999999999</v>
      </c>
      <c r="I28" s="57">
        <f t="shared" si="2"/>
        <v>4809.3029999999999</v>
      </c>
      <c r="J28" s="57">
        <f t="shared" si="2"/>
        <v>5361.9589999999998</v>
      </c>
      <c r="K28" s="57">
        <f t="shared" si="2"/>
        <v>5889.3090000000002</v>
      </c>
      <c r="L28" s="57">
        <f t="shared" si="2"/>
        <v>5940.9520000000002</v>
      </c>
      <c r="M28" s="57">
        <f t="shared" si="2"/>
        <v>5947.9070000000002</v>
      </c>
      <c r="N28" s="57">
        <f t="shared" si="2"/>
        <v>5822.0690000000004</v>
      </c>
      <c r="O28" s="57">
        <f t="shared" si="2"/>
        <v>5568.6719999999996</v>
      </c>
      <c r="P28" s="57">
        <f t="shared" si="2"/>
        <v>5468.8680000000004</v>
      </c>
      <c r="Q28" s="57">
        <f t="shared" si="2"/>
        <v>5324.009</v>
      </c>
      <c r="R28" s="57">
        <f t="shared" si="2"/>
        <v>5514.817</v>
      </c>
      <c r="S28" s="57">
        <f t="shared" si="2"/>
        <v>6138.7820000000002</v>
      </c>
      <c r="T28" s="57">
        <f t="shared" si="2"/>
        <v>6351.4579999999996</v>
      </c>
      <c r="U28" s="57">
        <f t="shared" si="2"/>
        <v>6341.4549999999999</v>
      </c>
      <c r="V28" s="57">
        <f t="shared" si="2"/>
        <v>6102.36</v>
      </c>
      <c r="W28" s="57">
        <f t="shared" si="2"/>
        <v>5547.4219999999996</v>
      </c>
      <c r="X28" s="57">
        <f t="shared" si="2"/>
        <v>5223.143</v>
      </c>
      <c r="Y28" s="57">
        <f t="shared" si="2"/>
        <v>4983.8459999999995</v>
      </c>
      <c r="Z28" s="58">
        <f t="shared" si="2"/>
        <v>0</v>
      </c>
      <c r="AA28" s="59">
        <f t="shared" si="2"/>
        <v>128200.16500000001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>
        <v>6</v>
      </c>
      <c r="L31" s="90">
        <v>6</v>
      </c>
      <c r="M31" s="90">
        <v>6</v>
      </c>
      <c r="N31" s="90">
        <v>6</v>
      </c>
      <c r="O31" s="90">
        <v>6</v>
      </c>
      <c r="P31" s="90"/>
      <c r="Q31" s="90"/>
      <c r="R31" s="90"/>
      <c r="S31" s="90"/>
      <c r="T31" s="90"/>
      <c r="U31" s="90"/>
      <c r="V31" s="90"/>
      <c r="W31" s="90"/>
      <c r="X31" s="90">
        <v>6</v>
      </c>
      <c r="Y31" s="90">
        <v>6</v>
      </c>
      <c r="Z31" s="91"/>
      <c r="AA31" s="69">
        <f t="shared" ref="AA31:AA36" si="3">SUM(B31:Z31)</f>
        <v>42</v>
      </c>
    </row>
    <row r="32" spans="1:27" ht="24.95" customHeight="1" x14ac:dyDescent="0.2">
      <c r="A32" s="92" t="s">
        <v>37</v>
      </c>
      <c r="B32" s="93">
        <v>9</v>
      </c>
      <c r="C32" s="94">
        <v>9</v>
      </c>
      <c r="D32" s="94">
        <v>9</v>
      </c>
      <c r="E32" s="94">
        <v>9</v>
      </c>
      <c r="F32" s="94">
        <v>9</v>
      </c>
      <c r="G32" s="94">
        <v>9</v>
      </c>
      <c r="H32" s="94">
        <v>9</v>
      </c>
      <c r="I32" s="94">
        <v>9</v>
      </c>
      <c r="J32" s="94">
        <v>9</v>
      </c>
      <c r="K32" s="94">
        <v>89</v>
      </c>
      <c r="L32" s="94">
        <v>11</v>
      </c>
      <c r="M32" s="94">
        <v>10</v>
      </c>
      <c r="N32" s="94">
        <v>9</v>
      </c>
      <c r="O32" s="94">
        <v>9</v>
      </c>
      <c r="P32" s="94">
        <v>9</v>
      </c>
      <c r="Q32" s="94">
        <v>9</v>
      </c>
      <c r="R32" s="94">
        <v>9</v>
      </c>
      <c r="S32" s="94">
        <v>32</v>
      </c>
      <c r="T32" s="94">
        <v>37</v>
      </c>
      <c r="U32" s="94">
        <v>32</v>
      </c>
      <c r="V32" s="94">
        <v>26</v>
      </c>
      <c r="W32" s="94">
        <v>25</v>
      </c>
      <c r="X32" s="94">
        <v>44</v>
      </c>
      <c r="Y32" s="94">
        <v>63</v>
      </c>
      <c r="Z32" s="95"/>
      <c r="AA32" s="74">
        <f t="shared" si="3"/>
        <v>495</v>
      </c>
    </row>
    <row r="33" spans="1:27" ht="24.95" customHeight="1" x14ac:dyDescent="0.2">
      <c r="A33" s="92" t="s">
        <v>38</v>
      </c>
      <c r="B33" s="93"/>
      <c r="C33" s="94">
        <v>47</v>
      </c>
      <c r="D33" s="94">
        <v>29</v>
      </c>
      <c r="E33" s="94">
        <v>3</v>
      </c>
      <c r="F33" s="94"/>
      <c r="G33" s="94"/>
      <c r="H33" s="94"/>
      <c r="I33" s="94"/>
      <c r="J33" s="94"/>
      <c r="K33" s="94">
        <v>102</v>
      </c>
      <c r="L33" s="94">
        <v>102</v>
      </c>
      <c r="M33" s="94">
        <v>96.686000000000007</v>
      </c>
      <c r="N33" s="94">
        <v>72</v>
      </c>
      <c r="O33" s="94">
        <v>17</v>
      </c>
      <c r="P33" s="94">
        <v>33</v>
      </c>
      <c r="Q33" s="94"/>
      <c r="R33" s="94">
        <v>30</v>
      </c>
      <c r="S33" s="94">
        <v>53</v>
      </c>
      <c r="T33" s="94">
        <v>53</v>
      </c>
      <c r="U33" s="94">
        <v>53</v>
      </c>
      <c r="V33" s="94">
        <v>73</v>
      </c>
      <c r="W33" s="94">
        <v>8</v>
      </c>
      <c r="X33" s="94">
        <v>69</v>
      </c>
      <c r="Y33" s="94">
        <v>10</v>
      </c>
      <c r="Z33" s="95"/>
      <c r="AA33" s="74">
        <f t="shared" si="3"/>
        <v>850.68600000000004</v>
      </c>
    </row>
    <row r="34" spans="1:27" ht="24.95" customHeight="1" x14ac:dyDescent="0.2">
      <c r="A34" s="92" t="s">
        <v>39</v>
      </c>
      <c r="B34" s="93"/>
      <c r="C34" s="94">
        <v>80</v>
      </c>
      <c r="D34" s="94">
        <v>175</v>
      </c>
      <c r="E34" s="94">
        <v>240</v>
      </c>
      <c r="F34" s="94">
        <v>240</v>
      </c>
      <c r="G34" s="94">
        <v>240</v>
      </c>
      <c r="H34" s="94">
        <v>240</v>
      </c>
      <c r="I34" s="94">
        <v>65</v>
      </c>
      <c r="J34" s="94">
        <v>152.358</v>
      </c>
      <c r="K34" s="94">
        <v>175</v>
      </c>
      <c r="L34" s="94">
        <v>89.968999999999994</v>
      </c>
      <c r="M34" s="94">
        <v>65</v>
      </c>
      <c r="N34" s="94">
        <v>30</v>
      </c>
      <c r="O34" s="94">
        <v>155</v>
      </c>
      <c r="P34" s="94">
        <v>125</v>
      </c>
      <c r="Q34" s="94">
        <v>57.753</v>
      </c>
      <c r="R34" s="94">
        <v>70</v>
      </c>
      <c r="S34" s="94"/>
      <c r="T34" s="94"/>
      <c r="U34" s="94"/>
      <c r="V34" s="94"/>
      <c r="W34" s="94"/>
      <c r="X34" s="94"/>
      <c r="Y34" s="94">
        <v>192.416</v>
      </c>
      <c r="Z34" s="95"/>
      <c r="AA34" s="74">
        <f t="shared" si="3"/>
        <v>2392.4960000000005</v>
      </c>
    </row>
    <row r="35" spans="1:27" ht="24.95" customHeight="1" x14ac:dyDescent="0.2">
      <c r="A35" s="92" t="s">
        <v>40</v>
      </c>
      <c r="B35" s="93">
        <v>483.2</v>
      </c>
      <c r="C35" s="94">
        <v>275.8</v>
      </c>
      <c r="D35" s="94">
        <v>175.9</v>
      </c>
      <c r="E35" s="94">
        <v>120.6</v>
      </c>
      <c r="F35" s="94">
        <v>130.5</v>
      </c>
      <c r="G35" s="94">
        <v>30</v>
      </c>
      <c r="H35" s="94">
        <v>72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9788</v>
      </c>
    </row>
    <row r="36" spans="1:27" ht="30" customHeight="1" thickBot="1" x14ac:dyDescent="0.25">
      <c r="A36" s="81" t="s">
        <v>41</v>
      </c>
      <c r="B36" s="82">
        <f>SUM(B31:B35)</f>
        <v>492.2</v>
      </c>
      <c r="C36" s="83">
        <f t="shared" ref="C36:Z36" si="4">SUM(C31:C35)</f>
        <v>411.8</v>
      </c>
      <c r="D36" s="83">
        <f t="shared" si="4"/>
        <v>388.9</v>
      </c>
      <c r="E36" s="83">
        <f t="shared" si="4"/>
        <v>372.6</v>
      </c>
      <c r="F36" s="83">
        <f t="shared" si="4"/>
        <v>379.5</v>
      </c>
      <c r="G36" s="83">
        <f t="shared" si="4"/>
        <v>279</v>
      </c>
      <c r="H36" s="83">
        <f t="shared" si="4"/>
        <v>321</v>
      </c>
      <c r="I36" s="83">
        <f t="shared" si="4"/>
        <v>574</v>
      </c>
      <c r="J36" s="83">
        <f t="shared" si="4"/>
        <v>661.35799999999995</v>
      </c>
      <c r="K36" s="83">
        <f t="shared" si="4"/>
        <v>872</v>
      </c>
      <c r="L36" s="83">
        <f t="shared" si="4"/>
        <v>708.96900000000005</v>
      </c>
      <c r="M36" s="83">
        <f t="shared" si="4"/>
        <v>677.68600000000004</v>
      </c>
      <c r="N36" s="83">
        <f t="shared" si="4"/>
        <v>617</v>
      </c>
      <c r="O36" s="83">
        <f t="shared" si="4"/>
        <v>687</v>
      </c>
      <c r="P36" s="83">
        <f t="shared" si="4"/>
        <v>667</v>
      </c>
      <c r="Q36" s="83">
        <f t="shared" si="4"/>
        <v>566.75300000000004</v>
      </c>
      <c r="R36" s="83">
        <f t="shared" si="4"/>
        <v>609</v>
      </c>
      <c r="S36" s="83">
        <f t="shared" si="4"/>
        <v>585</v>
      </c>
      <c r="T36" s="83">
        <f t="shared" si="4"/>
        <v>590</v>
      </c>
      <c r="U36" s="83">
        <f t="shared" si="4"/>
        <v>585</v>
      </c>
      <c r="V36" s="83">
        <f t="shared" si="4"/>
        <v>599</v>
      </c>
      <c r="W36" s="83">
        <f t="shared" si="4"/>
        <v>533</v>
      </c>
      <c r="X36" s="83">
        <f t="shared" si="4"/>
        <v>619</v>
      </c>
      <c r="Y36" s="83">
        <f t="shared" si="4"/>
        <v>771.41599999999994</v>
      </c>
      <c r="Z36" s="84">
        <f t="shared" si="4"/>
        <v>0</v>
      </c>
      <c r="AA36" s="85">
        <f t="shared" si="3"/>
        <v>13568.181999999999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453.2</v>
      </c>
      <c r="C43" s="94">
        <v>245.8</v>
      </c>
      <c r="D43" s="94">
        <v>145.9</v>
      </c>
      <c r="E43" s="94">
        <v>90.6</v>
      </c>
      <c r="F43" s="94">
        <v>100.5</v>
      </c>
      <c r="G43" s="94"/>
      <c r="H43" s="94">
        <v>42</v>
      </c>
      <c r="I43" s="94">
        <v>470</v>
      </c>
      <c r="J43" s="94">
        <v>470</v>
      </c>
      <c r="K43" s="94">
        <v>470</v>
      </c>
      <c r="L43" s="94">
        <v>470</v>
      </c>
      <c r="M43" s="94">
        <v>470</v>
      </c>
      <c r="N43" s="94">
        <v>470</v>
      </c>
      <c r="O43" s="94">
        <v>470</v>
      </c>
      <c r="P43" s="94">
        <v>470</v>
      </c>
      <c r="Q43" s="94">
        <v>470</v>
      </c>
      <c r="R43" s="94">
        <v>470</v>
      </c>
      <c r="S43" s="94">
        <v>470</v>
      </c>
      <c r="T43" s="94">
        <v>470</v>
      </c>
      <c r="U43" s="94">
        <v>470</v>
      </c>
      <c r="V43" s="94">
        <v>470</v>
      </c>
      <c r="W43" s="94">
        <v>470</v>
      </c>
      <c r="X43" s="94">
        <v>470</v>
      </c>
      <c r="Y43" s="94">
        <v>470</v>
      </c>
      <c r="Z43" s="95"/>
      <c r="AA43" s="74">
        <f t="shared" si="5"/>
        <v>9068</v>
      </c>
    </row>
    <row r="44" spans="1:27" ht="30" customHeight="1" thickBot="1" x14ac:dyDescent="0.25">
      <c r="A44" s="81" t="s">
        <v>43</v>
      </c>
      <c r="B44" s="82">
        <f>SUM(B39:B43)</f>
        <v>453.2</v>
      </c>
      <c r="C44" s="83">
        <f t="shared" ref="C44:Z44" si="6">SUM(C39:C43)</f>
        <v>245.8</v>
      </c>
      <c r="D44" s="83">
        <f t="shared" si="6"/>
        <v>145.9</v>
      </c>
      <c r="E44" s="83">
        <f t="shared" si="6"/>
        <v>90.6</v>
      </c>
      <c r="F44" s="83">
        <f t="shared" si="6"/>
        <v>100.5</v>
      </c>
      <c r="G44" s="83">
        <f t="shared" si="6"/>
        <v>0</v>
      </c>
      <c r="H44" s="83">
        <f t="shared" si="6"/>
        <v>42</v>
      </c>
      <c r="I44" s="83">
        <f t="shared" si="6"/>
        <v>470</v>
      </c>
      <c r="J44" s="83">
        <f t="shared" si="6"/>
        <v>470</v>
      </c>
      <c r="K44" s="83">
        <f t="shared" si="6"/>
        <v>470</v>
      </c>
      <c r="L44" s="83">
        <f t="shared" si="6"/>
        <v>470</v>
      </c>
      <c r="M44" s="83">
        <f t="shared" si="6"/>
        <v>470</v>
      </c>
      <c r="N44" s="83">
        <f t="shared" si="6"/>
        <v>470</v>
      </c>
      <c r="O44" s="83">
        <f t="shared" si="6"/>
        <v>470</v>
      </c>
      <c r="P44" s="83">
        <f t="shared" si="6"/>
        <v>470</v>
      </c>
      <c r="Q44" s="83">
        <f t="shared" si="6"/>
        <v>470</v>
      </c>
      <c r="R44" s="83">
        <f t="shared" si="6"/>
        <v>470</v>
      </c>
      <c r="S44" s="83">
        <f t="shared" si="6"/>
        <v>470</v>
      </c>
      <c r="T44" s="83">
        <f t="shared" si="6"/>
        <v>470</v>
      </c>
      <c r="U44" s="83">
        <f t="shared" si="6"/>
        <v>470</v>
      </c>
      <c r="V44" s="83">
        <f t="shared" si="6"/>
        <v>470</v>
      </c>
      <c r="W44" s="83">
        <f t="shared" si="6"/>
        <v>470</v>
      </c>
      <c r="X44" s="83">
        <f t="shared" si="6"/>
        <v>470</v>
      </c>
      <c r="Y44" s="83">
        <f t="shared" si="6"/>
        <v>470</v>
      </c>
      <c r="Z44" s="84">
        <f t="shared" si="6"/>
        <v>0</v>
      </c>
      <c r="AA44" s="85">
        <f t="shared" si="5"/>
        <v>9068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4819.1859999999997</v>
      </c>
      <c r="C47" s="83">
        <f t="shared" ref="C47:Z47" si="8">SUM(C10:C13)+C22+C36</f>
        <v>4691.8749999999991</v>
      </c>
      <c r="D47" s="83">
        <f t="shared" si="8"/>
        <v>4628.4179999999997</v>
      </c>
      <c r="E47" s="83">
        <f t="shared" si="8"/>
        <v>4643.0310000000009</v>
      </c>
      <c r="F47" s="83">
        <f t="shared" si="8"/>
        <v>4671.99</v>
      </c>
      <c r="G47" s="83">
        <f t="shared" si="8"/>
        <v>4700.6779999999999</v>
      </c>
      <c r="H47" s="83">
        <f t="shared" si="8"/>
        <v>4786.6559999999999</v>
      </c>
      <c r="I47" s="83">
        <f t="shared" si="8"/>
        <v>5279.3029999999999</v>
      </c>
      <c r="J47" s="83">
        <f t="shared" si="8"/>
        <v>5831.9590000000007</v>
      </c>
      <c r="K47" s="83">
        <f t="shared" si="8"/>
        <v>6359.3090000000002</v>
      </c>
      <c r="L47" s="83">
        <f t="shared" si="8"/>
        <v>6410.9520000000002</v>
      </c>
      <c r="M47" s="83">
        <f t="shared" si="8"/>
        <v>6417.9070000000002</v>
      </c>
      <c r="N47" s="83">
        <f t="shared" si="8"/>
        <v>6292.0690000000004</v>
      </c>
      <c r="O47" s="83">
        <f t="shared" si="8"/>
        <v>6038.6720000000005</v>
      </c>
      <c r="P47" s="83">
        <f t="shared" si="8"/>
        <v>5938.8680000000004</v>
      </c>
      <c r="Q47" s="83">
        <f t="shared" si="8"/>
        <v>5794.0090000000009</v>
      </c>
      <c r="R47" s="83">
        <f t="shared" si="8"/>
        <v>5984.8169999999991</v>
      </c>
      <c r="S47" s="83">
        <f t="shared" si="8"/>
        <v>6608.7820000000002</v>
      </c>
      <c r="T47" s="83">
        <f t="shared" si="8"/>
        <v>6821.4580000000005</v>
      </c>
      <c r="U47" s="83">
        <f t="shared" si="8"/>
        <v>6811.4549999999999</v>
      </c>
      <c r="V47" s="83">
        <f t="shared" si="8"/>
        <v>6572.3600000000006</v>
      </c>
      <c r="W47" s="83">
        <f t="shared" si="8"/>
        <v>6017.4219999999996</v>
      </c>
      <c r="X47" s="83">
        <f t="shared" si="8"/>
        <v>5693.143</v>
      </c>
      <c r="Y47" s="83">
        <f t="shared" si="8"/>
        <v>5453.8459999999986</v>
      </c>
      <c r="Z47" s="84">
        <f t="shared" si="8"/>
        <v>0</v>
      </c>
      <c r="AA47" s="100">
        <f>SUM(B47:Z47)</f>
        <v>137268.16500000001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453.2</v>
      </c>
      <c r="C4" s="18">
        <v>245.8</v>
      </c>
      <c r="D4" s="18">
        <v>145.9</v>
      </c>
      <c r="E4" s="18">
        <v>90.6</v>
      </c>
      <c r="F4" s="18">
        <v>100.5</v>
      </c>
      <c r="G4" s="18">
        <v>-65</v>
      </c>
      <c r="H4" s="18">
        <v>42</v>
      </c>
      <c r="I4" s="18">
        <v>470</v>
      </c>
      <c r="J4" s="18">
        <v>470</v>
      </c>
      <c r="K4" s="18">
        <v>470</v>
      </c>
      <c r="L4" s="18">
        <v>470</v>
      </c>
      <c r="M4" s="18">
        <v>470</v>
      </c>
      <c r="N4" s="18">
        <v>470</v>
      </c>
      <c r="O4" s="18">
        <v>470</v>
      </c>
      <c r="P4" s="18">
        <v>470</v>
      </c>
      <c r="Q4" s="18">
        <v>470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470</v>
      </c>
      <c r="Y4" s="18">
        <v>470</v>
      </c>
      <c r="Z4" s="19"/>
      <c r="AA4" s="106">
        <f>SUM(B4:Z4)</f>
        <v>9003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46.79</v>
      </c>
      <c r="C7" s="112">
        <v>32.020000000000003</v>
      </c>
      <c r="D7" s="112">
        <v>24</v>
      </c>
      <c r="E7" s="112">
        <v>10</v>
      </c>
      <c r="F7" s="112">
        <v>10</v>
      </c>
      <c r="G7" s="112">
        <v>12.73</v>
      </c>
      <c r="H7" s="112">
        <v>22.2</v>
      </c>
      <c r="I7" s="112">
        <v>29.99</v>
      </c>
      <c r="J7" s="112">
        <v>21</v>
      </c>
      <c r="K7" s="112">
        <v>8.25</v>
      </c>
      <c r="L7" s="112">
        <v>22.55</v>
      </c>
      <c r="M7" s="112">
        <v>23.99</v>
      </c>
      <c r="N7" s="112">
        <v>24.68</v>
      </c>
      <c r="O7" s="112">
        <v>20.78</v>
      </c>
      <c r="P7" s="112">
        <v>21.98</v>
      </c>
      <c r="Q7" s="112">
        <v>28</v>
      </c>
      <c r="R7" s="112">
        <v>29.98</v>
      </c>
      <c r="S7" s="112">
        <v>41.7</v>
      </c>
      <c r="T7" s="112">
        <v>45.23</v>
      </c>
      <c r="U7" s="112">
        <v>45.69</v>
      </c>
      <c r="V7" s="112">
        <v>45</v>
      </c>
      <c r="W7" s="112">
        <v>34.58</v>
      </c>
      <c r="X7" s="112">
        <v>35.950000000000003</v>
      </c>
      <c r="Y7" s="112">
        <v>21.48</v>
      </c>
      <c r="Z7" s="113"/>
      <c r="AA7" s="114">
        <v>27.440416666666675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65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65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65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65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453.2</v>
      </c>
      <c r="C23" s="128">
        <v>245.8</v>
      </c>
      <c r="D23" s="128">
        <v>145.9</v>
      </c>
      <c r="E23" s="128">
        <v>90.6</v>
      </c>
      <c r="F23" s="128">
        <v>100.5</v>
      </c>
      <c r="G23" s="128"/>
      <c r="H23" s="128">
        <v>42</v>
      </c>
      <c r="I23" s="128">
        <v>470</v>
      </c>
      <c r="J23" s="128">
        <v>470</v>
      </c>
      <c r="K23" s="128">
        <v>470</v>
      </c>
      <c r="L23" s="128">
        <v>470</v>
      </c>
      <c r="M23" s="128">
        <v>470</v>
      </c>
      <c r="N23" s="128">
        <v>470</v>
      </c>
      <c r="O23" s="128">
        <v>470</v>
      </c>
      <c r="P23" s="128">
        <v>470</v>
      </c>
      <c r="Q23" s="128">
        <v>470</v>
      </c>
      <c r="R23" s="128">
        <v>470</v>
      </c>
      <c r="S23" s="128">
        <v>470</v>
      </c>
      <c r="T23" s="128">
        <v>470</v>
      </c>
      <c r="U23" s="128">
        <v>470</v>
      </c>
      <c r="V23" s="124">
        <v>470</v>
      </c>
      <c r="W23" s="128">
        <v>470</v>
      </c>
      <c r="X23" s="128">
        <v>470</v>
      </c>
      <c r="Y23" s="128">
        <v>470</v>
      </c>
      <c r="Z23" s="126"/>
      <c r="AA23" s="127">
        <f t="shared" si="2"/>
        <v>9068</v>
      </c>
    </row>
    <row r="24" spans="1:27" ht="30" customHeight="1" thickBot="1" x14ac:dyDescent="0.25">
      <c r="A24" s="81" t="s">
        <v>43</v>
      </c>
      <c r="B24" s="129">
        <f>IF(LEN(B$2)&gt;0,SUM(B19:B23),"")</f>
        <v>453.2</v>
      </c>
      <c r="C24" s="130">
        <f t="shared" ref="C24:Z24" si="3">IF(LEN(C$2)&gt;0,SUM(C19:C23),"")</f>
        <v>245.8</v>
      </c>
      <c r="D24" s="130">
        <f t="shared" si="3"/>
        <v>145.9</v>
      </c>
      <c r="E24" s="130">
        <f t="shared" si="3"/>
        <v>90.6</v>
      </c>
      <c r="F24" s="130">
        <f t="shared" si="3"/>
        <v>100.5</v>
      </c>
      <c r="G24" s="130">
        <f t="shared" si="3"/>
        <v>0</v>
      </c>
      <c r="H24" s="130">
        <f t="shared" si="3"/>
        <v>42</v>
      </c>
      <c r="I24" s="130">
        <f t="shared" si="3"/>
        <v>470</v>
      </c>
      <c r="J24" s="130">
        <f t="shared" si="3"/>
        <v>470</v>
      </c>
      <c r="K24" s="130">
        <f t="shared" si="3"/>
        <v>470</v>
      </c>
      <c r="L24" s="130">
        <f t="shared" si="3"/>
        <v>470</v>
      </c>
      <c r="M24" s="130">
        <f t="shared" si="3"/>
        <v>470</v>
      </c>
      <c r="N24" s="130">
        <f t="shared" si="3"/>
        <v>470</v>
      </c>
      <c r="O24" s="130">
        <f t="shared" si="3"/>
        <v>470</v>
      </c>
      <c r="P24" s="130">
        <f t="shared" si="3"/>
        <v>470</v>
      </c>
      <c r="Q24" s="130">
        <f t="shared" si="3"/>
        <v>470</v>
      </c>
      <c r="R24" s="130">
        <f t="shared" si="3"/>
        <v>470</v>
      </c>
      <c r="S24" s="130">
        <f t="shared" si="3"/>
        <v>470</v>
      </c>
      <c r="T24" s="130">
        <f t="shared" si="3"/>
        <v>470</v>
      </c>
      <c r="U24" s="130">
        <f t="shared" si="3"/>
        <v>470</v>
      </c>
      <c r="V24" s="130">
        <f t="shared" si="3"/>
        <v>470</v>
      </c>
      <c r="W24" s="130">
        <f t="shared" si="3"/>
        <v>470</v>
      </c>
      <c r="X24" s="130">
        <f t="shared" si="3"/>
        <v>470</v>
      </c>
      <c r="Y24" s="130">
        <f t="shared" si="3"/>
        <v>470</v>
      </c>
      <c r="Z24" s="131" t="str">
        <f t="shared" si="3"/>
        <v/>
      </c>
      <c r="AA24" s="85">
        <f t="shared" si="2"/>
        <v>9068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2021-02-06T12:17:58Z</dcterms:created>
  <dcterms:modified xsi:type="dcterms:W3CDTF">2021-02-06T12:17:58Z</dcterms:modified>
</cp:coreProperties>
</file>