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[1]SPOT_Orders_OverView_01!$A$50:$A$83</definedName>
    <definedName name="MKT_OVW_PARTICIPANTS_S">[1]SPOT_Orders_OverView_01!$A$5:$A$46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<sst xmlns="http://schemas.openxmlformats.org/spreadsheetml/2006/main" count="109" uniqueCount="49">
  <si>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05/02/2021 14:28:06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</si>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</sst>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530</c:v>
                </c:pt>
                <c:pt idx="1">
                  <c:v>530</c:v>
                </c:pt>
                <c:pt idx="2">
                  <c:v>530</c:v>
                </c:pt>
                <c:pt idx="3">
                  <c:v>530</c:v>
                </c:pt>
                <c:pt idx="4">
                  <c:v>530</c:v>
                </c:pt>
                <c:pt idx="5">
                  <c:v>530</c:v>
                </c:pt>
                <c:pt idx="6">
                  <c:v>530</c:v>
                </c:pt>
                <c:pt idx="7">
                  <c:v>530</c:v>
                </c:pt>
                <c:pt idx="8">
                  <c:v>530</c:v>
                </c:pt>
                <c:pt idx="9">
                  <c:v>530</c:v>
                </c:pt>
                <c:pt idx="10">
                  <c:v>530</c:v>
                </c:pt>
                <c:pt idx="11">
                  <c:v>530</c:v>
                </c:pt>
                <c:pt idx="12">
                  <c:v>530</c:v>
                </c:pt>
                <c:pt idx="13">
                  <c:v>530</c:v>
                </c:pt>
                <c:pt idx="14">
                  <c:v>530</c:v>
                </c:pt>
                <c:pt idx="15">
                  <c:v>530</c:v>
                </c:pt>
                <c:pt idx="16">
                  <c:v>530</c:v>
                </c:pt>
                <c:pt idx="17">
                  <c:v>530</c:v>
                </c:pt>
                <c:pt idx="18">
                  <c:v>530</c:v>
                </c:pt>
                <c:pt idx="19">
                  <c:v>530</c:v>
                </c:pt>
                <c:pt idx="20">
                  <c:v>530</c:v>
                </c:pt>
                <c:pt idx="21">
                  <c:v>530</c:v>
                </c:pt>
                <c:pt idx="22">
                  <c:v>530</c:v>
                </c:pt>
                <c:pt idx="23">
                  <c:v>530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852.9</c:v>
                </c:pt>
                <c:pt idx="1">
                  <c:v>852.9</c:v>
                </c:pt>
                <c:pt idx="2">
                  <c:v>663.99699999999996</c:v>
                </c:pt>
                <c:pt idx="3">
                  <c:v>840.87699999999995</c:v>
                </c:pt>
                <c:pt idx="4">
                  <c:v>826.92200000000003</c:v>
                </c:pt>
                <c:pt idx="5">
                  <c:v>911.09699999999998</c:v>
                </c:pt>
                <c:pt idx="6">
                  <c:v>1224.9000000000001</c:v>
                </c:pt>
                <c:pt idx="7">
                  <c:v>1214.3869999999999</c:v>
                </c:pt>
                <c:pt idx="8">
                  <c:v>1144.9000000000001</c:v>
                </c:pt>
                <c:pt idx="9">
                  <c:v>1104.9000000000001</c:v>
                </c:pt>
                <c:pt idx="10">
                  <c:v>1104.9000000000001</c:v>
                </c:pt>
                <c:pt idx="11">
                  <c:v>1104.9000000000001</c:v>
                </c:pt>
                <c:pt idx="12">
                  <c:v>1104.9000000000001</c:v>
                </c:pt>
                <c:pt idx="13">
                  <c:v>1104.9000000000001</c:v>
                </c:pt>
                <c:pt idx="14">
                  <c:v>1104.9000000000001</c:v>
                </c:pt>
                <c:pt idx="15">
                  <c:v>1274.9000000000001</c:v>
                </c:pt>
                <c:pt idx="16">
                  <c:v>1342.829</c:v>
                </c:pt>
                <c:pt idx="17">
                  <c:v>1584.711</c:v>
                </c:pt>
                <c:pt idx="18">
                  <c:v>1484.9</c:v>
                </c:pt>
                <c:pt idx="19">
                  <c:v>1484.9</c:v>
                </c:pt>
                <c:pt idx="20">
                  <c:v>1434.9</c:v>
                </c:pt>
                <c:pt idx="21">
                  <c:v>1394.9</c:v>
                </c:pt>
                <c:pt idx="22">
                  <c:v>1164.9000000000001</c:v>
                </c:pt>
                <c:pt idx="23">
                  <c:v>1096.9000000000001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1410</c:v>
                </c:pt>
                <c:pt idx="1">
                  <c:v>1379</c:v>
                </c:pt>
                <c:pt idx="2">
                  <c:v>1376</c:v>
                </c:pt>
                <c:pt idx="3">
                  <c:v>1375</c:v>
                </c:pt>
                <c:pt idx="4">
                  <c:v>1449</c:v>
                </c:pt>
                <c:pt idx="5">
                  <c:v>1535</c:v>
                </c:pt>
                <c:pt idx="6">
                  <c:v>1502.94</c:v>
                </c:pt>
                <c:pt idx="7">
                  <c:v>1530</c:v>
                </c:pt>
                <c:pt idx="8">
                  <c:v>1112.5720000000001</c:v>
                </c:pt>
                <c:pt idx="9">
                  <c:v>898</c:v>
                </c:pt>
                <c:pt idx="10">
                  <c:v>811</c:v>
                </c:pt>
                <c:pt idx="11">
                  <c:v>739</c:v>
                </c:pt>
                <c:pt idx="12">
                  <c:v>749</c:v>
                </c:pt>
                <c:pt idx="13">
                  <c:v>799</c:v>
                </c:pt>
                <c:pt idx="14">
                  <c:v>983.12599999999998</c:v>
                </c:pt>
                <c:pt idx="15">
                  <c:v>1117.962</c:v>
                </c:pt>
                <c:pt idx="16">
                  <c:v>1417</c:v>
                </c:pt>
                <c:pt idx="17">
                  <c:v>1256</c:v>
                </c:pt>
                <c:pt idx="18">
                  <c:v>1320.703</c:v>
                </c:pt>
                <c:pt idx="19">
                  <c:v>1411.0119999999999</c:v>
                </c:pt>
                <c:pt idx="20">
                  <c:v>1242.4259999999999</c:v>
                </c:pt>
                <c:pt idx="21">
                  <c:v>1341.279</c:v>
                </c:pt>
                <c:pt idx="22">
                  <c:v>1405.1790000000001</c:v>
                </c:pt>
                <c:pt idx="23">
                  <c:v>1262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1127.912</c:v>
                </c:pt>
                <c:pt idx="1">
                  <c:v>1103.1490000000001</c:v>
                </c:pt>
                <c:pt idx="2">
                  <c:v>1086.2090000000001</c:v>
                </c:pt>
                <c:pt idx="3">
                  <c:v>1065.1979999999999</c:v>
                </c:pt>
                <c:pt idx="4">
                  <c:v>1044.5840000000003</c:v>
                </c:pt>
                <c:pt idx="5">
                  <c:v>1021.3600000000001</c:v>
                </c:pt>
                <c:pt idx="6">
                  <c:v>1019.7239999999999</c:v>
                </c:pt>
                <c:pt idx="7">
                  <c:v>1303.508</c:v>
                </c:pt>
                <c:pt idx="8">
                  <c:v>1814.8130000000001</c:v>
                </c:pt>
                <c:pt idx="9">
                  <c:v>2228.1550000000002</c:v>
                </c:pt>
                <c:pt idx="10">
                  <c:v>2499.7569999999996</c:v>
                </c:pt>
                <c:pt idx="11">
                  <c:v>2703.2820000000002</c:v>
                </c:pt>
                <c:pt idx="12">
                  <c:v>2779.8490000000015</c:v>
                </c:pt>
                <c:pt idx="13">
                  <c:v>2655.2330000000002</c:v>
                </c:pt>
                <c:pt idx="14">
                  <c:v>2310.7440000000001</c:v>
                </c:pt>
                <c:pt idx="15">
                  <c:v>1804.414</c:v>
                </c:pt>
                <c:pt idx="16">
                  <c:v>1430.5409999999999</c:v>
                </c:pt>
                <c:pt idx="17">
                  <c:v>1380.4970000000001</c:v>
                </c:pt>
                <c:pt idx="18">
                  <c:v>1393.0150000000001</c:v>
                </c:pt>
                <c:pt idx="19">
                  <c:v>1412.2659999999998</c:v>
                </c:pt>
                <c:pt idx="20">
                  <c:v>1423.414</c:v>
                </c:pt>
                <c:pt idx="21">
                  <c:v>1402.7919999999997</c:v>
                </c:pt>
                <c:pt idx="22">
                  <c:v>1393.9850000000001</c:v>
                </c:pt>
                <c:pt idx="23">
                  <c:v>1392.3720000000003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814</c:v>
                </c:pt>
                <c:pt idx="1">
                  <c:v>894</c:v>
                </c:pt>
                <c:pt idx="2">
                  <c:v>889</c:v>
                </c:pt>
                <c:pt idx="3">
                  <c:v>889</c:v>
                </c:pt>
                <c:pt idx="4">
                  <c:v>889</c:v>
                </c:pt>
                <c:pt idx="5">
                  <c:v>899</c:v>
                </c:pt>
                <c:pt idx="6">
                  <c:v>909</c:v>
                </c:pt>
                <c:pt idx="7">
                  <c:v>1039</c:v>
                </c:pt>
                <c:pt idx="8">
                  <c:v>1365</c:v>
                </c:pt>
                <c:pt idx="9">
                  <c:v>1789</c:v>
                </c:pt>
                <c:pt idx="10">
                  <c:v>1689</c:v>
                </c:pt>
                <c:pt idx="11">
                  <c:v>1604</c:v>
                </c:pt>
                <c:pt idx="12">
                  <c:v>1313</c:v>
                </c:pt>
                <c:pt idx="13">
                  <c:v>994</c:v>
                </c:pt>
                <c:pt idx="14">
                  <c:v>879</c:v>
                </c:pt>
                <c:pt idx="15">
                  <c:v>1059</c:v>
                </c:pt>
                <c:pt idx="16">
                  <c:v>1160</c:v>
                </c:pt>
                <c:pt idx="17">
                  <c:v>1824</c:v>
                </c:pt>
                <c:pt idx="18">
                  <c:v>2109</c:v>
                </c:pt>
                <c:pt idx="19">
                  <c:v>1922</c:v>
                </c:pt>
                <c:pt idx="20">
                  <c:v>1778</c:v>
                </c:pt>
                <c:pt idx="21">
                  <c:v>1165</c:v>
                </c:pt>
                <c:pt idx="22">
                  <c:v>999</c:v>
                </c:pt>
                <c:pt idx="23">
                  <c:v>829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3843024"/>
        <c:axId val="2838434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4734.8150000000005</c:v>
                </c:pt>
                <c:pt idx="1">
                  <c:v>4759.0870000000004</c:v>
                </c:pt>
                <c:pt idx="2">
                  <c:v>4545.22</c:v>
                </c:pt>
                <c:pt idx="3">
                  <c:v>4700.0749999999998</c:v>
                </c:pt>
                <c:pt idx="4">
                  <c:v>4739.5059999999994</c:v>
                </c:pt>
                <c:pt idx="5">
                  <c:v>4896.4569999999994</c:v>
                </c:pt>
                <c:pt idx="6">
                  <c:v>5186.5640000000003</c:v>
                </c:pt>
                <c:pt idx="7">
                  <c:v>5616.8949999999995</c:v>
                </c:pt>
                <c:pt idx="8">
                  <c:v>5967.2850000000008</c:v>
                </c:pt>
                <c:pt idx="9">
                  <c:v>6550.055000000003</c:v>
                </c:pt>
                <c:pt idx="10">
                  <c:v>6634.6570000000002</c:v>
                </c:pt>
                <c:pt idx="11">
                  <c:v>6681.1819999999998</c:v>
                </c:pt>
                <c:pt idx="12">
                  <c:v>6476.7489999999998</c:v>
                </c:pt>
                <c:pt idx="13">
                  <c:v>6083.1330000000007</c:v>
                </c:pt>
                <c:pt idx="14">
                  <c:v>5807.77</c:v>
                </c:pt>
                <c:pt idx="15">
                  <c:v>5786.2760000000017</c:v>
                </c:pt>
                <c:pt idx="16">
                  <c:v>5880.37</c:v>
                </c:pt>
                <c:pt idx="17">
                  <c:v>6575.2080000000005</c:v>
                </c:pt>
                <c:pt idx="18">
                  <c:v>6837.6179999999986</c:v>
                </c:pt>
                <c:pt idx="19">
                  <c:v>6760.1780000000017</c:v>
                </c:pt>
                <c:pt idx="20">
                  <c:v>6408.7399999999989</c:v>
                </c:pt>
                <c:pt idx="21">
                  <c:v>5833.9709999999995</c:v>
                </c:pt>
                <c:pt idx="22">
                  <c:v>5493.0640000000012</c:v>
                </c:pt>
                <c:pt idx="23">
                  <c:v>5110.2720000000018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843024"/>
        <c:axId val="2838434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</c:v>
                </c:pt>
                <c:pt idx="1">
                  <c:v>56.22</c:v>
                </c:pt>
                <c:pt idx="2">
                  <c:v>54.1</c:v>
                </c:pt>
                <c:pt idx="3">
                  <c:v>54.12</c:v>
                </c:pt>
                <c:pt idx="4">
                  <c:v>54.12</c:v>
                </c:pt>
                <c:pt idx="5">
                  <c:v>54.1</c:v>
                </c:pt>
                <c:pt idx="6">
                  <c:v>50</c:v>
                </c:pt>
                <c:pt idx="7">
                  <c:v>53.1</c:v>
                </c:pt>
                <c:pt idx="8">
                  <c:v>46.01</c:v>
                </c:pt>
                <c:pt idx="9">
                  <c:v>32.85</c:v>
                </c:pt>
                <c:pt idx="10">
                  <c:v>33</c:v>
                </c:pt>
                <c:pt idx="11">
                  <c:v>27.45</c:v>
                </c:pt>
                <c:pt idx="12">
                  <c:v>28.22</c:v>
                </c:pt>
                <c:pt idx="13">
                  <c:v>24.85</c:v>
                </c:pt>
                <c:pt idx="14">
                  <c:v>45.05</c:v>
                </c:pt>
                <c:pt idx="15">
                  <c:v>46</c:v>
                </c:pt>
                <c:pt idx="16">
                  <c:v>53.1</c:v>
                </c:pt>
                <c:pt idx="17">
                  <c:v>53.1</c:v>
                </c:pt>
                <c:pt idx="18">
                  <c:v>53.01</c:v>
                </c:pt>
                <c:pt idx="19">
                  <c:v>51.5</c:v>
                </c:pt>
                <c:pt idx="20">
                  <c:v>32.03</c:v>
                </c:pt>
                <c:pt idx="21">
                  <c:v>33</c:v>
                </c:pt>
                <c:pt idx="22">
                  <c:v>36.89</c:v>
                </c:pt>
                <c:pt idx="23">
                  <c:v>31.04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844200"/>
        <c:axId val="283843808"/>
      </c:lineChart>
      <c:catAx>
        <c:axId val="283843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843416"/>
        <c:crosses val="autoZero"/>
        <c:auto val="1"/>
        <c:lblAlgn val="ctr"/>
        <c:lblOffset val="100"/>
        <c:noMultiLvlLbl val="0"/>
      </c:catAx>
      <c:valAx>
        <c:axId val="283843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843024"/>
        <c:crosses val="autoZero"/>
        <c:crossBetween val="between"/>
      </c:valAx>
      <c:valAx>
        <c:axId val="283843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844200"/>
        <c:crosses val="max"/>
        <c:crossBetween val="between"/>
      </c:valAx>
      <c:catAx>
        <c:axId val="283844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3843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44233</v>
          </cell>
        </row>
        <row r="5">
          <cell r="C5" t="str">
            <v>DAM</v>
          </cell>
        </row>
        <row r="26">
          <cell r="C26">
            <v>12720</v>
          </cell>
        </row>
        <row r="27">
          <cell r="C27">
            <v>27426.120000000035</v>
          </cell>
        </row>
        <row r="28">
          <cell r="C28">
            <v>29700</v>
          </cell>
        </row>
        <row r="29">
          <cell r="C29">
            <v>29422.198999999997</v>
          </cell>
        </row>
        <row r="30">
          <cell r="C30">
            <v>38796.773000000008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24383.065999999992</v>
          </cell>
        </row>
        <row r="39">
          <cell r="C39">
            <v>20876.547999999999</v>
          </cell>
        </row>
        <row r="40">
          <cell r="C40">
            <v>75161.058000000019</v>
          </cell>
        </row>
        <row r="41">
          <cell r="C41">
            <v>0</v>
          </cell>
        </row>
        <row r="42">
          <cell r="C42">
            <v>14674.474999999999</v>
          </cell>
        </row>
        <row r="43">
          <cell r="C43">
            <v>2970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58</v>
          </cell>
          <cell r="C7">
            <v>56.22</v>
          </cell>
          <cell r="D7">
            <v>54.1</v>
          </cell>
          <cell r="E7">
            <v>54.12</v>
          </cell>
          <cell r="F7">
            <v>54.12</v>
          </cell>
          <cell r="G7">
            <v>54.1</v>
          </cell>
          <cell r="H7">
            <v>50</v>
          </cell>
          <cell r="I7">
            <v>53.1</v>
          </cell>
          <cell r="J7">
            <v>46.01</v>
          </cell>
          <cell r="K7">
            <v>32.85</v>
          </cell>
          <cell r="L7">
            <v>33</v>
          </cell>
          <cell r="M7">
            <v>27.45</v>
          </cell>
          <cell r="N7">
            <v>28.22</v>
          </cell>
          <cell r="O7">
            <v>24.85</v>
          </cell>
          <cell r="P7">
            <v>45.05</v>
          </cell>
          <cell r="Q7">
            <v>46</v>
          </cell>
          <cell r="R7">
            <v>53.1</v>
          </cell>
          <cell r="S7">
            <v>53.1</v>
          </cell>
          <cell r="T7">
            <v>53.01</v>
          </cell>
          <cell r="U7">
            <v>51.5</v>
          </cell>
          <cell r="V7">
            <v>32.03</v>
          </cell>
          <cell r="W7">
            <v>33</v>
          </cell>
          <cell r="X7">
            <v>36.89</v>
          </cell>
          <cell r="Y7">
            <v>31.04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58</v>
          </cell>
          <cell r="C7">
            <v>56.22</v>
          </cell>
          <cell r="D7">
            <v>54.1</v>
          </cell>
          <cell r="E7">
            <v>54.12</v>
          </cell>
          <cell r="F7">
            <v>54.12</v>
          </cell>
          <cell r="G7">
            <v>54.1</v>
          </cell>
          <cell r="H7">
            <v>50</v>
          </cell>
          <cell r="I7">
            <v>53.1</v>
          </cell>
          <cell r="J7">
            <v>46.01</v>
          </cell>
          <cell r="K7">
            <v>32.85</v>
          </cell>
          <cell r="L7">
            <v>33</v>
          </cell>
          <cell r="M7">
            <v>27.45</v>
          </cell>
          <cell r="N7">
            <v>28.22</v>
          </cell>
          <cell r="O7">
            <v>24.85</v>
          </cell>
          <cell r="P7">
            <v>45.05</v>
          </cell>
          <cell r="Q7">
            <v>46</v>
          </cell>
          <cell r="R7">
            <v>53.1</v>
          </cell>
          <cell r="S7">
            <v>53.1</v>
          </cell>
          <cell r="T7">
            <v>53.01</v>
          </cell>
          <cell r="U7">
            <v>51.5</v>
          </cell>
          <cell r="V7">
            <v>32.03</v>
          </cell>
          <cell r="W7">
            <v>33</v>
          </cell>
          <cell r="X7">
            <v>36.89</v>
          </cell>
          <cell r="Y7">
            <v>31.04</v>
          </cell>
        </row>
        <row r="12">
          <cell r="B12">
            <v>170</v>
          </cell>
          <cell r="C12">
            <v>170</v>
          </cell>
          <cell r="D12">
            <v>170</v>
          </cell>
          <cell r="E12">
            <v>170</v>
          </cell>
          <cell r="F12">
            <v>170</v>
          </cell>
          <cell r="G12">
            <v>170</v>
          </cell>
          <cell r="H12">
            <v>170</v>
          </cell>
          <cell r="I12">
            <v>170</v>
          </cell>
          <cell r="J12">
            <v>170</v>
          </cell>
          <cell r="K12">
            <v>170</v>
          </cell>
          <cell r="L12">
            <v>170</v>
          </cell>
          <cell r="M12">
            <v>170</v>
          </cell>
          <cell r="N12">
            <v>170</v>
          </cell>
          <cell r="O12">
            <v>170</v>
          </cell>
          <cell r="P12">
            <v>170</v>
          </cell>
          <cell r="Q12">
            <v>170</v>
          </cell>
          <cell r="R12">
            <v>170</v>
          </cell>
          <cell r="S12">
            <v>170</v>
          </cell>
          <cell r="T12">
            <v>170</v>
          </cell>
          <cell r="U12">
            <v>170</v>
          </cell>
          <cell r="V12">
            <v>170</v>
          </cell>
          <cell r="W12">
            <v>170</v>
          </cell>
          <cell r="X12">
            <v>170</v>
          </cell>
          <cell r="Y12">
            <v>170</v>
          </cell>
        </row>
        <row r="13">
          <cell r="B13">
            <v>170</v>
          </cell>
          <cell r="C13">
            <v>170</v>
          </cell>
          <cell r="D13">
            <v>170</v>
          </cell>
          <cell r="E13">
            <v>170</v>
          </cell>
          <cell r="F13">
            <v>170</v>
          </cell>
          <cell r="G13">
            <v>170</v>
          </cell>
          <cell r="H13">
            <v>170</v>
          </cell>
          <cell r="I13">
            <v>170</v>
          </cell>
          <cell r="J13">
            <v>170</v>
          </cell>
          <cell r="K13">
            <v>170</v>
          </cell>
          <cell r="L13">
            <v>170</v>
          </cell>
          <cell r="M13">
            <v>170</v>
          </cell>
          <cell r="N13">
            <v>170</v>
          </cell>
          <cell r="O13">
            <v>170</v>
          </cell>
          <cell r="P13">
            <v>170</v>
          </cell>
          <cell r="Q13">
            <v>170</v>
          </cell>
          <cell r="R13">
            <v>170</v>
          </cell>
          <cell r="S13">
            <v>170</v>
          </cell>
          <cell r="T13">
            <v>170</v>
          </cell>
          <cell r="U13">
            <v>170</v>
          </cell>
          <cell r="V13">
            <v>170</v>
          </cell>
          <cell r="W13">
            <v>170</v>
          </cell>
          <cell r="X13">
            <v>170</v>
          </cell>
          <cell r="Y13">
            <v>170</v>
          </cell>
        </row>
        <row r="17">
          <cell r="B17">
            <v>190</v>
          </cell>
          <cell r="C17">
            <v>190</v>
          </cell>
          <cell r="D17">
            <v>190</v>
          </cell>
          <cell r="E17">
            <v>190</v>
          </cell>
          <cell r="F17">
            <v>190</v>
          </cell>
          <cell r="G17">
            <v>190</v>
          </cell>
          <cell r="H17">
            <v>190</v>
          </cell>
          <cell r="I17">
            <v>190</v>
          </cell>
          <cell r="J17">
            <v>190</v>
          </cell>
          <cell r="K17">
            <v>190</v>
          </cell>
          <cell r="L17">
            <v>190</v>
          </cell>
          <cell r="M17">
            <v>190</v>
          </cell>
          <cell r="N17">
            <v>190</v>
          </cell>
          <cell r="O17">
            <v>190</v>
          </cell>
          <cell r="P17">
            <v>190</v>
          </cell>
          <cell r="Q17">
            <v>190</v>
          </cell>
          <cell r="R17">
            <v>190</v>
          </cell>
          <cell r="S17">
            <v>190</v>
          </cell>
          <cell r="T17">
            <v>190</v>
          </cell>
          <cell r="U17">
            <v>190</v>
          </cell>
          <cell r="V17">
            <v>190</v>
          </cell>
          <cell r="W17">
            <v>190</v>
          </cell>
          <cell r="X17">
            <v>190</v>
          </cell>
          <cell r="Y17">
            <v>190</v>
          </cell>
        </row>
        <row r="25">
          <cell r="G25">
            <v>182</v>
          </cell>
          <cell r="H25">
            <v>182</v>
          </cell>
          <cell r="I25">
            <v>251.48699999999999</v>
          </cell>
          <cell r="J25">
            <v>182</v>
          </cell>
          <cell r="K25">
            <v>182</v>
          </cell>
          <cell r="L25">
            <v>182</v>
          </cell>
          <cell r="M25">
            <v>182</v>
          </cell>
          <cell r="N25">
            <v>182</v>
          </cell>
          <cell r="O25">
            <v>182</v>
          </cell>
          <cell r="P25">
            <v>182</v>
          </cell>
          <cell r="Q25">
            <v>182</v>
          </cell>
          <cell r="R25">
            <v>299.92899999999997</v>
          </cell>
          <cell r="S25">
            <v>331.81099999999998</v>
          </cell>
          <cell r="T25">
            <v>182</v>
          </cell>
          <cell r="U25">
            <v>182</v>
          </cell>
          <cell r="V25">
            <v>182</v>
          </cell>
          <cell r="W25">
            <v>182</v>
          </cell>
          <cell r="X25">
            <v>182</v>
          </cell>
          <cell r="Y25">
            <v>182</v>
          </cell>
        </row>
        <row r="29">
          <cell r="B29">
            <v>500</v>
          </cell>
          <cell r="C29">
            <v>500</v>
          </cell>
          <cell r="D29">
            <v>311.09699999999998</v>
          </cell>
          <cell r="E29">
            <v>487.97699999999998</v>
          </cell>
          <cell r="F29">
            <v>474.02199999999999</v>
          </cell>
          <cell r="G29">
            <v>316.197</v>
          </cell>
          <cell r="H29">
            <v>210</v>
          </cell>
          <cell r="I29">
            <v>210</v>
          </cell>
          <cell r="J29">
            <v>210</v>
          </cell>
          <cell r="K29">
            <v>210</v>
          </cell>
          <cell r="L29">
            <v>210</v>
          </cell>
          <cell r="M29">
            <v>210</v>
          </cell>
          <cell r="N29">
            <v>210</v>
          </cell>
          <cell r="O29">
            <v>210</v>
          </cell>
          <cell r="P29">
            <v>210</v>
          </cell>
          <cell r="Q29">
            <v>210</v>
          </cell>
          <cell r="R29">
            <v>210</v>
          </cell>
          <cell r="S29">
            <v>210</v>
          </cell>
          <cell r="T29">
            <v>210</v>
          </cell>
          <cell r="U29">
            <v>210</v>
          </cell>
          <cell r="V29">
            <v>210</v>
          </cell>
          <cell r="W29">
            <v>210</v>
          </cell>
          <cell r="X29">
            <v>210</v>
          </cell>
          <cell r="Y29">
            <v>210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4">
          <cell r="G34">
            <v>60</v>
          </cell>
          <cell r="H34">
            <v>400</v>
          </cell>
          <cell r="I34">
            <v>400</v>
          </cell>
          <cell r="J34">
            <v>400</v>
          </cell>
          <cell r="K34">
            <v>400</v>
          </cell>
          <cell r="L34">
            <v>400</v>
          </cell>
          <cell r="M34">
            <v>400</v>
          </cell>
          <cell r="N34">
            <v>400</v>
          </cell>
          <cell r="O34">
            <v>400</v>
          </cell>
          <cell r="P34">
            <v>400</v>
          </cell>
          <cell r="Q34">
            <v>400</v>
          </cell>
          <cell r="R34">
            <v>160</v>
          </cell>
          <cell r="S34">
            <v>160</v>
          </cell>
          <cell r="T34">
            <v>160</v>
          </cell>
          <cell r="U34">
            <v>160</v>
          </cell>
          <cell r="V34">
            <v>160</v>
          </cell>
          <cell r="W34">
            <v>160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Q35">
            <v>110</v>
          </cell>
          <cell r="R35">
            <v>210</v>
          </cell>
          <cell r="S35">
            <v>280</v>
          </cell>
          <cell r="T35">
            <v>280</v>
          </cell>
          <cell r="U35">
            <v>280</v>
          </cell>
          <cell r="V35">
            <v>280</v>
          </cell>
          <cell r="W35">
            <v>280</v>
          </cell>
          <cell r="X35">
            <v>210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200</v>
          </cell>
          <cell r="J37">
            <v>200</v>
          </cell>
          <cell r="K37">
            <v>160</v>
          </cell>
          <cell r="L37">
            <v>160</v>
          </cell>
          <cell r="M37">
            <v>160</v>
          </cell>
          <cell r="N37">
            <v>160</v>
          </cell>
          <cell r="O37">
            <v>160</v>
          </cell>
          <cell r="P37">
            <v>160</v>
          </cell>
          <cell r="Q37">
            <v>220</v>
          </cell>
          <cell r="R37">
            <v>250</v>
          </cell>
          <cell r="S37">
            <v>220</v>
          </cell>
          <cell r="T37">
            <v>250</v>
          </cell>
          <cell r="U37">
            <v>250</v>
          </cell>
          <cell r="V37">
            <v>200</v>
          </cell>
          <cell r="W37">
            <v>160</v>
          </cell>
          <cell r="X37">
            <v>160</v>
          </cell>
          <cell r="Y37">
            <v>160</v>
          </cell>
        </row>
        <row r="38">
          <cell r="R38">
            <v>60</v>
          </cell>
          <cell r="S38">
            <v>230</v>
          </cell>
          <cell r="T38">
            <v>250</v>
          </cell>
          <cell r="U38">
            <v>250</v>
          </cell>
          <cell r="V38">
            <v>250</v>
          </cell>
          <cell r="W38">
            <v>250</v>
          </cell>
          <cell r="X38">
            <v>250</v>
          </cell>
          <cell r="Y38">
            <v>182</v>
          </cell>
        </row>
        <row r="40">
          <cell r="B40">
            <v>285</v>
          </cell>
          <cell r="C40">
            <v>285</v>
          </cell>
          <cell r="D40">
            <v>280</v>
          </cell>
          <cell r="E40">
            <v>280</v>
          </cell>
          <cell r="F40">
            <v>280</v>
          </cell>
          <cell r="G40">
            <v>300</v>
          </cell>
          <cell r="H40">
            <v>300</v>
          </cell>
          <cell r="I40">
            <v>300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300</v>
          </cell>
          <cell r="O40">
            <v>300</v>
          </cell>
          <cell r="P40">
            <v>300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300</v>
          </cell>
          <cell r="Y40">
            <v>270</v>
          </cell>
        </row>
        <row r="41">
          <cell r="B41">
            <v>160</v>
          </cell>
          <cell r="C41">
            <v>240</v>
          </cell>
          <cell r="D41">
            <v>240</v>
          </cell>
          <cell r="E41">
            <v>240</v>
          </cell>
          <cell r="F41">
            <v>240</v>
          </cell>
          <cell r="G41">
            <v>230</v>
          </cell>
          <cell r="H41">
            <v>240</v>
          </cell>
          <cell r="I41">
            <v>240</v>
          </cell>
          <cell r="J41">
            <v>320</v>
          </cell>
          <cell r="K41">
            <v>320</v>
          </cell>
          <cell r="L41">
            <v>320</v>
          </cell>
          <cell r="M41">
            <v>320</v>
          </cell>
          <cell r="N41">
            <v>160</v>
          </cell>
          <cell r="O41">
            <v>160</v>
          </cell>
          <cell r="P41">
            <v>160</v>
          </cell>
          <cell r="Q41">
            <v>160</v>
          </cell>
          <cell r="R41">
            <v>240</v>
          </cell>
          <cell r="S41">
            <v>240</v>
          </cell>
          <cell r="T41">
            <v>240</v>
          </cell>
          <cell r="U41">
            <v>240</v>
          </cell>
          <cell r="V41">
            <v>240</v>
          </cell>
          <cell r="W41">
            <v>240</v>
          </cell>
          <cell r="X41">
            <v>240</v>
          </cell>
          <cell r="Y41">
            <v>240</v>
          </cell>
        </row>
        <row r="42">
          <cell r="B42">
            <v>90</v>
          </cell>
          <cell r="C42">
            <v>90</v>
          </cell>
          <cell r="D42">
            <v>90</v>
          </cell>
          <cell r="E42">
            <v>90</v>
          </cell>
          <cell r="F42">
            <v>90</v>
          </cell>
          <cell r="G42">
            <v>90</v>
          </cell>
          <cell r="H42">
            <v>90</v>
          </cell>
          <cell r="I42">
            <v>90</v>
          </cell>
          <cell r="J42">
            <v>150</v>
          </cell>
          <cell r="K42">
            <v>150</v>
          </cell>
          <cell r="L42">
            <v>150</v>
          </cell>
          <cell r="M42">
            <v>150</v>
          </cell>
          <cell r="N42">
            <v>90</v>
          </cell>
          <cell r="O42">
            <v>90</v>
          </cell>
          <cell r="P42">
            <v>90</v>
          </cell>
          <cell r="Q42">
            <v>90</v>
          </cell>
          <cell r="R42">
            <v>90</v>
          </cell>
          <cell r="S42">
            <v>90</v>
          </cell>
          <cell r="T42">
            <v>150</v>
          </cell>
          <cell r="U42">
            <v>150</v>
          </cell>
          <cell r="V42">
            <v>150</v>
          </cell>
          <cell r="W42">
            <v>100</v>
          </cell>
          <cell r="X42">
            <v>100</v>
          </cell>
          <cell r="Y42">
            <v>90</v>
          </cell>
        </row>
        <row r="43">
          <cell r="I43">
            <v>130</v>
          </cell>
          <cell r="J43">
            <v>130</v>
          </cell>
          <cell r="K43">
            <v>130</v>
          </cell>
          <cell r="L43">
            <v>130</v>
          </cell>
          <cell r="M43">
            <v>130</v>
          </cell>
          <cell r="N43">
            <v>130</v>
          </cell>
          <cell r="O43">
            <v>130</v>
          </cell>
          <cell r="P43">
            <v>50</v>
          </cell>
          <cell r="Q43">
            <v>130</v>
          </cell>
          <cell r="R43">
            <v>130</v>
          </cell>
          <cell r="S43">
            <v>130</v>
          </cell>
          <cell r="T43">
            <v>130</v>
          </cell>
          <cell r="U43">
            <v>130</v>
          </cell>
          <cell r="V43">
            <v>130</v>
          </cell>
          <cell r="W43">
            <v>130</v>
          </cell>
          <cell r="X43">
            <v>130</v>
          </cell>
        </row>
        <row r="44">
          <cell r="S44">
            <v>97</v>
          </cell>
          <cell r="T44">
            <v>97</v>
          </cell>
        </row>
        <row r="45">
          <cell r="T45">
            <v>90</v>
          </cell>
        </row>
        <row r="46">
          <cell r="N46">
            <v>35</v>
          </cell>
          <cell r="O46">
            <v>35</v>
          </cell>
        </row>
        <row r="48">
          <cell r="K48">
            <v>120</v>
          </cell>
          <cell r="L48">
            <v>120</v>
          </cell>
          <cell r="M48">
            <v>110</v>
          </cell>
          <cell r="N48">
            <v>120</v>
          </cell>
          <cell r="S48">
            <v>120</v>
          </cell>
          <cell r="T48">
            <v>120</v>
          </cell>
          <cell r="U48">
            <v>120</v>
          </cell>
          <cell r="V48">
            <v>120</v>
          </cell>
        </row>
        <row r="49">
          <cell r="K49">
            <v>110</v>
          </cell>
          <cell r="L49">
            <v>120</v>
          </cell>
          <cell r="M49">
            <v>120</v>
          </cell>
          <cell r="N49">
            <v>120</v>
          </cell>
          <cell r="S49">
            <v>120</v>
          </cell>
          <cell r="T49">
            <v>120</v>
          </cell>
          <cell r="U49">
            <v>120</v>
          </cell>
          <cell r="V49">
            <v>120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B51">
            <v>50</v>
          </cell>
          <cell r="C51">
            <v>50</v>
          </cell>
          <cell r="D51">
            <v>50</v>
          </cell>
          <cell r="E51">
            <v>50</v>
          </cell>
          <cell r="F51">
            <v>50</v>
          </cell>
          <cell r="G51">
            <v>50</v>
          </cell>
          <cell r="H51">
            <v>50</v>
          </cell>
          <cell r="I51">
            <v>50</v>
          </cell>
          <cell r="J51">
            <v>97</v>
          </cell>
          <cell r="K51">
            <v>147</v>
          </cell>
          <cell r="L51">
            <v>147</v>
          </cell>
          <cell r="M51">
            <v>97</v>
          </cell>
          <cell r="N51">
            <v>97</v>
          </cell>
          <cell r="O51">
            <v>50</v>
          </cell>
          <cell r="P51">
            <v>50</v>
          </cell>
          <cell r="Q51">
            <v>50</v>
          </cell>
          <cell r="R51">
            <v>50</v>
          </cell>
          <cell r="S51">
            <v>156</v>
          </cell>
          <cell r="T51">
            <v>291</v>
          </cell>
          <cell r="U51">
            <v>291</v>
          </cell>
          <cell r="V51">
            <v>147</v>
          </cell>
          <cell r="W51">
            <v>50</v>
          </cell>
        </row>
        <row r="52">
          <cell r="J52">
            <v>23</v>
          </cell>
          <cell r="K52">
            <v>32</v>
          </cell>
          <cell r="L52">
            <v>32</v>
          </cell>
          <cell r="M52">
            <v>32</v>
          </cell>
          <cell r="N52">
            <v>16</v>
          </cell>
          <cell r="R52">
            <v>21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16</v>
          </cell>
        </row>
        <row r="53">
          <cell r="K53">
            <v>135</v>
          </cell>
          <cell r="L53">
            <v>25</v>
          </cell>
          <cell r="S53">
            <v>210</v>
          </cell>
          <cell r="T53">
            <v>210</v>
          </cell>
          <cell r="U53">
            <v>210</v>
          </cell>
          <cell r="V53">
            <v>210</v>
          </cell>
        </row>
        <row r="54">
          <cell r="B54">
            <v>60</v>
          </cell>
          <cell r="C54">
            <v>60</v>
          </cell>
          <cell r="D54">
            <v>60</v>
          </cell>
          <cell r="E54">
            <v>60</v>
          </cell>
          <cell r="F54">
            <v>60</v>
          </cell>
          <cell r="G54">
            <v>60</v>
          </cell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L54">
            <v>60</v>
          </cell>
          <cell r="M54">
            <v>60</v>
          </cell>
          <cell r="N54">
            <v>60</v>
          </cell>
          <cell r="O54">
            <v>60</v>
          </cell>
          <cell r="P54">
            <v>60</v>
          </cell>
          <cell r="Q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  <cell r="Y54">
            <v>60</v>
          </cell>
        </row>
        <row r="55">
          <cell r="B55">
            <v>114</v>
          </cell>
          <cell r="C55">
            <v>114</v>
          </cell>
          <cell r="D55">
            <v>114</v>
          </cell>
          <cell r="E55">
            <v>114</v>
          </cell>
          <cell r="F55">
            <v>114</v>
          </cell>
          <cell r="G55">
            <v>114</v>
          </cell>
          <cell r="H55">
            <v>114</v>
          </cell>
          <cell r="I55">
            <v>114</v>
          </cell>
          <cell r="J55">
            <v>114</v>
          </cell>
          <cell r="K55">
            <v>114</v>
          </cell>
          <cell r="L55">
            <v>114</v>
          </cell>
          <cell r="M55">
            <v>114</v>
          </cell>
          <cell r="N55">
            <v>114</v>
          </cell>
          <cell r="O55">
            <v>114</v>
          </cell>
          <cell r="P55">
            <v>114</v>
          </cell>
          <cell r="Q55">
            <v>114</v>
          </cell>
          <cell r="R55">
            <v>114</v>
          </cell>
          <cell r="S55">
            <v>114</v>
          </cell>
          <cell r="T55">
            <v>114</v>
          </cell>
          <cell r="U55">
            <v>114</v>
          </cell>
          <cell r="V55">
            <v>114</v>
          </cell>
          <cell r="W55">
            <v>114</v>
          </cell>
          <cell r="X55">
            <v>114</v>
          </cell>
          <cell r="Y55">
            <v>114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1127.912</v>
          </cell>
          <cell r="C59">
            <v>1103.1490000000001</v>
          </cell>
          <cell r="D59">
            <v>1086.2090000000001</v>
          </cell>
          <cell r="E59">
            <v>1065.1979999999999</v>
          </cell>
          <cell r="F59">
            <v>1044.5840000000003</v>
          </cell>
          <cell r="G59">
            <v>1021.3600000000001</v>
          </cell>
          <cell r="H59">
            <v>1019.7239999999999</v>
          </cell>
          <cell r="I59">
            <v>1303.508</v>
          </cell>
          <cell r="J59">
            <v>1814.8130000000001</v>
          </cell>
          <cell r="K59">
            <v>2228.1550000000002</v>
          </cell>
          <cell r="L59">
            <v>2499.7569999999996</v>
          </cell>
          <cell r="M59">
            <v>2703.2820000000002</v>
          </cell>
          <cell r="N59">
            <v>2779.8490000000015</v>
          </cell>
          <cell r="O59">
            <v>2655.2330000000002</v>
          </cell>
          <cell r="P59">
            <v>2310.7440000000001</v>
          </cell>
          <cell r="Q59">
            <v>1804.414</v>
          </cell>
          <cell r="R59">
            <v>1430.5409999999999</v>
          </cell>
          <cell r="S59">
            <v>1380.4970000000001</v>
          </cell>
          <cell r="T59">
            <v>1393.0150000000001</v>
          </cell>
          <cell r="U59">
            <v>1412.2659999999998</v>
          </cell>
          <cell r="V59">
            <v>1423.414</v>
          </cell>
          <cell r="W59">
            <v>1402.7919999999997</v>
          </cell>
          <cell r="X59">
            <v>1393.9850000000001</v>
          </cell>
          <cell r="Y59">
            <v>1392.3720000000003</v>
          </cell>
        </row>
        <row r="72">
          <cell r="B72">
            <v>400</v>
          </cell>
          <cell r="C72">
            <v>400</v>
          </cell>
          <cell r="D72">
            <v>400</v>
          </cell>
          <cell r="E72">
            <v>400</v>
          </cell>
          <cell r="F72">
            <v>400</v>
          </cell>
          <cell r="G72">
            <v>400</v>
          </cell>
          <cell r="H72">
            <v>385</v>
          </cell>
          <cell r="I72">
            <v>400</v>
          </cell>
          <cell r="J72">
            <v>400</v>
          </cell>
          <cell r="K72">
            <v>400</v>
          </cell>
          <cell r="L72">
            <v>400</v>
          </cell>
          <cell r="M72">
            <v>400</v>
          </cell>
          <cell r="N72">
            <v>400</v>
          </cell>
          <cell r="O72">
            <v>400</v>
          </cell>
          <cell r="P72">
            <v>400</v>
          </cell>
          <cell r="Q72">
            <v>400</v>
          </cell>
          <cell r="R72">
            <v>400</v>
          </cell>
          <cell r="S72">
            <v>390</v>
          </cell>
          <cell r="T72">
            <v>390</v>
          </cell>
          <cell r="U72">
            <v>390</v>
          </cell>
          <cell r="V72">
            <v>390</v>
          </cell>
          <cell r="W72">
            <v>400</v>
          </cell>
          <cell r="X72">
            <v>360</v>
          </cell>
          <cell r="Y72">
            <v>289</v>
          </cell>
        </row>
        <row r="73">
          <cell r="B73">
            <v>391</v>
          </cell>
          <cell r="C73">
            <v>400</v>
          </cell>
          <cell r="D73">
            <v>400</v>
          </cell>
          <cell r="E73">
            <v>400</v>
          </cell>
          <cell r="F73">
            <v>400</v>
          </cell>
          <cell r="G73">
            <v>400</v>
          </cell>
          <cell r="H73">
            <v>400</v>
          </cell>
          <cell r="I73">
            <v>400</v>
          </cell>
          <cell r="J73">
            <v>295.572</v>
          </cell>
          <cell r="K73">
            <v>193</v>
          </cell>
          <cell r="L73">
            <v>140</v>
          </cell>
          <cell r="M73">
            <v>100</v>
          </cell>
          <cell r="N73">
            <v>100</v>
          </cell>
          <cell r="O73">
            <v>129</v>
          </cell>
          <cell r="P73">
            <v>235.751</v>
          </cell>
          <cell r="Q73">
            <v>298.64099999999996</v>
          </cell>
          <cell r="R73">
            <v>400</v>
          </cell>
          <cell r="S73">
            <v>295</v>
          </cell>
          <cell r="T73">
            <v>386.45499999999998</v>
          </cell>
          <cell r="U73">
            <v>400</v>
          </cell>
          <cell r="V73">
            <v>224.42599999999999</v>
          </cell>
          <cell r="W73">
            <v>274.279</v>
          </cell>
          <cell r="X73">
            <v>384</v>
          </cell>
          <cell r="Y73">
            <v>368</v>
          </cell>
        </row>
        <row r="74">
          <cell r="B74">
            <v>569</v>
          </cell>
          <cell r="C74">
            <v>529</v>
          </cell>
          <cell r="D74">
            <v>526</v>
          </cell>
          <cell r="E74">
            <v>525</v>
          </cell>
          <cell r="F74">
            <v>599</v>
          </cell>
          <cell r="G74">
            <v>685</v>
          </cell>
          <cell r="H74">
            <v>667.94</v>
          </cell>
          <cell r="I74">
            <v>680</v>
          </cell>
          <cell r="J74">
            <v>367</v>
          </cell>
          <cell r="K74">
            <v>274</v>
          </cell>
          <cell r="L74">
            <v>225</v>
          </cell>
          <cell r="M74">
            <v>208</v>
          </cell>
          <cell r="N74">
            <v>213</v>
          </cell>
          <cell r="O74">
            <v>239</v>
          </cell>
          <cell r="P74">
            <v>297.375</v>
          </cell>
          <cell r="Q74">
            <v>369.32100000000003</v>
          </cell>
          <cell r="R74">
            <v>567</v>
          </cell>
          <cell r="S74">
            <v>521</v>
          </cell>
          <cell r="T74">
            <v>494.24799999999999</v>
          </cell>
          <cell r="U74">
            <v>571.01199999999994</v>
          </cell>
          <cell r="V74">
            <v>580</v>
          </cell>
          <cell r="W74">
            <v>617</v>
          </cell>
          <cell r="X74">
            <v>621</v>
          </cell>
          <cell r="Y74">
            <v>575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31</v>
          </cell>
          <cell r="L75">
            <v>46</v>
          </cell>
          <cell r="M75">
            <v>31</v>
          </cell>
          <cell r="N75">
            <v>36</v>
          </cell>
          <cell r="O75">
            <v>31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48</v>
          </cell>
          <cell r="W75">
            <v>50</v>
          </cell>
          <cell r="X75">
            <v>40.179000000000002</v>
          </cell>
          <cell r="Y75">
            <v>30</v>
          </cell>
        </row>
      </sheetData>
      <sheetData sheetId="17">
        <row r="64">
          <cell r="B64">
            <v>1025.818</v>
          </cell>
          <cell r="C64">
            <v>1039.8240000000001</v>
          </cell>
          <cell r="D64">
            <v>1051.8150000000001</v>
          </cell>
          <cell r="E64">
            <v>1041.8200000000002</v>
          </cell>
          <cell r="F64">
            <v>1049.8209999999999</v>
          </cell>
          <cell r="G64">
            <v>1047.721</v>
          </cell>
          <cell r="H64">
            <v>1030</v>
          </cell>
          <cell r="I64">
            <v>1011.997</v>
          </cell>
          <cell r="J64">
            <v>1016.593</v>
          </cell>
          <cell r="K64">
            <v>1015.145</v>
          </cell>
          <cell r="L64">
            <v>1010.144</v>
          </cell>
          <cell r="M64">
            <v>1008.1420000000001</v>
          </cell>
          <cell r="N64">
            <v>1007.509</v>
          </cell>
          <cell r="O64">
            <v>1008.997</v>
          </cell>
          <cell r="P64">
            <v>993.99699999999996</v>
          </cell>
          <cell r="Q64">
            <v>980.99400000000003</v>
          </cell>
          <cell r="R64">
            <v>986.99199999999996</v>
          </cell>
          <cell r="S64">
            <v>1000.996</v>
          </cell>
          <cell r="T64">
            <v>1008.995</v>
          </cell>
          <cell r="U64">
            <v>1012.9930000000001</v>
          </cell>
          <cell r="V64">
            <v>1015.994</v>
          </cell>
          <cell r="W64">
            <v>1016.723</v>
          </cell>
          <cell r="X64">
            <v>999.21699999999998</v>
          </cell>
          <cell r="Y64">
            <v>1000.819</v>
          </cell>
        </row>
        <row r="65">
          <cell r="B65">
            <v>836.61700000000008</v>
          </cell>
          <cell r="C65">
            <v>811.56700000000001</v>
          </cell>
          <cell r="D65">
            <v>792.84999999999991</v>
          </cell>
          <cell r="E65">
            <v>782.11799999999994</v>
          </cell>
          <cell r="F65">
            <v>771.34199999999987</v>
          </cell>
          <cell r="G65">
            <v>785.88599999999997</v>
          </cell>
          <cell r="H65">
            <v>840.43500000000006</v>
          </cell>
          <cell r="I65">
            <v>915.26200000000006</v>
          </cell>
          <cell r="J65">
            <v>963.53300000000002</v>
          </cell>
          <cell r="K65">
            <v>986.22599999999989</v>
          </cell>
          <cell r="L65">
            <v>998.12200000000007</v>
          </cell>
          <cell r="M65">
            <v>979.05100000000016</v>
          </cell>
          <cell r="N65">
            <v>951.697</v>
          </cell>
          <cell r="O65">
            <v>902.60900000000004</v>
          </cell>
          <cell r="P65">
            <v>880.36099999999999</v>
          </cell>
          <cell r="Q65">
            <v>868.75000000000011</v>
          </cell>
          <cell r="R65">
            <v>873.81899999999996</v>
          </cell>
          <cell r="S65">
            <v>928.6149999999999</v>
          </cell>
          <cell r="T65">
            <v>943.29499999999985</v>
          </cell>
          <cell r="U65">
            <v>923.35699999999986</v>
          </cell>
          <cell r="V65">
            <v>868.92399999999998</v>
          </cell>
          <cell r="W65">
            <v>797.56499999999994</v>
          </cell>
          <cell r="X65">
            <v>759.4190000000001</v>
          </cell>
          <cell r="Y65">
            <v>715.12799999999993</v>
          </cell>
        </row>
        <row r="66">
          <cell r="B66">
            <v>2456.7799999999997</v>
          </cell>
          <cell r="C66">
            <v>2377.4959999999996</v>
          </cell>
          <cell r="D66">
            <v>2256.9549999999999</v>
          </cell>
          <cell r="E66">
            <v>2202.6370000000002</v>
          </cell>
          <cell r="F66">
            <v>2207.8430000000003</v>
          </cell>
          <cell r="G66">
            <v>2378.85</v>
          </cell>
          <cell r="H66">
            <v>2616.6290000000004</v>
          </cell>
          <cell r="I66">
            <v>2997.136</v>
          </cell>
          <cell r="J66">
            <v>3334.6590000000006</v>
          </cell>
          <cell r="K66">
            <v>3557.7959999999998</v>
          </cell>
          <cell r="L66">
            <v>3656.3019999999992</v>
          </cell>
          <cell r="M66">
            <v>3615.29</v>
          </cell>
          <cell r="N66">
            <v>3504.62</v>
          </cell>
          <cell r="O66">
            <v>3264.3559999999998</v>
          </cell>
          <cell r="P66">
            <v>3224.4120000000003</v>
          </cell>
          <cell r="Q66">
            <v>3215.5319999999997</v>
          </cell>
          <cell r="R66">
            <v>3349.5590000000007</v>
          </cell>
          <cell r="S66">
            <v>3896.5969999999998</v>
          </cell>
          <cell r="T66">
            <v>4127.8279999999995</v>
          </cell>
          <cell r="U66">
            <v>4091.828</v>
          </cell>
          <cell r="V66">
            <v>3776.3220000000006</v>
          </cell>
          <cell r="W66">
            <v>3325.1830000000009</v>
          </cell>
          <cell r="X66">
            <v>3032.9279999999999</v>
          </cell>
          <cell r="Y66">
            <v>2693.52</v>
          </cell>
        </row>
        <row r="68">
          <cell r="B68">
            <v>114</v>
          </cell>
          <cell r="C68">
            <v>118</v>
          </cell>
          <cell r="D68">
            <v>114.5</v>
          </cell>
          <cell r="E68">
            <v>111.5</v>
          </cell>
          <cell r="F68">
            <v>112.5</v>
          </cell>
          <cell r="G68">
            <v>111</v>
          </cell>
          <cell r="H68">
            <v>115.5</v>
          </cell>
          <cell r="I68">
            <v>110.5</v>
          </cell>
          <cell r="J68">
            <v>110.5</v>
          </cell>
          <cell r="K68">
            <v>119</v>
          </cell>
          <cell r="L68">
            <v>124</v>
          </cell>
          <cell r="M68">
            <v>128.5</v>
          </cell>
          <cell r="N68">
            <v>122.5</v>
          </cell>
          <cell r="O68">
            <v>114</v>
          </cell>
          <cell r="P68">
            <v>115</v>
          </cell>
          <cell r="Q68">
            <v>127</v>
          </cell>
          <cell r="R68">
            <v>131</v>
          </cell>
          <cell r="S68">
            <v>143</v>
          </cell>
          <cell r="T68">
            <v>154.5</v>
          </cell>
          <cell r="U68">
            <v>144</v>
          </cell>
          <cell r="V68">
            <v>149.5</v>
          </cell>
          <cell r="W68">
            <v>130.5</v>
          </cell>
          <cell r="X68">
            <v>125.5</v>
          </cell>
          <cell r="Y68">
            <v>124</v>
          </cell>
        </row>
        <row r="72">
          <cell r="B72">
            <v>24</v>
          </cell>
          <cell r="C72">
            <v>24</v>
          </cell>
          <cell r="D72">
            <v>24</v>
          </cell>
          <cell r="E72">
            <v>24</v>
          </cell>
          <cell r="F72">
            <v>24</v>
          </cell>
          <cell r="G72">
            <v>24</v>
          </cell>
          <cell r="H72">
            <v>9</v>
          </cell>
          <cell r="I72">
            <v>24</v>
          </cell>
          <cell r="J72">
            <v>15</v>
          </cell>
          <cell r="K72">
            <v>15</v>
          </cell>
          <cell r="L72">
            <v>15</v>
          </cell>
          <cell r="M72">
            <v>15</v>
          </cell>
          <cell r="N72">
            <v>15</v>
          </cell>
          <cell r="O72">
            <v>15</v>
          </cell>
          <cell r="P72">
            <v>15</v>
          </cell>
          <cell r="Q72">
            <v>15</v>
          </cell>
          <cell r="R72">
            <v>15</v>
          </cell>
          <cell r="S72">
            <v>45</v>
          </cell>
          <cell r="T72">
            <v>29</v>
          </cell>
          <cell r="U72">
            <v>29</v>
          </cell>
          <cell r="V72">
            <v>29</v>
          </cell>
          <cell r="W72">
            <v>15</v>
          </cell>
          <cell r="X72">
            <v>24</v>
          </cell>
          <cell r="Y72">
            <v>24</v>
          </cell>
        </row>
        <row r="73">
          <cell r="B73">
            <v>19</v>
          </cell>
          <cell r="C73">
            <v>19</v>
          </cell>
          <cell r="D73">
            <v>19</v>
          </cell>
          <cell r="E73">
            <v>19</v>
          </cell>
          <cell r="F73">
            <v>19</v>
          </cell>
          <cell r="G73">
            <v>19</v>
          </cell>
          <cell r="H73">
            <v>19</v>
          </cell>
          <cell r="I73">
            <v>19</v>
          </cell>
          <cell r="J73">
            <v>24</v>
          </cell>
          <cell r="K73">
            <v>171</v>
          </cell>
          <cell r="L73">
            <v>190.089</v>
          </cell>
          <cell r="M73">
            <v>231</v>
          </cell>
          <cell r="N73">
            <v>190.423</v>
          </cell>
          <cell r="O73">
            <v>90</v>
          </cell>
          <cell r="P73">
            <v>29</v>
          </cell>
          <cell r="Q73">
            <v>29</v>
          </cell>
          <cell r="R73">
            <v>24</v>
          </cell>
          <cell r="S73">
            <v>61</v>
          </cell>
          <cell r="T73">
            <v>74</v>
          </cell>
          <cell r="U73">
            <v>59</v>
          </cell>
          <cell r="V73">
            <v>49</v>
          </cell>
          <cell r="W73">
            <v>49</v>
          </cell>
          <cell r="X73">
            <v>52</v>
          </cell>
          <cell r="Y73">
            <v>45</v>
          </cell>
        </row>
        <row r="74">
          <cell r="B74">
            <v>10</v>
          </cell>
          <cell r="C74">
            <v>25</v>
          </cell>
          <cell r="D74">
            <v>44</v>
          </cell>
          <cell r="E74">
            <v>19</v>
          </cell>
          <cell r="F74">
            <v>55</v>
          </cell>
          <cell r="G74">
            <v>30</v>
          </cell>
          <cell r="H74">
            <v>56</v>
          </cell>
          <cell r="I74">
            <v>39</v>
          </cell>
          <cell r="J74">
            <v>3</v>
          </cell>
          <cell r="K74">
            <v>105.88800000000001</v>
          </cell>
          <cell r="L74">
            <v>141</v>
          </cell>
          <cell r="M74">
            <v>175</v>
          </cell>
          <cell r="N74">
            <v>185</v>
          </cell>
          <cell r="O74">
            <v>135</v>
          </cell>
          <cell r="P74">
            <v>50</v>
          </cell>
          <cell r="Q74">
            <v>50</v>
          </cell>
          <cell r="V74">
            <v>20</v>
          </cell>
        </row>
        <row r="75">
          <cell r="K75">
            <v>80</v>
          </cell>
          <cell r="M75">
            <v>29.199000000000002</v>
          </cell>
          <cell r="O75">
            <v>53.170999999999999</v>
          </cell>
          <cell r="Y75">
            <v>7.8049999999999997</v>
          </cell>
        </row>
        <row r="76">
          <cell r="B76">
            <v>248.6</v>
          </cell>
          <cell r="C76">
            <v>344.2</v>
          </cell>
          <cell r="D76">
            <v>242.1</v>
          </cell>
          <cell r="E76">
            <v>500</v>
          </cell>
          <cell r="F76">
            <v>500</v>
          </cell>
          <cell r="G76">
            <v>500</v>
          </cell>
          <cell r="H76">
            <v>500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500</v>
          </cell>
          <cell r="Y76">
            <v>500</v>
          </cell>
        </row>
      </sheetData>
      <sheetData sheetId="18">
        <row r="7">
          <cell r="B7">
            <v>58</v>
          </cell>
          <cell r="C7">
            <v>56.22</v>
          </cell>
          <cell r="D7">
            <v>54.1</v>
          </cell>
          <cell r="E7">
            <v>54.12</v>
          </cell>
          <cell r="F7">
            <v>54.12</v>
          </cell>
          <cell r="G7">
            <v>54.1</v>
          </cell>
          <cell r="H7">
            <v>50</v>
          </cell>
          <cell r="I7">
            <v>53.1</v>
          </cell>
          <cell r="J7">
            <v>46.01</v>
          </cell>
          <cell r="K7">
            <v>32.85</v>
          </cell>
          <cell r="L7">
            <v>33</v>
          </cell>
          <cell r="M7">
            <v>27.45</v>
          </cell>
          <cell r="N7">
            <v>28.22</v>
          </cell>
          <cell r="O7">
            <v>24.85</v>
          </cell>
          <cell r="P7">
            <v>45.05</v>
          </cell>
          <cell r="Q7">
            <v>46</v>
          </cell>
          <cell r="R7">
            <v>53.1</v>
          </cell>
          <cell r="S7">
            <v>53.1</v>
          </cell>
          <cell r="T7">
            <v>53.01</v>
          </cell>
          <cell r="U7">
            <v>51.5</v>
          </cell>
          <cell r="V7">
            <v>32.03</v>
          </cell>
          <cell r="W7">
            <v>33</v>
          </cell>
          <cell r="X7">
            <v>36.89</v>
          </cell>
          <cell r="Y7">
            <v>31.04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EUNICE_TRADING</v>
          </cell>
        </row>
        <row r="16">
          <cell r="A16" t="str">
            <v>EVN_TRADING_SEE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SUSAKI_POWER</v>
          </cell>
        </row>
        <row r="38">
          <cell r="A38" t="str">
            <v>TERNA_ENERGY</v>
          </cell>
        </row>
        <row r="39">
          <cell r="A39" t="str">
            <v>VIENER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VOLTON</v>
          </cell>
        </row>
        <row r="43">
          <cell r="A43" t="str">
            <v>WATT_AND_VOLT</v>
          </cell>
        </row>
        <row r="44">
          <cell r="A44" t="str">
            <v>WOOTIS</v>
          </cell>
        </row>
        <row r="45">
          <cell r="A45" t="str">
            <v>COUPLING_CBS</v>
          </cell>
        </row>
        <row r="50">
          <cell r="A50" t="str">
            <v>ADMIE</v>
          </cell>
        </row>
        <row r="51">
          <cell r="A51" t="str">
            <v>ATTIKI_GSC</v>
          </cell>
        </row>
        <row r="52">
          <cell r="A52" t="str">
            <v>DANSKECOM</v>
          </cell>
        </row>
        <row r="53">
          <cell r="A53" t="str">
            <v>DUFERCO_HELLAS</v>
          </cell>
        </row>
        <row r="54">
          <cell r="A54" t="str">
            <v>EFT_SLOVENIA</v>
          </cell>
        </row>
        <row r="55">
          <cell r="A55" t="str">
            <v>EGPH_SUPPLY</v>
          </cell>
        </row>
        <row r="56">
          <cell r="A56" t="str">
            <v>ELINOIL</v>
          </cell>
        </row>
        <row r="57">
          <cell r="A57" t="str">
            <v>ELPEDISON</v>
          </cell>
        </row>
        <row r="58">
          <cell r="A58" t="str">
            <v>ELTA</v>
          </cell>
        </row>
        <row r="59">
          <cell r="A59" t="str">
            <v>ENSCO-AG-ST</v>
          </cell>
        </row>
        <row r="60">
          <cell r="A60" t="str">
            <v>EPA_THESS</v>
          </cell>
        </row>
        <row r="61">
          <cell r="A61" t="str">
            <v>EUNICE_TRADING</v>
          </cell>
        </row>
        <row r="62">
          <cell r="A62" t="str">
            <v>GEN-I-ATHENS</v>
          </cell>
        </row>
        <row r="63">
          <cell r="A63" t="str">
            <v>GREENENV</v>
          </cell>
        </row>
        <row r="64">
          <cell r="A64" t="str">
            <v>HERON</v>
          </cell>
        </row>
        <row r="65">
          <cell r="A65" t="str">
            <v>HSE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LIG_MEGALOPOLIS</v>
          </cell>
        </row>
        <row r="69">
          <cell r="A69" t="str">
            <v>LIG_MELITIS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PETROGAZ</v>
          </cell>
        </row>
        <row r="74">
          <cell r="A74" t="str">
            <v>PPC</v>
          </cell>
        </row>
        <row r="75">
          <cell r="A75" t="str">
            <v>SOLARENERGY</v>
          </cell>
        </row>
        <row r="76">
          <cell r="A76" t="str">
            <v>TERNA_ENERGY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44234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C:\MaDaM\Remote_Substitute\ETSS_Reporting\02.PRD\00.ETSS_Pre_Market</v>
          </cell>
        </row>
        <row r="41">
          <cell r="B41" t="str">
            <v>C:\MaDaM\Remote_Substitute\ETSS_Reporting\02.PRD\04.ETSS_Results</v>
          </cell>
        </row>
        <row r="43">
          <cell r="B43" t="str">
            <v>C:\MaDaM\Remote_Substitute\ETSS_Reporting\02.PRD\05.ETSS_NCCs</v>
          </cell>
        </row>
        <row r="44">
          <cell r="B44" t="str">
            <v>C:\MaDaM\Remote_Substitute\ETSS_Reporting\02.PRD\11.Mkts_Calendar\</v>
          </cell>
        </row>
        <row r="45">
          <cell r="B45" t="str">
            <v>C:\MaDaM\Remote_Substitute\ETSS_Reporting\02.PRD\12.Mkts_Malfunctions\</v>
          </cell>
        </row>
        <row r="46">
          <cell r="B46" t="str">
            <v>C:\MaDaM\Remote_Substitute\ETSS_Reporting\02.PRD\07.Hydro_Variable_Cost</v>
          </cell>
        </row>
        <row r="47">
          <cell r="B47" t="str">
            <v>C:\MaDaM\Remote_Substitute\ETSS_Reporting\02.PRD\08.DAPEEP\01.RES_Reports</v>
          </cell>
        </row>
        <row r="48">
          <cell r="B48" t="str">
            <v>C:\MaDaM\Remote_Substitute\ETSS_Reporting\02.PRD\08.DAPEEP\00.RES_Representation_Table</v>
          </cell>
        </row>
        <row r="51">
          <cell r="B51" t="str">
            <v>C:\MaDaM\Remote_Substitute\ETSS_Reporting\02.PRD\10.XML_Files_Created</v>
          </cell>
        </row>
        <row r="56">
          <cell r="B56" t="str">
            <v>C:\MaDaM\Remote_Substitute\WebSite_Publications\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4734.811999999999</v>
      </c>
      <c r="C4" s="18">
        <v>4759.0490000000009</v>
      </c>
      <c r="D4" s="18">
        <v>4545.2060000000001</v>
      </c>
      <c r="E4" s="18">
        <v>4700.0750000000016</v>
      </c>
      <c r="F4" s="18">
        <v>4739.5060000000003</v>
      </c>
      <c r="G4" s="18">
        <v>4896.4569999999994</v>
      </c>
      <c r="H4" s="18">
        <v>5186.5640000000003</v>
      </c>
      <c r="I4" s="18">
        <v>5616.8950000000013</v>
      </c>
      <c r="J4" s="18">
        <v>5967.2849999999999</v>
      </c>
      <c r="K4" s="18">
        <v>6550.0550000000003</v>
      </c>
      <c r="L4" s="18">
        <v>6634.6570000000002</v>
      </c>
      <c r="M4" s="18">
        <v>6681.1819999999989</v>
      </c>
      <c r="N4" s="18">
        <v>6476.7489999999989</v>
      </c>
      <c r="O4" s="18">
        <v>6083.1330000000007</v>
      </c>
      <c r="P4" s="18">
        <v>5807.77</v>
      </c>
      <c r="Q4" s="18">
        <v>5786.2759999999989</v>
      </c>
      <c r="R4" s="18">
        <v>5880.37</v>
      </c>
      <c r="S4" s="18">
        <v>6575.2080000000014</v>
      </c>
      <c r="T4" s="18">
        <v>6837.6179999999995</v>
      </c>
      <c r="U4" s="18">
        <v>6760.1779999999999</v>
      </c>
      <c r="V4" s="18">
        <v>6408.74</v>
      </c>
      <c r="W4" s="18">
        <v>5833.9710000000005</v>
      </c>
      <c r="X4" s="18">
        <v>5493.0640000000012</v>
      </c>
      <c r="Y4" s="18">
        <v>5110.2719999999999</v>
      </c>
      <c r="Z4" s="19"/>
      <c r="AA4" s="20">
        <f>SUM(B4:Z4)</f>
        <v>138065.092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</v>
      </c>
      <c r="C7" s="28">
        <v>56.22</v>
      </c>
      <c r="D7" s="28">
        <v>54.1</v>
      </c>
      <c r="E7" s="28">
        <v>54.12</v>
      </c>
      <c r="F7" s="28">
        <v>54.12</v>
      </c>
      <c r="G7" s="28">
        <v>54.1</v>
      </c>
      <c r="H7" s="28">
        <v>50</v>
      </c>
      <c r="I7" s="28">
        <v>53.1</v>
      </c>
      <c r="J7" s="28">
        <v>46.01</v>
      </c>
      <c r="K7" s="28">
        <v>32.85</v>
      </c>
      <c r="L7" s="28">
        <v>33</v>
      </c>
      <c r="M7" s="28">
        <v>27.45</v>
      </c>
      <c r="N7" s="28">
        <v>28.22</v>
      </c>
      <c r="O7" s="28">
        <v>24.85</v>
      </c>
      <c r="P7" s="28">
        <v>45.05</v>
      </c>
      <c r="Q7" s="28">
        <v>46</v>
      </c>
      <c r="R7" s="28">
        <v>53.1</v>
      </c>
      <c r="S7" s="28">
        <v>53.1</v>
      </c>
      <c r="T7" s="28">
        <v>53.01</v>
      </c>
      <c r="U7" s="28">
        <v>51.5</v>
      </c>
      <c r="V7" s="28">
        <v>32.03</v>
      </c>
      <c r="W7" s="28">
        <v>33</v>
      </c>
      <c r="X7" s="28">
        <v>36.89</v>
      </c>
      <c r="Y7" s="28">
        <v>31.04</v>
      </c>
      <c r="Z7" s="29"/>
      <c r="AA7" s="30">
        <f>IF(SUM(GR_MAINLAND_MCP_SUM_SELL)&lt;&gt;0,AVERAGEIF(GR_MAINLAND_MCP_SUM_SELL,"&lt;&gt;"""),"")</f>
        <v>44.202500000000008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530</v>
      </c>
      <c r="C10" s="42">
        <v>530</v>
      </c>
      <c r="D10" s="42">
        <v>530</v>
      </c>
      <c r="E10" s="42">
        <v>530</v>
      </c>
      <c r="F10" s="42">
        <v>530</v>
      </c>
      <c r="G10" s="42">
        <v>530</v>
      </c>
      <c r="H10" s="42">
        <v>530</v>
      </c>
      <c r="I10" s="42">
        <v>530</v>
      </c>
      <c r="J10" s="42">
        <v>530</v>
      </c>
      <c r="K10" s="42">
        <v>530</v>
      </c>
      <c r="L10" s="42">
        <v>530</v>
      </c>
      <c r="M10" s="42">
        <v>530</v>
      </c>
      <c r="N10" s="42">
        <v>530</v>
      </c>
      <c r="O10" s="42">
        <v>530</v>
      </c>
      <c r="P10" s="42">
        <v>530</v>
      </c>
      <c r="Q10" s="42">
        <v>530</v>
      </c>
      <c r="R10" s="42">
        <v>530</v>
      </c>
      <c r="S10" s="42">
        <v>530</v>
      </c>
      <c r="T10" s="42">
        <v>530</v>
      </c>
      <c r="U10" s="42">
        <v>530</v>
      </c>
      <c r="V10" s="42">
        <v>530</v>
      </c>
      <c r="W10" s="42">
        <v>530</v>
      </c>
      <c r="X10" s="42">
        <v>530</v>
      </c>
      <c r="Y10" s="42">
        <v>530</v>
      </c>
      <c r="Z10" s="43"/>
      <c r="AA10" s="44">
        <f>SUM(B10:Z10)</f>
        <v>12720</v>
      </c>
    </row>
    <row r="11" spans="1:27" ht="24.95" customHeight="1" x14ac:dyDescent="0.2">
      <c r="A11" s="45" t="s">
        <v>7</v>
      </c>
      <c r="B11" s="46">
        <v>852.9</v>
      </c>
      <c r="C11" s="47">
        <v>852.9</v>
      </c>
      <c r="D11" s="47">
        <v>663.99699999999996</v>
      </c>
      <c r="E11" s="47">
        <v>840.87699999999995</v>
      </c>
      <c r="F11" s="47">
        <v>826.92200000000003</v>
      </c>
      <c r="G11" s="47">
        <v>911.09699999999998</v>
      </c>
      <c r="H11" s="47">
        <v>1224.9000000000001</v>
      </c>
      <c r="I11" s="47">
        <v>1214.3869999999999</v>
      </c>
      <c r="J11" s="47">
        <v>1144.9000000000001</v>
      </c>
      <c r="K11" s="47">
        <v>1104.9000000000001</v>
      </c>
      <c r="L11" s="47">
        <v>1104.9000000000001</v>
      </c>
      <c r="M11" s="47">
        <v>1104.9000000000001</v>
      </c>
      <c r="N11" s="47">
        <v>1104.9000000000001</v>
      </c>
      <c r="O11" s="47">
        <v>1104.9000000000001</v>
      </c>
      <c r="P11" s="47">
        <v>1104.9000000000001</v>
      </c>
      <c r="Q11" s="47">
        <v>1274.9000000000001</v>
      </c>
      <c r="R11" s="47">
        <v>1342.829</v>
      </c>
      <c r="S11" s="47">
        <v>1584.711</v>
      </c>
      <c r="T11" s="47">
        <v>1484.9</v>
      </c>
      <c r="U11" s="47">
        <v>1484.9</v>
      </c>
      <c r="V11" s="47">
        <v>1434.9</v>
      </c>
      <c r="W11" s="47">
        <v>1394.9</v>
      </c>
      <c r="X11" s="47">
        <v>1164.9000000000001</v>
      </c>
      <c r="Y11" s="47">
        <v>1096.9000000000001</v>
      </c>
      <c r="Z11" s="48"/>
      <c r="AA11" s="49">
        <f>SUM(B11:Z11)</f>
        <v>27426.12000000001</v>
      </c>
    </row>
    <row r="12" spans="1:27" ht="24.95" customHeight="1" x14ac:dyDescent="0.2">
      <c r="A12" s="45" t="s">
        <v>8</v>
      </c>
      <c r="B12" s="46">
        <v>814</v>
      </c>
      <c r="C12" s="47">
        <v>894</v>
      </c>
      <c r="D12" s="47">
        <v>889</v>
      </c>
      <c r="E12" s="47">
        <v>889</v>
      </c>
      <c r="F12" s="47">
        <v>889</v>
      </c>
      <c r="G12" s="47">
        <v>899</v>
      </c>
      <c r="H12" s="47">
        <v>909</v>
      </c>
      <c r="I12" s="47">
        <v>1039</v>
      </c>
      <c r="J12" s="47">
        <v>1365</v>
      </c>
      <c r="K12" s="47">
        <v>1789</v>
      </c>
      <c r="L12" s="47">
        <v>1689</v>
      </c>
      <c r="M12" s="47">
        <v>1604</v>
      </c>
      <c r="N12" s="47">
        <v>1313</v>
      </c>
      <c r="O12" s="47">
        <v>994</v>
      </c>
      <c r="P12" s="47">
        <v>879</v>
      </c>
      <c r="Q12" s="47">
        <v>1059</v>
      </c>
      <c r="R12" s="47">
        <v>1160</v>
      </c>
      <c r="S12" s="47">
        <v>1824</v>
      </c>
      <c r="T12" s="47">
        <v>2109</v>
      </c>
      <c r="U12" s="47">
        <v>1922</v>
      </c>
      <c r="V12" s="47">
        <v>1778</v>
      </c>
      <c r="W12" s="47">
        <v>1165</v>
      </c>
      <c r="X12" s="47">
        <v>999</v>
      </c>
      <c r="Y12" s="47">
        <v>829</v>
      </c>
      <c r="Z12" s="48"/>
      <c r="AA12" s="49">
        <f>SUM(B12:Z12)</f>
        <v>29700</v>
      </c>
    </row>
    <row r="13" spans="1:27" ht="24.95" customHeight="1" x14ac:dyDescent="0.2">
      <c r="A13" s="50" t="s">
        <v>9</v>
      </c>
      <c r="B13" s="51">
        <v>1127.912</v>
      </c>
      <c r="C13" s="52">
        <v>1103.1490000000001</v>
      </c>
      <c r="D13" s="52">
        <v>1086.2090000000001</v>
      </c>
      <c r="E13" s="52">
        <v>1065.1979999999999</v>
      </c>
      <c r="F13" s="52">
        <v>1044.5840000000003</v>
      </c>
      <c r="G13" s="52">
        <v>1021.3600000000001</v>
      </c>
      <c r="H13" s="52">
        <v>1019.7239999999999</v>
      </c>
      <c r="I13" s="52">
        <v>1303.508</v>
      </c>
      <c r="J13" s="52">
        <v>1814.8130000000001</v>
      </c>
      <c r="K13" s="52">
        <v>2228.1550000000002</v>
      </c>
      <c r="L13" s="52">
        <v>2499.7569999999996</v>
      </c>
      <c r="M13" s="52">
        <v>2703.2820000000002</v>
      </c>
      <c r="N13" s="52">
        <v>2779.8490000000015</v>
      </c>
      <c r="O13" s="52">
        <v>2655.2330000000002</v>
      </c>
      <c r="P13" s="52">
        <v>2310.7440000000001</v>
      </c>
      <c r="Q13" s="52">
        <v>1804.414</v>
      </c>
      <c r="R13" s="52">
        <v>1430.5409999999999</v>
      </c>
      <c r="S13" s="52">
        <v>1380.4970000000001</v>
      </c>
      <c r="T13" s="52">
        <v>1393.0150000000001</v>
      </c>
      <c r="U13" s="52">
        <v>1412.2659999999998</v>
      </c>
      <c r="V13" s="52">
        <v>1423.414</v>
      </c>
      <c r="W13" s="52">
        <v>1402.7919999999997</v>
      </c>
      <c r="X13" s="52">
        <v>1393.9850000000001</v>
      </c>
      <c r="Y13" s="52">
        <v>1392.3720000000003</v>
      </c>
      <c r="Z13" s="53"/>
      <c r="AA13" s="54">
        <f>SUM(B13:Z13)</f>
        <v>38796.773000000008</v>
      </c>
    </row>
    <row r="14" spans="1:27" ht="30" customHeight="1" thickBot="1" x14ac:dyDescent="0.25">
      <c r="A14" s="55" t="s">
        <v>10</v>
      </c>
      <c r="B14" s="56">
        <f>IF(LEN(B$2)&gt;0,SUM(B10:B13),"")</f>
        <v>3324.8119999999999</v>
      </c>
      <c r="C14" s="57">
        <f t="shared" ref="C14:Z14" si="0">IF(LEN(C$2)&gt;0,SUM(C10:C13),"")</f>
        <v>3380.049</v>
      </c>
      <c r="D14" s="57">
        <f t="shared" si="0"/>
        <v>3169.2060000000001</v>
      </c>
      <c r="E14" s="57">
        <f t="shared" si="0"/>
        <v>3325.0749999999998</v>
      </c>
      <c r="F14" s="57">
        <f t="shared" si="0"/>
        <v>3290.5060000000003</v>
      </c>
      <c r="G14" s="57">
        <f t="shared" si="0"/>
        <v>3361.4569999999999</v>
      </c>
      <c r="H14" s="57">
        <f t="shared" si="0"/>
        <v>3683.6239999999998</v>
      </c>
      <c r="I14" s="57">
        <f t="shared" si="0"/>
        <v>4086.8949999999995</v>
      </c>
      <c r="J14" s="57">
        <f t="shared" si="0"/>
        <v>4854.7129999999997</v>
      </c>
      <c r="K14" s="57">
        <f t="shared" si="0"/>
        <v>5652.0550000000003</v>
      </c>
      <c r="L14" s="57">
        <f t="shared" si="0"/>
        <v>5823.6569999999992</v>
      </c>
      <c r="M14" s="57">
        <f t="shared" si="0"/>
        <v>5942.1820000000007</v>
      </c>
      <c r="N14" s="57">
        <f t="shared" si="0"/>
        <v>5727.7490000000016</v>
      </c>
      <c r="O14" s="57">
        <f t="shared" si="0"/>
        <v>5284.1329999999998</v>
      </c>
      <c r="P14" s="57">
        <f t="shared" si="0"/>
        <v>4824.6440000000002</v>
      </c>
      <c r="Q14" s="57">
        <f t="shared" si="0"/>
        <v>4668.3140000000003</v>
      </c>
      <c r="R14" s="57">
        <f t="shared" si="0"/>
        <v>4463.37</v>
      </c>
      <c r="S14" s="57">
        <f t="shared" si="0"/>
        <v>5319.2080000000005</v>
      </c>
      <c r="T14" s="57">
        <f t="shared" si="0"/>
        <v>5516.915</v>
      </c>
      <c r="U14" s="57">
        <f t="shared" si="0"/>
        <v>5349.1660000000002</v>
      </c>
      <c r="V14" s="57">
        <f t="shared" si="0"/>
        <v>5166.3140000000003</v>
      </c>
      <c r="W14" s="57">
        <f t="shared" si="0"/>
        <v>4492.692</v>
      </c>
      <c r="X14" s="57">
        <f t="shared" si="0"/>
        <v>4087.8850000000002</v>
      </c>
      <c r="Y14" s="57">
        <f t="shared" si="0"/>
        <v>3848.2720000000004</v>
      </c>
      <c r="Z14" s="58" t="str">
        <f t="shared" si="0"/>
        <v/>
      </c>
      <c r="AA14" s="59">
        <f>SUM(AA9:AA13)</f>
        <v>108642.89300000001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2717.9</v>
      </c>
      <c r="C25" s="67">
        <v>2778.9</v>
      </c>
      <c r="D25" s="67">
        <v>2766.9</v>
      </c>
      <c r="E25" s="67">
        <v>2754.9</v>
      </c>
      <c r="F25" s="67">
        <v>2741.9</v>
      </c>
      <c r="G25" s="67">
        <v>2802.9</v>
      </c>
      <c r="H25" s="67">
        <v>3168.9</v>
      </c>
      <c r="I25" s="67">
        <v>3548.9</v>
      </c>
      <c r="J25" s="67">
        <v>4390.8999999999996</v>
      </c>
      <c r="K25" s="67">
        <v>5159.8999999999996</v>
      </c>
      <c r="L25" s="67">
        <v>5221.8999999999996</v>
      </c>
      <c r="M25" s="67">
        <v>5272.9</v>
      </c>
      <c r="N25" s="67">
        <v>5015.8999999999996</v>
      </c>
      <c r="O25" s="67">
        <v>4562.8999999999996</v>
      </c>
      <c r="P25" s="67">
        <v>4144.8999999999996</v>
      </c>
      <c r="Q25" s="67">
        <v>3890.9</v>
      </c>
      <c r="R25" s="67">
        <v>3406.9</v>
      </c>
      <c r="S25" s="67">
        <v>4056.9</v>
      </c>
      <c r="T25" s="67">
        <v>4362.8999999999996</v>
      </c>
      <c r="U25" s="67">
        <v>4190.8999999999996</v>
      </c>
      <c r="V25" s="67">
        <v>4045.9</v>
      </c>
      <c r="W25" s="67">
        <v>3428.9</v>
      </c>
      <c r="X25" s="67">
        <v>3027.9</v>
      </c>
      <c r="Y25" s="67">
        <v>2864.9</v>
      </c>
      <c r="Z25" s="68"/>
      <c r="AA25" s="69">
        <f>SUM(B25:Z25)</f>
        <v>90326.599999999977</v>
      </c>
    </row>
    <row r="26" spans="1:27" ht="24.95" customHeight="1" x14ac:dyDescent="0.2">
      <c r="A26" s="70" t="s">
        <v>20</v>
      </c>
      <c r="B26" s="71">
        <v>1501.912</v>
      </c>
      <c r="C26" s="72">
        <v>1465.1489999999999</v>
      </c>
      <c r="D26" s="72">
        <v>1263.306</v>
      </c>
      <c r="E26" s="72">
        <v>1430.175</v>
      </c>
      <c r="F26" s="72">
        <v>1482.606</v>
      </c>
      <c r="G26" s="72">
        <v>1396.557</v>
      </c>
      <c r="H26" s="72">
        <v>1240.664</v>
      </c>
      <c r="I26" s="72">
        <v>1370.9949999999999</v>
      </c>
      <c r="J26" s="72">
        <v>879.38499999999999</v>
      </c>
      <c r="K26" s="72">
        <v>733.15499999999997</v>
      </c>
      <c r="L26" s="72">
        <v>755.75699999999995</v>
      </c>
      <c r="M26" s="72">
        <v>751.28200000000004</v>
      </c>
      <c r="N26" s="72">
        <v>803.84900000000005</v>
      </c>
      <c r="O26" s="72">
        <v>863.23299999999995</v>
      </c>
      <c r="P26" s="72">
        <v>1005.87</v>
      </c>
      <c r="Q26" s="72">
        <v>1068.376</v>
      </c>
      <c r="R26" s="72">
        <v>1456.47</v>
      </c>
      <c r="S26" s="72">
        <v>1291.308</v>
      </c>
      <c r="T26" s="72">
        <v>1197.7180000000001</v>
      </c>
      <c r="U26" s="72">
        <v>1292.278</v>
      </c>
      <c r="V26" s="72">
        <v>1135.8399999999999</v>
      </c>
      <c r="W26" s="72">
        <v>1218.0709999999999</v>
      </c>
      <c r="X26" s="72">
        <v>1348.164</v>
      </c>
      <c r="Y26" s="72">
        <v>1196.3720000000001</v>
      </c>
      <c r="Z26" s="73"/>
      <c r="AA26" s="74">
        <f>SUM(B26:Z26)</f>
        <v>28148.492000000002</v>
      </c>
    </row>
    <row r="27" spans="1:27" ht="24.95" customHeight="1" x14ac:dyDescent="0.2">
      <c r="A27" s="77" t="s">
        <v>21</v>
      </c>
      <c r="B27" s="75">
        <v>515</v>
      </c>
      <c r="C27" s="76">
        <v>515</v>
      </c>
      <c r="D27" s="76">
        <v>515</v>
      </c>
      <c r="E27" s="76">
        <v>515</v>
      </c>
      <c r="F27" s="76">
        <v>515</v>
      </c>
      <c r="G27" s="76">
        <v>697</v>
      </c>
      <c r="H27" s="76">
        <v>777</v>
      </c>
      <c r="I27" s="76">
        <v>697</v>
      </c>
      <c r="J27" s="76">
        <v>697</v>
      </c>
      <c r="K27" s="76">
        <v>657</v>
      </c>
      <c r="L27" s="76">
        <v>657</v>
      </c>
      <c r="M27" s="76">
        <v>657</v>
      </c>
      <c r="N27" s="76">
        <v>657</v>
      </c>
      <c r="O27" s="76">
        <v>657</v>
      </c>
      <c r="P27" s="76">
        <v>657</v>
      </c>
      <c r="Q27" s="76">
        <v>827</v>
      </c>
      <c r="R27" s="76">
        <v>1017</v>
      </c>
      <c r="S27" s="76">
        <v>1227</v>
      </c>
      <c r="T27" s="76">
        <v>1277</v>
      </c>
      <c r="U27" s="76">
        <v>1277</v>
      </c>
      <c r="V27" s="76">
        <v>1227</v>
      </c>
      <c r="W27" s="76">
        <v>1187</v>
      </c>
      <c r="X27" s="76">
        <v>1117</v>
      </c>
      <c r="Y27" s="76">
        <v>1049</v>
      </c>
      <c r="Z27" s="78"/>
      <c r="AA27" s="79">
        <f>SUM(B27:Z27)</f>
        <v>19590</v>
      </c>
    </row>
    <row r="28" spans="1:27" ht="30" customHeight="1" thickBot="1" x14ac:dyDescent="0.25">
      <c r="A28" s="55" t="s">
        <v>22</v>
      </c>
      <c r="B28" s="56">
        <f>IF(LEN(B$2)&gt;0,SUM(B25:B27),"")</f>
        <v>4734.8119999999999</v>
      </c>
      <c r="C28" s="57">
        <f t="shared" ref="C28:Z28" si="2">IF(LEN(C$2)&gt;0,SUM(C25:C27),"")</f>
        <v>4759.049</v>
      </c>
      <c r="D28" s="57">
        <f t="shared" si="2"/>
        <v>4545.2060000000001</v>
      </c>
      <c r="E28" s="57">
        <f t="shared" si="2"/>
        <v>4700.0749999999998</v>
      </c>
      <c r="F28" s="57">
        <f t="shared" si="2"/>
        <v>4739.5060000000003</v>
      </c>
      <c r="G28" s="57">
        <f t="shared" si="2"/>
        <v>4896.4570000000003</v>
      </c>
      <c r="H28" s="57">
        <f t="shared" si="2"/>
        <v>5186.5640000000003</v>
      </c>
      <c r="I28" s="57">
        <f t="shared" si="2"/>
        <v>5616.8950000000004</v>
      </c>
      <c r="J28" s="57">
        <f t="shared" si="2"/>
        <v>5967.2849999999999</v>
      </c>
      <c r="K28" s="57">
        <f t="shared" si="2"/>
        <v>6550.0549999999994</v>
      </c>
      <c r="L28" s="57">
        <f t="shared" si="2"/>
        <v>6634.6569999999992</v>
      </c>
      <c r="M28" s="57">
        <f t="shared" si="2"/>
        <v>6681.1819999999998</v>
      </c>
      <c r="N28" s="57">
        <f t="shared" si="2"/>
        <v>6476.7489999999998</v>
      </c>
      <c r="O28" s="57">
        <f t="shared" si="2"/>
        <v>6083.1329999999998</v>
      </c>
      <c r="P28" s="57">
        <f t="shared" si="2"/>
        <v>5807.7699999999995</v>
      </c>
      <c r="Q28" s="57">
        <f t="shared" si="2"/>
        <v>5786.2759999999998</v>
      </c>
      <c r="R28" s="57">
        <f t="shared" si="2"/>
        <v>5880.37</v>
      </c>
      <c r="S28" s="57">
        <f t="shared" si="2"/>
        <v>6575.2080000000005</v>
      </c>
      <c r="T28" s="57">
        <f t="shared" si="2"/>
        <v>6837.6179999999995</v>
      </c>
      <c r="U28" s="57">
        <f t="shared" si="2"/>
        <v>6760.1779999999999</v>
      </c>
      <c r="V28" s="57">
        <f t="shared" si="2"/>
        <v>6408.74</v>
      </c>
      <c r="W28" s="57">
        <f t="shared" si="2"/>
        <v>5833.9709999999995</v>
      </c>
      <c r="X28" s="57">
        <f t="shared" si="2"/>
        <v>5493.0640000000003</v>
      </c>
      <c r="Y28" s="57">
        <f t="shared" si="2"/>
        <v>5110.2719999999999</v>
      </c>
      <c r="Z28" s="58" t="str">
        <f t="shared" si="2"/>
        <v/>
      </c>
      <c r="AA28" s="59">
        <f>SUM(AA25:AA27)</f>
        <v>138065.09199999998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400</v>
      </c>
      <c r="C31" s="90">
        <v>400</v>
      </c>
      <c r="D31" s="90">
        <v>400</v>
      </c>
      <c r="E31" s="90">
        <v>400</v>
      </c>
      <c r="F31" s="90">
        <v>400</v>
      </c>
      <c r="G31" s="90">
        <v>400</v>
      </c>
      <c r="H31" s="90">
        <v>385</v>
      </c>
      <c r="I31" s="90">
        <v>400</v>
      </c>
      <c r="J31" s="90">
        <v>400</v>
      </c>
      <c r="K31" s="90">
        <v>400</v>
      </c>
      <c r="L31" s="90">
        <v>400</v>
      </c>
      <c r="M31" s="90">
        <v>400</v>
      </c>
      <c r="N31" s="90">
        <v>400</v>
      </c>
      <c r="O31" s="90">
        <v>400</v>
      </c>
      <c r="P31" s="90">
        <v>400</v>
      </c>
      <c r="Q31" s="90">
        <v>400</v>
      </c>
      <c r="R31" s="90">
        <v>400</v>
      </c>
      <c r="S31" s="90">
        <v>390</v>
      </c>
      <c r="T31" s="90">
        <v>390</v>
      </c>
      <c r="U31" s="90">
        <v>390</v>
      </c>
      <c r="V31" s="90">
        <v>390</v>
      </c>
      <c r="W31" s="90">
        <v>400</v>
      </c>
      <c r="X31" s="90">
        <v>360</v>
      </c>
      <c r="Y31" s="90">
        <v>289</v>
      </c>
      <c r="Z31" s="91"/>
      <c r="AA31" s="69">
        <f t="shared" ref="AA31:AA36" si="3">SUM(B31:Z31)</f>
        <v>9394</v>
      </c>
    </row>
    <row r="32" spans="1:27" ht="24.95" customHeight="1" x14ac:dyDescent="0.2">
      <c r="A32" s="92" t="s">
        <v>25</v>
      </c>
      <c r="B32" s="93">
        <v>391</v>
      </c>
      <c r="C32" s="94">
        <v>400</v>
      </c>
      <c r="D32" s="94">
        <v>400</v>
      </c>
      <c r="E32" s="94">
        <v>400</v>
      </c>
      <c r="F32" s="94">
        <v>400</v>
      </c>
      <c r="G32" s="94">
        <v>400</v>
      </c>
      <c r="H32" s="94">
        <v>400</v>
      </c>
      <c r="I32" s="94">
        <v>400</v>
      </c>
      <c r="J32" s="94">
        <v>295.572</v>
      </c>
      <c r="K32" s="94">
        <v>193</v>
      </c>
      <c r="L32" s="94">
        <v>140</v>
      </c>
      <c r="M32" s="94">
        <v>100</v>
      </c>
      <c r="N32" s="94">
        <v>100</v>
      </c>
      <c r="O32" s="94">
        <v>129</v>
      </c>
      <c r="P32" s="94">
        <v>235.751</v>
      </c>
      <c r="Q32" s="94">
        <v>298.64099999999996</v>
      </c>
      <c r="R32" s="94">
        <v>400</v>
      </c>
      <c r="S32" s="94">
        <v>295</v>
      </c>
      <c r="T32" s="94">
        <v>386.45499999999998</v>
      </c>
      <c r="U32" s="94">
        <v>400</v>
      </c>
      <c r="V32" s="94">
        <v>224.42599999999999</v>
      </c>
      <c r="W32" s="94">
        <v>274.279</v>
      </c>
      <c r="X32" s="94">
        <v>384</v>
      </c>
      <c r="Y32" s="94">
        <v>368</v>
      </c>
      <c r="Z32" s="95"/>
      <c r="AA32" s="74">
        <f t="shared" si="3"/>
        <v>7415.1239999999998</v>
      </c>
    </row>
    <row r="33" spans="1:27" ht="24.95" customHeight="1" x14ac:dyDescent="0.2">
      <c r="A33" s="92" t="s">
        <v>26</v>
      </c>
      <c r="B33" s="93">
        <v>569</v>
      </c>
      <c r="C33" s="94">
        <v>529</v>
      </c>
      <c r="D33" s="94">
        <v>526</v>
      </c>
      <c r="E33" s="94">
        <v>525</v>
      </c>
      <c r="F33" s="94">
        <v>599</v>
      </c>
      <c r="G33" s="94">
        <v>685</v>
      </c>
      <c r="H33" s="94">
        <v>667.94</v>
      </c>
      <c r="I33" s="94">
        <v>680</v>
      </c>
      <c r="J33" s="94">
        <v>367</v>
      </c>
      <c r="K33" s="94">
        <v>274</v>
      </c>
      <c r="L33" s="94">
        <v>225</v>
      </c>
      <c r="M33" s="94">
        <v>208</v>
      </c>
      <c r="N33" s="94">
        <v>213</v>
      </c>
      <c r="O33" s="94">
        <v>239</v>
      </c>
      <c r="P33" s="94">
        <v>297.375</v>
      </c>
      <c r="Q33" s="94">
        <v>369.32100000000003</v>
      </c>
      <c r="R33" s="94">
        <v>567</v>
      </c>
      <c r="S33" s="94">
        <v>521</v>
      </c>
      <c r="T33" s="94">
        <v>494.24799999999999</v>
      </c>
      <c r="U33" s="94">
        <v>571.01199999999994</v>
      </c>
      <c r="V33" s="94">
        <v>580</v>
      </c>
      <c r="W33" s="94">
        <v>617</v>
      </c>
      <c r="X33" s="94">
        <v>621</v>
      </c>
      <c r="Y33" s="94">
        <v>575</v>
      </c>
      <c r="Z33" s="95"/>
      <c r="AA33" s="74">
        <f t="shared" si="3"/>
        <v>11519.896000000001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31</v>
      </c>
      <c r="L34" s="94">
        <v>46</v>
      </c>
      <c r="M34" s="94">
        <v>31</v>
      </c>
      <c r="N34" s="94">
        <v>36</v>
      </c>
      <c r="O34" s="94">
        <v>31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48</v>
      </c>
      <c r="W34" s="94">
        <v>50</v>
      </c>
      <c r="X34" s="94">
        <v>40.179000000000002</v>
      </c>
      <c r="Y34" s="94">
        <v>30</v>
      </c>
      <c r="Z34" s="95"/>
      <c r="AA34" s="74">
        <f t="shared" si="3"/>
        <v>1093.1790000000001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1410</v>
      </c>
      <c r="C36" s="83">
        <f t="shared" ref="C36:Z36" si="4">IF(LEN(C$2)&gt;0,SUM(C31:C35),"")</f>
        <v>1379</v>
      </c>
      <c r="D36" s="83">
        <f t="shared" si="4"/>
        <v>1376</v>
      </c>
      <c r="E36" s="83">
        <f t="shared" si="4"/>
        <v>1375</v>
      </c>
      <c r="F36" s="83">
        <f t="shared" si="4"/>
        <v>1449</v>
      </c>
      <c r="G36" s="83">
        <f t="shared" si="4"/>
        <v>1535</v>
      </c>
      <c r="H36" s="83">
        <f t="shared" si="4"/>
        <v>1502.94</v>
      </c>
      <c r="I36" s="83">
        <f t="shared" si="4"/>
        <v>1530</v>
      </c>
      <c r="J36" s="83">
        <f t="shared" si="4"/>
        <v>1112.5720000000001</v>
      </c>
      <c r="K36" s="83">
        <f t="shared" si="4"/>
        <v>898</v>
      </c>
      <c r="L36" s="83">
        <f t="shared" si="4"/>
        <v>811</v>
      </c>
      <c r="M36" s="83">
        <f t="shared" si="4"/>
        <v>739</v>
      </c>
      <c r="N36" s="83">
        <f t="shared" si="4"/>
        <v>749</v>
      </c>
      <c r="O36" s="83">
        <f t="shared" si="4"/>
        <v>799</v>
      </c>
      <c r="P36" s="83">
        <f t="shared" si="4"/>
        <v>983.12599999999998</v>
      </c>
      <c r="Q36" s="83">
        <f t="shared" si="4"/>
        <v>1117.962</v>
      </c>
      <c r="R36" s="83">
        <f t="shared" si="4"/>
        <v>1417</v>
      </c>
      <c r="S36" s="83">
        <f t="shared" si="4"/>
        <v>1256</v>
      </c>
      <c r="T36" s="83">
        <f t="shared" si="4"/>
        <v>1320.703</v>
      </c>
      <c r="U36" s="83">
        <f t="shared" si="4"/>
        <v>1411.0119999999999</v>
      </c>
      <c r="V36" s="83">
        <f t="shared" si="4"/>
        <v>1242.4259999999999</v>
      </c>
      <c r="W36" s="83">
        <f t="shared" si="4"/>
        <v>1341.279</v>
      </c>
      <c r="X36" s="83">
        <f t="shared" si="4"/>
        <v>1405.1790000000001</v>
      </c>
      <c r="Y36" s="83">
        <f t="shared" si="4"/>
        <v>1262</v>
      </c>
      <c r="Z36" s="84" t="str">
        <f t="shared" si="4"/>
        <v/>
      </c>
      <c r="AA36" s="85">
        <f t="shared" si="3"/>
        <v>29422.199000000001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4734.8119999999999</v>
      </c>
      <c r="C47" s="83">
        <f t="shared" ref="C47:Z47" si="8">IF(LEN(C$2)&gt;0,C14+C22+C36,"")</f>
        <v>4759.049</v>
      </c>
      <c r="D47" s="83">
        <f t="shared" si="8"/>
        <v>4545.2060000000001</v>
      </c>
      <c r="E47" s="83">
        <f t="shared" si="8"/>
        <v>4700.0749999999998</v>
      </c>
      <c r="F47" s="83">
        <f t="shared" si="8"/>
        <v>4739.5060000000003</v>
      </c>
      <c r="G47" s="83">
        <f t="shared" si="8"/>
        <v>4896.4570000000003</v>
      </c>
      <c r="H47" s="83">
        <f t="shared" si="8"/>
        <v>5186.5640000000003</v>
      </c>
      <c r="I47" s="83">
        <f t="shared" si="8"/>
        <v>5616.8949999999995</v>
      </c>
      <c r="J47" s="83">
        <f t="shared" si="8"/>
        <v>5967.2849999999999</v>
      </c>
      <c r="K47" s="83">
        <f t="shared" si="8"/>
        <v>6550.0550000000003</v>
      </c>
      <c r="L47" s="83">
        <f t="shared" si="8"/>
        <v>6634.6569999999992</v>
      </c>
      <c r="M47" s="83">
        <f t="shared" si="8"/>
        <v>6681.1820000000007</v>
      </c>
      <c r="N47" s="83">
        <f t="shared" si="8"/>
        <v>6476.7490000000016</v>
      </c>
      <c r="O47" s="83">
        <f t="shared" si="8"/>
        <v>6083.1329999999998</v>
      </c>
      <c r="P47" s="83">
        <f t="shared" si="8"/>
        <v>5807.77</v>
      </c>
      <c r="Q47" s="83">
        <f t="shared" si="8"/>
        <v>5786.2759999999998</v>
      </c>
      <c r="R47" s="83">
        <f t="shared" si="8"/>
        <v>5880.37</v>
      </c>
      <c r="S47" s="83">
        <f t="shared" si="8"/>
        <v>6575.2080000000005</v>
      </c>
      <c r="T47" s="83">
        <f t="shared" si="8"/>
        <v>6837.6180000000004</v>
      </c>
      <c r="U47" s="83">
        <f t="shared" si="8"/>
        <v>6760.1779999999999</v>
      </c>
      <c r="V47" s="83">
        <f t="shared" si="8"/>
        <v>6408.74</v>
      </c>
      <c r="W47" s="83">
        <f t="shared" si="8"/>
        <v>5833.9709999999995</v>
      </c>
      <c r="X47" s="83">
        <f t="shared" si="8"/>
        <v>5493.0640000000003</v>
      </c>
      <c r="Y47" s="83">
        <f t="shared" si="8"/>
        <v>5110.2720000000008</v>
      </c>
      <c r="Z47" s="84" t="str">
        <f t="shared" si="8"/>
        <v/>
      </c>
      <c r="AA47" s="100">
        <f>SUM(B47:Z47)</f>
        <v>138065.092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4734.8150000000005</v>
      </c>
      <c r="C4" s="18">
        <v>4759.0870000000004</v>
      </c>
      <c r="D4" s="18">
        <v>4545.22</v>
      </c>
      <c r="E4" s="18">
        <v>4700.0749999999998</v>
      </c>
      <c r="F4" s="18">
        <v>4739.5059999999994</v>
      </c>
      <c r="G4" s="18">
        <v>4896.4569999999994</v>
      </c>
      <c r="H4" s="18">
        <v>5186.5640000000003</v>
      </c>
      <c r="I4" s="18">
        <v>5616.8949999999995</v>
      </c>
      <c r="J4" s="18">
        <v>5967.2850000000008</v>
      </c>
      <c r="K4" s="18">
        <v>6550.055000000003</v>
      </c>
      <c r="L4" s="18">
        <v>6634.6570000000002</v>
      </c>
      <c r="M4" s="18">
        <v>6681.1819999999998</v>
      </c>
      <c r="N4" s="18">
        <v>6476.7489999999998</v>
      </c>
      <c r="O4" s="18">
        <v>6083.1330000000007</v>
      </c>
      <c r="P4" s="18">
        <v>5807.77</v>
      </c>
      <c r="Q4" s="18">
        <v>5786.2760000000017</v>
      </c>
      <c r="R4" s="18">
        <v>5880.37</v>
      </c>
      <c r="S4" s="18">
        <v>6575.2080000000005</v>
      </c>
      <c r="T4" s="18">
        <v>6837.6179999999986</v>
      </c>
      <c r="U4" s="18">
        <v>6760.1780000000017</v>
      </c>
      <c r="V4" s="18">
        <v>6408.7399999999989</v>
      </c>
      <c r="W4" s="18">
        <v>5833.9709999999995</v>
      </c>
      <c r="X4" s="18">
        <v>5493.0640000000012</v>
      </c>
      <c r="Y4" s="18">
        <v>5110.2720000000018</v>
      </c>
      <c r="Z4" s="19"/>
      <c r="AA4" s="20">
        <f>SUM(B4:Z4)</f>
        <v>138065.14700000003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</v>
      </c>
      <c r="C7" s="28">
        <v>56.22</v>
      </c>
      <c r="D7" s="28">
        <v>54.1</v>
      </c>
      <c r="E7" s="28">
        <v>54.12</v>
      </c>
      <c r="F7" s="28">
        <v>54.12</v>
      </c>
      <c r="G7" s="28">
        <v>54.1</v>
      </c>
      <c r="H7" s="28">
        <v>50</v>
      </c>
      <c r="I7" s="28">
        <v>53.1</v>
      </c>
      <c r="J7" s="28">
        <v>46.01</v>
      </c>
      <c r="K7" s="28">
        <v>32.85</v>
      </c>
      <c r="L7" s="28">
        <v>33</v>
      </c>
      <c r="M7" s="28">
        <v>27.45</v>
      </c>
      <c r="N7" s="28">
        <v>28.22</v>
      </c>
      <c r="O7" s="28">
        <v>24.85</v>
      </c>
      <c r="P7" s="28">
        <v>45.05</v>
      </c>
      <c r="Q7" s="28">
        <v>46</v>
      </c>
      <c r="R7" s="28">
        <v>53.1</v>
      </c>
      <c r="S7" s="28">
        <v>53.1</v>
      </c>
      <c r="T7" s="28">
        <v>53.01</v>
      </c>
      <c r="U7" s="28">
        <v>51.5</v>
      </c>
      <c r="V7" s="28">
        <v>32.03</v>
      </c>
      <c r="W7" s="28">
        <v>33</v>
      </c>
      <c r="X7" s="28">
        <v>36.89</v>
      </c>
      <c r="Y7" s="28">
        <v>31.04</v>
      </c>
      <c r="Z7" s="29"/>
      <c r="AA7" s="30">
        <v>44.202500000000008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1025.818</v>
      </c>
      <c r="C17" s="67">
        <v>1039.8240000000001</v>
      </c>
      <c r="D17" s="67">
        <v>1051.8150000000001</v>
      </c>
      <c r="E17" s="67">
        <v>1041.8200000000002</v>
      </c>
      <c r="F17" s="67">
        <v>1049.8209999999999</v>
      </c>
      <c r="G17" s="67">
        <v>1047.721</v>
      </c>
      <c r="H17" s="67">
        <v>1030</v>
      </c>
      <c r="I17" s="67">
        <v>1011.997</v>
      </c>
      <c r="J17" s="67">
        <v>1016.593</v>
      </c>
      <c r="K17" s="67">
        <v>1015.145</v>
      </c>
      <c r="L17" s="67">
        <v>1010.144</v>
      </c>
      <c r="M17" s="67">
        <v>1008.1420000000001</v>
      </c>
      <c r="N17" s="67">
        <v>1007.509</v>
      </c>
      <c r="O17" s="67">
        <v>1008.997</v>
      </c>
      <c r="P17" s="67">
        <v>993.99699999999996</v>
      </c>
      <c r="Q17" s="67">
        <v>980.99400000000003</v>
      </c>
      <c r="R17" s="67">
        <v>986.99199999999996</v>
      </c>
      <c r="S17" s="67">
        <v>1000.996</v>
      </c>
      <c r="T17" s="67">
        <v>1008.995</v>
      </c>
      <c r="U17" s="67">
        <v>1012.9930000000001</v>
      </c>
      <c r="V17" s="67">
        <v>1015.994</v>
      </c>
      <c r="W17" s="67">
        <v>1016.723</v>
      </c>
      <c r="X17" s="67">
        <v>999.21699999999998</v>
      </c>
      <c r="Y17" s="67">
        <v>1000.819</v>
      </c>
      <c r="Z17" s="68"/>
      <c r="AA17" s="69">
        <f>SUM(B17:Z17)</f>
        <v>24383.065999999992</v>
      </c>
    </row>
    <row r="18" spans="1:27" ht="24.95" customHeight="1" x14ac:dyDescent="0.2">
      <c r="A18" s="70" t="s">
        <v>13</v>
      </c>
      <c r="B18" s="71">
        <v>836.61700000000008</v>
      </c>
      <c r="C18" s="72">
        <v>811.56700000000001</v>
      </c>
      <c r="D18" s="72">
        <v>792.84999999999991</v>
      </c>
      <c r="E18" s="72">
        <v>782.11799999999994</v>
      </c>
      <c r="F18" s="72">
        <v>771.34199999999987</v>
      </c>
      <c r="G18" s="72">
        <v>785.88599999999997</v>
      </c>
      <c r="H18" s="72">
        <v>840.43500000000006</v>
      </c>
      <c r="I18" s="72">
        <v>915.26200000000006</v>
      </c>
      <c r="J18" s="72">
        <v>963.53300000000002</v>
      </c>
      <c r="K18" s="72">
        <v>986.22599999999989</v>
      </c>
      <c r="L18" s="72">
        <v>998.12200000000007</v>
      </c>
      <c r="M18" s="72">
        <v>979.05100000000016</v>
      </c>
      <c r="N18" s="72">
        <v>951.697</v>
      </c>
      <c r="O18" s="72">
        <v>902.60900000000004</v>
      </c>
      <c r="P18" s="72">
        <v>880.36099999999999</v>
      </c>
      <c r="Q18" s="72">
        <v>868.75000000000011</v>
      </c>
      <c r="R18" s="72">
        <v>873.81899999999996</v>
      </c>
      <c r="S18" s="72">
        <v>928.6149999999999</v>
      </c>
      <c r="T18" s="72">
        <v>943.29499999999985</v>
      </c>
      <c r="U18" s="72">
        <v>923.35699999999986</v>
      </c>
      <c r="V18" s="72">
        <v>868.92399999999998</v>
      </c>
      <c r="W18" s="72">
        <v>797.56499999999994</v>
      </c>
      <c r="X18" s="72">
        <v>759.4190000000001</v>
      </c>
      <c r="Y18" s="72">
        <v>715.12799999999993</v>
      </c>
      <c r="Z18" s="73"/>
      <c r="AA18" s="74">
        <f>SUM(B18:Z18)</f>
        <v>20876.547999999999</v>
      </c>
    </row>
    <row r="19" spans="1:27" ht="24.95" customHeight="1" x14ac:dyDescent="0.2">
      <c r="A19" s="70" t="s">
        <v>14</v>
      </c>
      <c r="B19" s="75">
        <v>2456.7799999999997</v>
      </c>
      <c r="C19" s="76">
        <v>2377.4959999999996</v>
      </c>
      <c r="D19" s="76">
        <v>2256.9549999999999</v>
      </c>
      <c r="E19" s="76">
        <v>2202.6370000000002</v>
      </c>
      <c r="F19" s="76">
        <v>2207.8430000000003</v>
      </c>
      <c r="G19" s="76">
        <v>2378.85</v>
      </c>
      <c r="H19" s="76">
        <v>2616.6290000000004</v>
      </c>
      <c r="I19" s="76">
        <v>2997.136</v>
      </c>
      <c r="J19" s="76">
        <v>3334.6590000000006</v>
      </c>
      <c r="K19" s="76">
        <v>3557.7959999999998</v>
      </c>
      <c r="L19" s="76">
        <v>3656.3019999999992</v>
      </c>
      <c r="M19" s="76">
        <v>3615.29</v>
      </c>
      <c r="N19" s="76">
        <v>3504.62</v>
      </c>
      <c r="O19" s="76">
        <v>3264.3559999999998</v>
      </c>
      <c r="P19" s="76">
        <v>3224.4120000000003</v>
      </c>
      <c r="Q19" s="76">
        <v>3215.5319999999997</v>
      </c>
      <c r="R19" s="76">
        <v>3349.5590000000007</v>
      </c>
      <c r="S19" s="76">
        <v>3896.5969999999998</v>
      </c>
      <c r="T19" s="76">
        <v>4127.8279999999995</v>
      </c>
      <c r="U19" s="76">
        <v>4091.828</v>
      </c>
      <c r="V19" s="76">
        <v>3776.3220000000006</v>
      </c>
      <c r="W19" s="76">
        <v>3325.1830000000009</v>
      </c>
      <c r="X19" s="76">
        <v>3032.9279999999999</v>
      </c>
      <c r="Y19" s="76">
        <v>2693.52</v>
      </c>
      <c r="Z19" s="73"/>
      <c r="AA19" s="74">
        <f>SUM(B19:Z19)</f>
        <v>75161.058000000019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114</v>
      </c>
      <c r="C21" s="72">
        <v>118</v>
      </c>
      <c r="D21" s="72">
        <v>114.5</v>
      </c>
      <c r="E21" s="72">
        <v>111.5</v>
      </c>
      <c r="F21" s="72">
        <v>112.5</v>
      </c>
      <c r="G21" s="72">
        <v>111</v>
      </c>
      <c r="H21" s="72">
        <v>115.5</v>
      </c>
      <c r="I21" s="72">
        <v>110.5</v>
      </c>
      <c r="J21" s="72">
        <v>110.5</v>
      </c>
      <c r="K21" s="72">
        <v>119</v>
      </c>
      <c r="L21" s="72">
        <v>124</v>
      </c>
      <c r="M21" s="72">
        <v>128.5</v>
      </c>
      <c r="N21" s="72">
        <v>122.5</v>
      </c>
      <c r="O21" s="72">
        <v>114</v>
      </c>
      <c r="P21" s="72">
        <v>115</v>
      </c>
      <c r="Q21" s="72">
        <v>127</v>
      </c>
      <c r="R21" s="72">
        <v>131</v>
      </c>
      <c r="S21" s="72">
        <v>143</v>
      </c>
      <c r="T21" s="72">
        <v>154.5</v>
      </c>
      <c r="U21" s="72">
        <v>144</v>
      </c>
      <c r="V21" s="72">
        <v>149.5</v>
      </c>
      <c r="W21" s="72">
        <v>130.5</v>
      </c>
      <c r="X21" s="72">
        <v>125.5</v>
      </c>
      <c r="Y21" s="72">
        <v>124</v>
      </c>
      <c r="Z21" s="72"/>
      <c r="AA21" s="74">
        <f>SUM(B21:Z21)</f>
        <v>2970</v>
      </c>
    </row>
    <row r="22" spans="1:27" ht="30" customHeight="1" thickBot="1" x14ac:dyDescent="0.25">
      <c r="A22" s="81" t="s">
        <v>17</v>
      </c>
      <c r="B22" s="82">
        <f t="shared" ref="B22:AA22" si="1">SUM(B17:B21)</f>
        <v>4433.2150000000001</v>
      </c>
      <c r="C22" s="83">
        <f t="shared" si="1"/>
        <v>4346.8869999999997</v>
      </c>
      <c r="D22" s="83">
        <f t="shared" si="1"/>
        <v>4216.12</v>
      </c>
      <c r="E22" s="83">
        <f t="shared" si="1"/>
        <v>4138.0750000000007</v>
      </c>
      <c r="F22" s="83">
        <f t="shared" si="1"/>
        <v>4141.5060000000003</v>
      </c>
      <c r="G22" s="83">
        <f t="shared" si="1"/>
        <v>4323.4570000000003</v>
      </c>
      <c r="H22" s="83">
        <f t="shared" si="1"/>
        <v>4602.5640000000003</v>
      </c>
      <c r="I22" s="83">
        <f t="shared" si="1"/>
        <v>5034.8950000000004</v>
      </c>
      <c r="J22" s="83">
        <f t="shared" si="1"/>
        <v>5425.2850000000008</v>
      </c>
      <c r="K22" s="83">
        <f t="shared" si="1"/>
        <v>5678.1669999999995</v>
      </c>
      <c r="L22" s="83">
        <f t="shared" si="1"/>
        <v>5788.5679999999993</v>
      </c>
      <c r="M22" s="83">
        <f t="shared" si="1"/>
        <v>5730.9830000000002</v>
      </c>
      <c r="N22" s="83">
        <f t="shared" si="1"/>
        <v>5586.326</v>
      </c>
      <c r="O22" s="83">
        <f t="shared" si="1"/>
        <v>5289.9619999999995</v>
      </c>
      <c r="P22" s="83">
        <f t="shared" si="1"/>
        <v>5213.7700000000004</v>
      </c>
      <c r="Q22" s="83">
        <f t="shared" si="1"/>
        <v>5192.2759999999998</v>
      </c>
      <c r="R22" s="83">
        <f t="shared" si="1"/>
        <v>5341.3700000000008</v>
      </c>
      <c r="S22" s="83">
        <f t="shared" si="1"/>
        <v>5969.2079999999996</v>
      </c>
      <c r="T22" s="83">
        <f t="shared" si="1"/>
        <v>6234.6179999999995</v>
      </c>
      <c r="U22" s="83">
        <f t="shared" si="1"/>
        <v>6172.1779999999999</v>
      </c>
      <c r="V22" s="83">
        <f t="shared" si="1"/>
        <v>5810.7400000000007</v>
      </c>
      <c r="W22" s="83">
        <f t="shared" si="1"/>
        <v>5269.9710000000014</v>
      </c>
      <c r="X22" s="83">
        <f t="shared" si="1"/>
        <v>4917.0640000000003</v>
      </c>
      <c r="Y22" s="83">
        <f t="shared" si="1"/>
        <v>4533.4669999999996</v>
      </c>
      <c r="Z22" s="84">
        <f t="shared" si="1"/>
        <v>0</v>
      </c>
      <c r="AA22" s="85">
        <f t="shared" si="1"/>
        <v>123390.67200000001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564</v>
      </c>
      <c r="C25" s="67">
        <v>568</v>
      </c>
      <c r="D25" s="67">
        <v>564.5</v>
      </c>
      <c r="E25" s="67">
        <v>561.5</v>
      </c>
      <c r="F25" s="67">
        <v>562.5</v>
      </c>
      <c r="G25" s="67">
        <v>561</v>
      </c>
      <c r="H25" s="67">
        <v>585.5</v>
      </c>
      <c r="I25" s="67">
        <v>580.5</v>
      </c>
      <c r="J25" s="67">
        <v>580.5</v>
      </c>
      <c r="K25" s="67">
        <v>589</v>
      </c>
      <c r="L25" s="67">
        <v>594</v>
      </c>
      <c r="M25" s="67">
        <v>598.5</v>
      </c>
      <c r="N25" s="67">
        <v>592.5</v>
      </c>
      <c r="O25" s="67">
        <v>584</v>
      </c>
      <c r="P25" s="67">
        <v>585</v>
      </c>
      <c r="Q25" s="67">
        <v>597</v>
      </c>
      <c r="R25" s="67">
        <v>581</v>
      </c>
      <c r="S25" s="67">
        <v>593</v>
      </c>
      <c r="T25" s="67">
        <v>604.5</v>
      </c>
      <c r="U25" s="67">
        <v>594</v>
      </c>
      <c r="V25" s="67">
        <v>599.5</v>
      </c>
      <c r="W25" s="67">
        <v>580.5</v>
      </c>
      <c r="X25" s="67">
        <v>575.5</v>
      </c>
      <c r="Y25" s="67">
        <v>574</v>
      </c>
      <c r="Z25" s="68"/>
      <c r="AA25" s="69">
        <f>SUM(B25:Z25)</f>
        <v>13970</v>
      </c>
    </row>
    <row r="26" spans="1:27" ht="24.95" customHeight="1" x14ac:dyDescent="0.2">
      <c r="A26" s="70" t="s">
        <v>20</v>
      </c>
      <c r="B26" s="71">
        <v>3922.2150000000001</v>
      </c>
      <c r="C26" s="72">
        <v>3846.8870000000002</v>
      </c>
      <c r="D26" s="72">
        <v>3738.62</v>
      </c>
      <c r="E26" s="72">
        <v>3638.5749999999998</v>
      </c>
      <c r="F26" s="72">
        <v>3677.0059999999999</v>
      </c>
      <c r="G26" s="72">
        <v>3835.4569999999999</v>
      </c>
      <c r="H26" s="72">
        <v>4121.0640000000003</v>
      </c>
      <c r="I26" s="72">
        <v>4556.3950000000004</v>
      </c>
      <c r="J26" s="72">
        <v>4906.7849999999999</v>
      </c>
      <c r="K26" s="72">
        <v>5481.0550000000003</v>
      </c>
      <c r="L26" s="72">
        <v>5560.6570000000002</v>
      </c>
      <c r="M26" s="72">
        <v>5602.6819999999998</v>
      </c>
      <c r="N26" s="72">
        <v>5404.2489999999998</v>
      </c>
      <c r="O26" s="72">
        <v>5019.1329999999998</v>
      </c>
      <c r="P26" s="72">
        <v>4742.7700000000004</v>
      </c>
      <c r="Q26" s="72">
        <v>4709.2759999999998</v>
      </c>
      <c r="R26" s="72">
        <v>4799.37</v>
      </c>
      <c r="S26" s="72">
        <v>5482.2079999999996</v>
      </c>
      <c r="T26" s="72">
        <v>5733.1180000000004</v>
      </c>
      <c r="U26" s="72">
        <v>5666.1779999999999</v>
      </c>
      <c r="V26" s="72">
        <v>5309.24</v>
      </c>
      <c r="W26" s="72">
        <v>4753.4709999999995</v>
      </c>
      <c r="X26" s="72">
        <v>4417.5640000000003</v>
      </c>
      <c r="Y26" s="72">
        <v>4036.2719999999999</v>
      </c>
      <c r="Z26" s="73"/>
      <c r="AA26" s="74">
        <f>SUM(B26:Z26)</f>
        <v>112960.247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4486.2150000000001</v>
      </c>
      <c r="C28" s="57">
        <f t="shared" si="2"/>
        <v>4414.8870000000006</v>
      </c>
      <c r="D28" s="57">
        <f t="shared" si="2"/>
        <v>4303.12</v>
      </c>
      <c r="E28" s="57">
        <f t="shared" si="2"/>
        <v>4200.0749999999998</v>
      </c>
      <c r="F28" s="57">
        <f t="shared" si="2"/>
        <v>4239.5059999999994</v>
      </c>
      <c r="G28" s="57">
        <f t="shared" si="2"/>
        <v>4396.4570000000003</v>
      </c>
      <c r="H28" s="57">
        <f t="shared" si="2"/>
        <v>4706.5640000000003</v>
      </c>
      <c r="I28" s="57">
        <f t="shared" si="2"/>
        <v>5136.8950000000004</v>
      </c>
      <c r="J28" s="57">
        <f t="shared" si="2"/>
        <v>5487.2849999999999</v>
      </c>
      <c r="K28" s="57">
        <f t="shared" si="2"/>
        <v>6070.0550000000003</v>
      </c>
      <c r="L28" s="57">
        <f t="shared" si="2"/>
        <v>6154.6570000000002</v>
      </c>
      <c r="M28" s="57">
        <f t="shared" si="2"/>
        <v>6201.1819999999998</v>
      </c>
      <c r="N28" s="57">
        <f t="shared" si="2"/>
        <v>5996.7489999999998</v>
      </c>
      <c r="O28" s="57">
        <f t="shared" si="2"/>
        <v>5603.1329999999998</v>
      </c>
      <c r="P28" s="57">
        <f t="shared" si="2"/>
        <v>5327.77</v>
      </c>
      <c r="Q28" s="57">
        <f t="shared" si="2"/>
        <v>5306.2759999999998</v>
      </c>
      <c r="R28" s="57">
        <f t="shared" si="2"/>
        <v>5380.37</v>
      </c>
      <c r="S28" s="57">
        <f t="shared" si="2"/>
        <v>6075.2079999999996</v>
      </c>
      <c r="T28" s="57">
        <f t="shared" si="2"/>
        <v>6337.6180000000004</v>
      </c>
      <c r="U28" s="57">
        <f t="shared" si="2"/>
        <v>6260.1779999999999</v>
      </c>
      <c r="V28" s="57">
        <f t="shared" si="2"/>
        <v>5908.74</v>
      </c>
      <c r="W28" s="57">
        <f t="shared" si="2"/>
        <v>5333.9709999999995</v>
      </c>
      <c r="X28" s="57">
        <f t="shared" si="2"/>
        <v>4993.0640000000003</v>
      </c>
      <c r="Y28" s="57">
        <f t="shared" si="2"/>
        <v>4610.2719999999999</v>
      </c>
      <c r="Z28" s="58">
        <f t="shared" si="2"/>
        <v>0</v>
      </c>
      <c r="AA28" s="59">
        <f t="shared" si="2"/>
        <v>126930.247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24</v>
      </c>
      <c r="C31" s="90">
        <v>24</v>
      </c>
      <c r="D31" s="90">
        <v>24</v>
      </c>
      <c r="E31" s="90">
        <v>24</v>
      </c>
      <c r="F31" s="90">
        <v>24</v>
      </c>
      <c r="G31" s="90">
        <v>24</v>
      </c>
      <c r="H31" s="90">
        <v>9</v>
      </c>
      <c r="I31" s="90">
        <v>24</v>
      </c>
      <c r="J31" s="90">
        <v>15</v>
      </c>
      <c r="K31" s="90">
        <v>15</v>
      </c>
      <c r="L31" s="90">
        <v>15</v>
      </c>
      <c r="M31" s="90">
        <v>15</v>
      </c>
      <c r="N31" s="90">
        <v>15</v>
      </c>
      <c r="O31" s="90">
        <v>15</v>
      </c>
      <c r="P31" s="90">
        <v>15</v>
      </c>
      <c r="Q31" s="90">
        <v>15</v>
      </c>
      <c r="R31" s="90">
        <v>15</v>
      </c>
      <c r="S31" s="90">
        <v>45</v>
      </c>
      <c r="T31" s="90">
        <v>29</v>
      </c>
      <c r="U31" s="90">
        <v>29</v>
      </c>
      <c r="V31" s="90">
        <v>29</v>
      </c>
      <c r="W31" s="90">
        <v>15</v>
      </c>
      <c r="X31" s="90">
        <v>24</v>
      </c>
      <c r="Y31" s="90">
        <v>24</v>
      </c>
      <c r="Z31" s="91"/>
      <c r="AA31" s="69">
        <f t="shared" ref="AA31:AA36" si="3">SUM(B31:Z31)</f>
        <v>507</v>
      </c>
    </row>
    <row r="32" spans="1:27" ht="24.95" customHeight="1" x14ac:dyDescent="0.2">
      <c r="A32" s="92" t="s">
        <v>37</v>
      </c>
      <c r="B32" s="93">
        <v>19</v>
      </c>
      <c r="C32" s="94">
        <v>19</v>
      </c>
      <c r="D32" s="94">
        <v>19</v>
      </c>
      <c r="E32" s="94">
        <v>19</v>
      </c>
      <c r="F32" s="94">
        <v>19</v>
      </c>
      <c r="G32" s="94">
        <v>19</v>
      </c>
      <c r="H32" s="94">
        <v>19</v>
      </c>
      <c r="I32" s="94">
        <v>19</v>
      </c>
      <c r="J32" s="94">
        <v>24</v>
      </c>
      <c r="K32" s="94">
        <v>171</v>
      </c>
      <c r="L32" s="94">
        <v>190.089</v>
      </c>
      <c r="M32" s="94">
        <v>231</v>
      </c>
      <c r="N32" s="94">
        <v>190.423</v>
      </c>
      <c r="O32" s="94">
        <v>90</v>
      </c>
      <c r="P32" s="94">
        <v>29</v>
      </c>
      <c r="Q32" s="94">
        <v>29</v>
      </c>
      <c r="R32" s="94">
        <v>24</v>
      </c>
      <c r="S32" s="94">
        <v>61</v>
      </c>
      <c r="T32" s="94">
        <v>74</v>
      </c>
      <c r="U32" s="94">
        <v>59</v>
      </c>
      <c r="V32" s="94">
        <v>49</v>
      </c>
      <c r="W32" s="94">
        <v>49</v>
      </c>
      <c r="X32" s="94">
        <v>52</v>
      </c>
      <c r="Y32" s="94">
        <v>45</v>
      </c>
      <c r="Z32" s="95"/>
      <c r="AA32" s="74">
        <f t="shared" si="3"/>
        <v>1519.5119999999999</v>
      </c>
    </row>
    <row r="33" spans="1:27" ht="24.95" customHeight="1" x14ac:dyDescent="0.2">
      <c r="A33" s="92" t="s">
        <v>38</v>
      </c>
      <c r="B33" s="93">
        <v>10</v>
      </c>
      <c r="C33" s="94">
        <v>25</v>
      </c>
      <c r="D33" s="94">
        <v>44</v>
      </c>
      <c r="E33" s="94">
        <v>19</v>
      </c>
      <c r="F33" s="94">
        <v>55</v>
      </c>
      <c r="G33" s="94">
        <v>30</v>
      </c>
      <c r="H33" s="94">
        <v>56</v>
      </c>
      <c r="I33" s="94">
        <v>39</v>
      </c>
      <c r="J33" s="94">
        <v>3</v>
      </c>
      <c r="K33" s="94">
        <v>105.88800000000001</v>
      </c>
      <c r="L33" s="94">
        <v>141</v>
      </c>
      <c r="M33" s="94">
        <v>175</v>
      </c>
      <c r="N33" s="94">
        <v>185</v>
      </c>
      <c r="O33" s="94">
        <v>135</v>
      </c>
      <c r="P33" s="94">
        <v>50</v>
      </c>
      <c r="Q33" s="94">
        <v>50</v>
      </c>
      <c r="R33" s="94"/>
      <c r="S33" s="94"/>
      <c r="T33" s="94"/>
      <c r="U33" s="94"/>
      <c r="V33" s="94">
        <v>20</v>
      </c>
      <c r="W33" s="94"/>
      <c r="X33" s="94"/>
      <c r="Y33" s="94"/>
      <c r="Z33" s="95"/>
      <c r="AA33" s="74">
        <f t="shared" si="3"/>
        <v>1142.8879999999999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>
        <v>80</v>
      </c>
      <c r="L34" s="94"/>
      <c r="M34" s="94">
        <v>29.199000000000002</v>
      </c>
      <c r="N34" s="94"/>
      <c r="O34" s="94">
        <v>53.170999999999999</v>
      </c>
      <c r="P34" s="94"/>
      <c r="Q34" s="94"/>
      <c r="R34" s="94"/>
      <c r="S34" s="94"/>
      <c r="T34" s="94"/>
      <c r="U34" s="94"/>
      <c r="V34" s="94"/>
      <c r="W34" s="94"/>
      <c r="X34" s="94"/>
      <c r="Y34" s="94">
        <v>7.8049999999999997</v>
      </c>
      <c r="Z34" s="95"/>
      <c r="AA34" s="74">
        <f t="shared" si="3"/>
        <v>170.17500000000001</v>
      </c>
    </row>
    <row r="35" spans="1:27" ht="24.95" customHeight="1" x14ac:dyDescent="0.2">
      <c r="A35" s="92" t="s">
        <v>40</v>
      </c>
      <c r="B35" s="93">
        <v>248.6</v>
      </c>
      <c r="C35" s="94">
        <v>344.2</v>
      </c>
      <c r="D35" s="94">
        <v>242.1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11334.9</v>
      </c>
    </row>
    <row r="36" spans="1:27" ht="30" customHeight="1" thickBot="1" x14ac:dyDescent="0.25">
      <c r="A36" s="81" t="s">
        <v>41</v>
      </c>
      <c r="B36" s="82">
        <f>SUM(B31:B35)</f>
        <v>301.60000000000002</v>
      </c>
      <c r="C36" s="83">
        <f t="shared" ref="C36:Z36" si="4">SUM(C31:C35)</f>
        <v>412.2</v>
      </c>
      <c r="D36" s="83">
        <f t="shared" si="4"/>
        <v>329.1</v>
      </c>
      <c r="E36" s="83">
        <f t="shared" si="4"/>
        <v>562</v>
      </c>
      <c r="F36" s="83">
        <f t="shared" si="4"/>
        <v>598</v>
      </c>
      <c r="G36" s="83">
        <f t="shared" si="4"/>
        <v>573</v>
      </c>
      <c r="H36" s="83">
        <f t="shared" si="4"/>
        <v>584</v>
      </c>
      <c r="I36" s="83">
        <f t="shared" si="4"/>
        <v>582</v>
      </c>
      <c r="J36" s="83">
        <f t="shared" si="4"/>
        <v>542</v>
      </c>
      <c r="K36" s="83">
        <f t="shared" si="4"/>
        <v>871.88800000000003</v>
      </c>
      <c r="L36" s="83">
        <f t="shared" si="4"/>
        <v>846.08899999999994</v>
      </c>
      <c r="M36" s="83">
        <f t="shared" si="4"/>
        <v>950.19900000000007</v>
      </c>
      <c r="N36" s="83">
        <f t="shared" si="4"/>
        <v>890.423</v>
      </c>
      <c r="O36" s="83">
        <f t="shared" si="4"/>
        <v>793.17100000000005</v>
      </c>
      <c r="P36" s="83">
        <f t="shared" si="4"/>
        <v>594</v>
      </c>
      <c r="Q36" s="83">
        <f t="shared" si="4"/>
        <v>594</v>
      </c>
      <c r="R36" s="83">
        <f t="shared" si="4"/>
        <v>539</v>
      </c>
      <c r="S36" s="83">
        <f t="shared" si="4"/>
        <v>606</v>
      </c>
      <c r="T36" s="83">
        <f t="shared" si="4"/>
        <v>603</v>
      </c>
      <c r="U36" s="83">
        <f t="shared" si="4"/>
        <v>588</v>
      </c>
      <c r="V36" s="83">
        <f t="shared" si="4"/>
        <v>598</v>
      </c>
      <c r="W36" s="83">
        <f t="shared" si="4"/>
        <v>564</v>
      </c>
      <c r="X36" s="83">
        <f t="shared" si="4"/>
        <v>576</v>
      </c>
      <c r="Y36" s="83">
        <f t="shared" si="4"/>
        <v>576.80500000000006</v>
      </c>
      <c r="Z36" s="84">
        <f t="shared" si="4"/>
        <v>0</v>
      </c>
      <c r="AA36" s="85">
        <f t="shared" si="3"/>
        <v>14674.474999999999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248.6</v>
      </c>
      <c r="C43" s="94">
        <v>344.2</v>
      </c>
      <c r="D43" s="94">
        <v>242.1</v>
      </c>
      <c r="E43" s="94">
        <v>500</v>
      </c>
      <c r="F43" s="94">
        <v>500</v>
      </c>
      <c r="G43" s="94">
        <v>500</v>
      </c>
      <c r="H43" s="94">
        <v>480</v>
      </c>
      <c r="I43" s="94">
        <v>480</v>
      </c>
      <c r="J43" s="94">
        <v>480</v>
      </c>
      <c r="K43" s="94">
        <v>480</v>
      </c>
      <c r="L43" s="94">
        <v>480</v>
      </c>
      <c r="M43" s="94">
        <v>480</v>
      </c>
      <c r="N43" s="94">
        <v>480</v>
      </c>
      <c r="O43" s="94">
        <v>480</v>
      </c>
      <c r="P43" s="94">
        <v>480</v>
      </c>
      <c r="Q43" s="94">
        <v>480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11134.9</v>
      </c>
    </row>
    <row r="44" spans="1:27" ht="30" customHeight="1" thickBot="1" x14ac:dyDescent="0.25">
      <c r="A44" s="81" t="s">
        <v>43</v>
      </c>
      <c r="B44" s="82">
        <f>SUM(B39:B43)</f>
        <v>248.6</v>
      </c>
      <c r="C44" s="83">
        <f t="shared" ref="C44:Z44" si="6">SUM(C39:C43)</f>
        <v>344.2</v>
      </c>
      <c r="D44" s="83">
        <f t="shared" si="6"/>
        <v>242.1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480</v>
      </c>
      <c r="I44" s="83">
        <f t="shared" si="6"/>
        <v>480</v>
      </c>
      <c r="J44" s="83">
        <f t="shared" si="6"/>
        <v>480</v>
      </c>
      <c r="K44" s="83">
        <f t="shared" si="6"/>
        <v>480</v>
      </c>
      <c r="L44" s="83">
        <f t="shared" si="6"/>
        <v>480</v>
      </c>
      <c r="M44" s="83">
        <f t="shared" si="6"/>
        <v>480</v>
      </c>
      <c r="N44" s="83">
        <f t="shared" si="6"/>
        <v>480</v>
      </c>
      <c r="O44" s="83">
        <f t="shared" si="6"/>
        <v>480</v>
      </c>
      <c r="P44" s="83">
        <f t="shared" si="6"/>
        <v>480</v>
      </c>
      <c r="Q44" s="83">
        <f t="shared" si="6"/>
        <v>480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11134.9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4734.8150000000005</v>
      </c>
      <c r="C47" s="83">
        <f t="shared" ref="C47:Z47" si="8">SUM(C10:C13)+C22+C36</f>
        <v>4759.0869999999995</v>
      </c>
      <c r="D47" s="83">
        <f t="shared" si="8"/>
        <v>4545.22</v>
      </c>
      <c r="E47" s="83">
        <f t="shared" si="8"/>
        <v>4700.0750000000007</v>
      </c>
      <c r="F47" s="83">
        <f t="shared" si="8"/>
        <v>4739.5060000000003</v>
      </c>
      <c r="G47" s="83">
        <f t="shared" si="8"/>
        <v>4896.4570000000003</v>
      </c>
      <c r="H47" s="83">
        <f t="shared" si="8"/>
        <v>5186.5640000000003</v>
      </c>
      <c r="I47" s="83">
        <f t="shared" si="8"/>
        <v>5616.8950000000004</v>
      </c>
      <c r="J47" s="83">
        <f t="shared" si="8"/>
        <v>5967.2850000000008</v>
      </c>
      <c r="K47" s="83">
        <f t="shared" si="8"/>
        <v>6550.0549999999994</v>
      </c>
      <c r="L47" s="83">
        <f t="shared" si="8"/>
        <v>6634.6569999999992</v>
      </c>
      <c r="M47" s="83">
        <f t="shared" si="8"/>
        <v>6681.1820000000007</v>
      </c>
      <c r="N47" s="83">
        <f t="shared" si="8"/>
        <v>6476.7489999999998</v>
      </c>
      <c r="O47" s="83">
        <f t="shared" si="8"/>
        <v>6083.1329999999998</v>
      </c>
      <c r="P47" s="83">
        <f t="shared" si="8"/>
        <v>5807.77</v>
      </c>
      <c r="Q47" s="83">
        <f t="shared" si="8"/>
        <v>5786.2759999999998</v>
      </c>
      <c r="R47" s="83">
        <f t="shared" si="8"/>
        <v>5880.3700000000008</v>
      </c>
      <c r="S47" s="83">
        <f t="shared" si="8"/>
        <v>6575.2079999999996</v>
      </c>
      <c r="T47" s="83">
        <f t="shared" si="8"/>
        <v>6837.6179999999995</v>
      </c>
      <c r="U47" s="83">
        <f t="shared" si="8"/>
        <v>6760.1779999999999</v>
      </c>
      <c r="V47" s="83">
        <f t="shared" si="8"/>
        <v>6408.7400000000007</v>
      </c>
      <c r="W47" s="83">
        <f t="shared" si="8"/>
        <v>5833.9710000000014</v>
      </c>
      <c r="X47" s="83">
        <f t="shared" si="8"/>
        <v>5493.0640000000003</v>
      </c>
      <c r="Y47" s="83">
        <f t="shared" si="8"/>
        <v>5110.2719999999999</v>
      </c>
      <c r="Z47" s="84">
        <f t="shared" si="8"/>
        <v>0</v>
      </c>
      <c r="AA47" s="100">
        <f>SUM(B47:Z47)</f>
        <v>138065.14700000003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248.6</v>
      </c>
      <c r="C4" s="18">
        <v>344.2</v>
      </c>
      <c r="D4" s="18">
        <v>242.1</v>
      </c>
      <c r="E4" s="18">
        <v>500</v>
      </c>
      <c r="F4" s="18">
        <v>500</v>
      </c>
      <c r="G4" s="18">
        <v>500</v>
      </c>
      <c r="H4" s="18">
        <v>480</v>
      </c>
      <c r="I4" s="18">
        <v>480</v>
      </c>
      <c r="J4" s="18">
        <v>480</v>
      </c>
      <c r="K4" s="18">
        <v>480</v>
      </c>
      <c r="L4" s="18">
        <v>480</v>
      </c>
      <c r="M4" s="18">
        <v>480</v>
      </c>
      <c r="N4" s="18">
        <v>480</v>
      </c>
      <c r="O4" s="18">
        <v>480</v>
      </c>
      <c r="P4" s="18">
        <v>480</v>
      </c>
      <c r="Q4" s="18">
        <v>480</v>
      </c>
      <c r="R4" s="18">
        <v>500</v>
      </c>
      <c r="S4" s="18">
        <v>500</v>
      </c>
      <c r="T4" s="18">
        <v>500</v>
      </c>
      <c r="U4" s="18">
        <v>500</v>
      </c>
      <c r="V4" s="18">
        <v>500</v>
      </c>
      <c r="W4" s="18">
        <v>500</v>
      </c>
      <c r="X4" s="18">
        <v>500</v>
      </c>
      <c r="Y4" s="18">
        <v>500</v>
      </c>
      <c r="Z4" s="19"/>
      <c r="AA4" s="106">
        <f>SUM(B4:Z4)</f>
        <v>11134.9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58</v>
      </c>
      <c r="C7" s="112">
        <v>56.22</v>
      </c>
      <c r="D7" s="112">
        <v>54.1</v>
      </c>
      <c r="E7" s="112">
        <v>54.12</v>
      </c>
      <c r="F7" s="112">
        <v>54.12</v>
      </c>
      <c r="G7" s="112">
        <v>54.1</v>
      </c>
      <c r="H7" s="112">
        <v>50</v>
      </c>
      <c r="I7" s="112">
        <v>53.1</v>
      </c>
      <c r="J7" s="112">
        <v>46.01</v>
      </c>
      <c r="K7" s="112">
        <v>32.85</v>
      </c>
      <c r="L7" s="112">
        <v>33</v>
      </c>
      <c r="M7" s="112">
        <v>27.45</v>
      </c>
      <c r="N7" s="112">
        <v>28.22</v>
      </c>
      <c r="O7" s="112">
        <v>24.85</v>
      </c>
      <c r="P7" s="112">
        <v>45.05</v>
      </c>
      <c r="Q7" s="112">
        <v>46</v>
      </c>
      <c r="R7" s="112">
        <v>53.1</v>
      </c>
      <c r="S7" s="112">
        <v>53.1</v>
      </c>
      <c r="T7" s="112">
        <v>53.01</v>
      </c>
      <c r="U7" s="112">
        <v>51.5</v>
      </c>
      <c r="V7" s="112">
        <v>32.03</v>
      </c>
      <c r="W7" s="112">
        <v>33</v>
      </c>
      <c r="X7" s="112">
        <v>36.89</v>
      </c>
      <c r="Y7" s="112">
        <v>31.04</v>
      </c>
      <c r="Z7" s="113"/>
      <c r="AA7" s="114">
        <v>44.202500000000008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248.6</v>
      </c>
      <c r="C23" s="128">
        <v>344.2</v>
      </c>
      <c r="D23" s="128">
        <v>242.1</v>
      </c>
      <c r="E23" s="128">
        <v>500</v>
      </c>
      <c r="F23" s="128">
        <v>500</v>
      </c>
      <c r="G23" s="128">
        <v>500</v>
      </c>
      <c r="H23" s="128">
        <v>480</v>
      </c>
      <c r="I23" s="128">
        <v>480</v>
      </c>
      <c r="J23" s="128">
        <v>480</v>
      </c>
      <c r="K23" s="128">
        <v>480</v>
      </c>
      <c r="L23" s="128">
        <v>480</v>
      </c>
      <c r="M23" s="128">
        <v>480</v>
      </c>
      <c r="N23" s="128">
        <v>480</v>
      </c>
      <c r="O23" s="128">
        <v>480</v>
      </c>
      <c r="P23" s="128">
        <v>480</v>
      </c>
      <c r="Q23" s="128">
        <v>480</v>
      </c>
      <c r="R23" s="128">
        <v>500</v>
      </c>
      <c r="S23" s="128">
        <v>500</v>
      </c>
      <c r="T23" s="128">
        <v>500</v>
      </c>
      <c r="U23" s="128">
        <v>500</v>
      </c>
      <c r="V23" s="124">
        <v>500</v>
      </c>
      <c r="W23" s="128">
        <v>500</v>
      </c>
      <c r="X23" s="128">
        <v>500</v>
      </c>
      <c r="Y23" s="128">
        <v>500</v>
      </c>
      <c r="Z23" s="126"/>
      <c r="AA23" s="127">
        <f t="shared" si="2"/>
        <v>11134.9</v>
      </c>
    </row>
    <row r="24" spans="1:27" ht="30" customHeight="1" thickBot="1" x14ac:dyDescent="0.25">
      <c r="A24" s="81" t="s">
        <v>43</v>
      </c>
      <c r="B24" s="129">
        <f>IF(LEN(B$2)&gt;0,SUM(B19:B23),"")</f>
        <v>248.6</v>
      </c>
      <c r="C24" s="130">
        <f t="shared" ref="C24:Z24" si="3">IF(LEN(C$2)&gt;0,SUM(C19:C23),"")</f>
        <v>344.2</v>
      </c>
      <c r="D24" s="130">
        <f t="shared" si="3"/>
        <v>242.1</v>
      </c>
      <c r="E24" s="130">
        <f t="shared" si="3"/>
        <v>500</v>
      </c>
      <c r="F24" s="130">
        <f t="shared" si="3"/>
        <v>500</v>
      </c>
      <c r="G24" s="130">
        <f t="shared" si="3"/>
        <v>500</v>
      </c>
      <c r="H24" s="130">
        <f t="shared" si="3"/>
        <v>480</v>
      </c>
      <c r="I24" s="130">
        <f t="shared" si="3"/>
        <v>480</v>
      </c>
      <c r="J24" s="130">
        <f t="shared" si="3"/>
        <v>480</v>
      </c>
      <c r="K24" s="130">
        <f t="shared" si="3"/>
        <v>480</v>
      </c>
      <c r="L24" s="130">
        <f t="shared" si="3"/>
        <v>480</v>
      </c>
      <c r="M24" s="130">
        <f t="shared" si="3"/>
        <v>480</v>
      </c>
      <c r="N24" s="130">
        <f t="shared" si="3"/>
        <v>480</v>
      </c>
      <c r="O24" s="130">
        <f t="shared" si="3"/>
        <v>480</v>
      </c>
      <c r="P24" s="130">
        <f t="shared" si="3"/>
        <v>480</v>
      </c>
      <c r="Q24" s="130">
        <f t="shared" si="3"/>
        <v>480</v>
      </c>
      <c r="R24" s="130">
        <f t="shared" si="3"/>
        <v>500</v>
      </c>
      <c r="S24" s="130">
        <f t="shared" si="3"/>
        <v>500</v>
      </c>
      <c r="T24" s="130">
        <f t="shared" si="3"/>
        <v>500</v>
      </c>
      <c r="U24" s="130">
        <f t="shared" si="3"/>
        <v>500</v>
      </c>
      <c r="V24" s="130">
        <f t="shared" si="3"/>
        <v>500</v>
      </c>
      <c r="W24" s="130">
        <f t="shared" si="3"/>
        <v>500</v>
      </c>
      <c r="X24" s="130">
        <f t="shared" si="3"/>
        <v>500</v>
      </c>
      <c r="Y24" s="130">
        <f t="shared" si="3"/>
        <v>500</v>
      </c>
      <c r="Z24" s="131" t="str">
        <f t="shared" si="3"/>
        <v/>
      </c>
      <c r="AA24" s="85">
        <f t="shared" si="2"/>
        <v>11134.9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2021-02-05T12:28:06Z</dcterms:created>
  <dcterms:modified xsi:type="dcterms:W3CDTF">2021-02-05T12:28:07Z</dcterms:modified>
</cp:coreProperties>
</file>