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[1]SPOT_Orders_OverView_01!$A$50:$A$83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<sst xmlns="http://schemas.openxmlformats.org/spreadsheetml/2006/main" count="109" uniqueCount="49">
  <si>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04/02/2021 14:16:46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</si>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</sst>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680</c:v>
                </c:pt>
                <c:pt idx="1">
                  <c:v>680</c:v>
                </c:pt>
                <c:pt idx="2">
                  <c:v>680</c:v>
                </c:pt>
                <c:pt idx="3">
                  <c:v>680</c:v>
                </c:pt>
                <c:pt idx="4">
                  <c:v>680</c:v>
                </c:pt>
                <c:pt idx="5">
                  <c:v>680</c:v>
                </c:pt>
                <c:pt idx="6">
                  <c:v>680</c:v>
                </c:pt>
                <c:pt idx="7">
                  <c:v>680</c:v>
                </c:pt>
                <c:pt idx="8">
                  <c:v>680</c:v>
                </c:pt>
                <c:pt idx="9">
                  <c:v>680</c:v>
                </c:pt>
                <c:pt idx="10">
                  <c:v>680</c:v>
                </c:pt>
                <c:pt idx="11">
                  <c:v>680</c:v>
                </c:pt>
                <c:pt idx="12">
                  <c:v>680</c:v>
                </c:pt>
                <c:pt idx="13">
                  <c:v>680</c:v>
                </c:pt>
                <c:pt idx="14">
                  <c:v>680</c:v>
                </c:pt>
                <c:pt idx="15">
                  <c:v>680</c:v>
                </c:pt>
                <c:pt idx="16">
                  <c:v>680</c:v>
                </c:pt>
                <c:pt idx="17">
                  <c:v>680</c:v>
                </c:pt>
                <c:pt idx="18">
                  <c:v>680</c:v>
                </c:pt>
                <c:pt idx="19">
                  <c:v>680</c:v>
                </c:pt>
                <c:pt idx="20">
                  <c:v>680</c:v>
                </c:pt>
                <c:pt idx="21">
                  <c:v>680</c:v>
                </c:pt>
                <c:pt idx="22">
                  <c:v>680</c:v>
                </c:pt>
                <c:pt idx="23">
                  <c:v>680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1251.6990000000001</c:v>
                </c:pt>
                <c:pt idx="1">
                  <c:v>994.9</c:v>
                </c:pt>
                <c:pt idx="2">
                  <c:v>994.9</c:v>
                </c:pt>
                <c:pt idx="3">
                  <c:v>994.9</c:v>
                </c:pt>
                <c:pt idx="4">
                  <c:v>994.9</c:v>
                </c:pt>
                <c:pt idx="5">
                  <c:v>1408.5319999999999</c:v>
                </c:pt>
                <c:pt idx="6">
                  <c:v>2121.9</c:v>
                </c:pt>
                <c:pt idx="7">
                  <c:v>2261.9</c:v>
                </c:pt>
                <c:pt idx="8">
                  <c:v>2218.373</c:v>
                </c:pt>
                <c:pt idx="9">
                  <c:v>2289.8110000000001</c:v>
                </c:pt>
                <c:pt idx="10">
                  <c:v>2219.3959999999997</c:v>
                </c:pt>
                <c:pt idx="11">
                  <c:v>2184.3250000000003</c:v>
                </c:pt>
                <c:pt idx="12">
                  <c:v>1937.502</c:v>
                </c:pt>
                <c:pt idx="13">
                  <c:v>1834.9</c:v>
                </c:pt>
                <c:pt idx="14">
                  <c:v>1884.9</c:v>
                </c:pt>
                <c:pt idx="15">
                  <c:v>2354.127</c:v>
                </c:pt>
                <c:pt idx="16">
                  <c:v>2305.1190000000001</c:v>
                </c:pt>
                <c:pt idx="17">
                  <c:v>2704.0050000000001</c:v>
                </c:pt>
                <c:pt idx="18">
                  <c:v>2784.9830000000002</c:v>
                </c:pt>
                <c:pt idx="19">
                  <c:v>2724.5909999999999</c:v>
                </c:pt>
                <c:pt idx="20">
                  <c:v>2652.3220000000001</c:v>
                </c:pt>
                <c:pt idx="21">
                  <c:v>2274.8910000000001</c:v>
                </c:pt>
                <c:pt idx="22">
                  <c:v>1944.886</c:v>
                </c:pt>
                <c:pt idx="23">
                  <c:v>1378.559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1460</c:v>
                </c:pt>
                <c:pt idx="1">
                  <c:v>1424.7</c:v>
                </c:pt>
                <c:pt idx="2">
                  <c:v>1429</c:v>
                </c:pt>
                <c:pt idx="3">
                  <c:v>1364</c:v>
                </c:pt>
                <c:pt idx="4">
                  <c:v>1440.5</c:v>
                </c:pt>
                <c:pt idx="5">
                  <c:v>1388</c:v>
                </c:pt>
                <c:pt idx="6">
                  <c:v>1430</c:v>
                </c:pt>
                <c:pt idx="7">
                  <c:v>1183.0260000000001</c:v>
                </c:pt>
                <c:pt idx="8">
                  <c:v>948</c:v>
                </c:pt>
                <c:pt idx="9">
                  <c:v>775.47500000000002</c:v>
                </c:pt>
                <c:pt idx="10">
                  <c:v>701</c:v>
                </c:pt>
                <c:pt idx="11">
                  <c:v>671</c:v>
                </c:pt>
                <c:pt idx="12">
                  <c:v>726</c:v>
                </c:pt>
                <c:pt idx="13">
                  <c:v>667</c:v>
                </c:pt>
                <c:pt idx="14">
                  <c:v>777</c:v>
                </c:pt>
                <c:pt idx="15">
                  <c:v>969</c:v>
                </c:pt>
                <c:pt idx="16">
                  <c:v>1293</c:v>
                </c:pt>
                <c:pt idx="17">
                  <c:v>1188.6890000000001</c:v>
                </c:pt>
                <c:pt idx="18">
                  <c:v>1317</c:v>
                </c:pt>
                <c:pt idx="19">
                  <c:v>1261.2760000000001</c:v>
                </c:pt>
                <c:pt idx="20">
                  <c:v>1338</c:v>
                </c:pt>
                <c:pt idx="21">
                  <c:v>1415</c:v>
                </c:pt>
                <c:pt idx="22">
                  <c:v>1510</c:v>
                </c:pt>
                <c:pt idx="23">
                  <c:v>1506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523.78700000000003</c:v>
                </c:pt>
                <c:pt idx="1">
                  <c:v>466.87099999999998</c:v>
                </c:pt>
                <c:pt idx="2">
                  <c:v>425.35600000000011</c:v>
                </c:pt>
                <c:pt idx="3">
                  <c:v>397.98600000000005</c:v>
                </c:pt>
                <c:pt idx="4">
                  <c:v>384.44099999999992</c:v>
                </c:pt>
                <c:pt idx="5">
                  <c:v>377.48800000000006</c:v>
                </c:pt>
                <c:pt idx="6">
                  <c:v>390.73900000000003</c:v>
                </c:pt>
                <c:pt idx="7">
                  <c:v>657.43299999999999</c:v>
                </c:pt>
                <c:pt idx="8">
                  <c:v>1167.6159999999998</c:v>
                </c:pt>
                <c:pt idx="9">
                  <c:v>1615.9620000000004</c:v>
                </c:pt>
                <c:pt idx="10">
                  <c:v>1889.4159999999997</c:v>
                </c:pt>
                <c:pt idx="11">
                  <c:v>2055.25</c:v>
                </c:pt>
                <c:pt idx="12">
                  <c:v>2087.1810000000005</c:v>
                </c:pt>
                <c:pt idx="13">
                  <c:v>1958.8789999999995</c:v>
                </c:pt>
                <c:pt idx="14">
                  <c:v>1656.8510000000001</c:v>
                </c:pt>
                <c:pt idx="15">
                  <c:v>1181.8049999999998</c:v>
                </c:pt>
                <c:pt idx="16">
                  <c:v>819.74799999999993</c:v>
                </c:pt>
                <c:pt idx="17">
                  <c:v>783.24600000000021</c:v>
                </c:pt>
                <c:pt idx="18">
                  <c:v>842.36599999999987</c:v>
                </c:pt>
                <c:pt idx="19">
                  <c:v>891.56600000000026</c:v>
                </c:pt>
                <c:pt idx="20">
                  <c:v>927.41799999999989</c:v>
                </c:pt>
                <c:pt idx="21">
                  <c:v>960.11000000000013</c:v>
                </c:pt>
                <c:pt idx="22">
                  <c:v>981.68000000000029</c:v>
                </c:pt>
                <c:pt idx="23">
                  <c:v>995.51299999999992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789</c:v>
                </c:pt>
                <c:pt idx="1">
                  <c:v>869</c:v>
                </c:pt>
                <c:pt idx="2">
                  <c:v>869</c:v>
                </c:pt>
                <c:pt idx="3">
                  <c:v>869</c:v>
                </c:pt>
                <c:pt idx="4">
                  <c:v>869</c:v>
                </c:pt>
                <c:pt idx="5">
                  <c:v>919</c:v>
                </c:pt>
                <c:pt idx="6">
                  <c:v>1183</c:v>
                </c:pt>
                <c:pt idx="7">
                  <c:v>1649</c:v>
                </c:pt>
                <c:pt idx="8">
                  <c:v>1949</c:v>
                </c:pt>
                <c:pt idx="9">
                  <c:v>1712</c:v>
                </c:pt>
                <c:pt idx="10">
                  <c:v>1577</c:v>
                </c:pt>
                <c:pt idx="11">
                  <c:v>1487</c:v>
                </c:pt>
                <c:pt idx="12">
                  <c:v>1282</c:v>
                </c:pt>
                <c:pt idx="13">
                  <c:v>1266</c:v>
                </c:pt>
                <c:pt idx="14">
                  <c:v>1223</c:v>
                </c:pt>
                <c:pt idx="15">
                  <c:v>1123</c:v>
                </c:pt>
                <c:pt idx="16">
                  <c:v>1325</c:v>
                </c:pt>
                <c:pt idx="17">
                  <c:v>1878</c:v>
                </c:pt>
                <c:pt idx="18">
                  <c:v>1878</c:v>
                </c:pt>
                <c:pt idx="19">
                  <c:v>1818</c:v>
                </c:pt>
                <c:pt idx="20">
                  <c:v>1373</c:v>
                </c:pt>
                <c:pt idx="21">
                  <c:v>999</c:v>
                </c:pt>
                <c:pt idx="22">
                  <c:v>869</c:v>
                </c:pt>
                <c:pt idx="23">
                  <c:v>789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574224"/>
        <c:axId val="283574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4704.5360000000001</c:v>
                </c:pt>
                <c:pt idx="1">
                  <c:v>4435.5129999999999</c:v>
                </c:pt>
                <c:pt idx="2">
                  <c:v>4398.2129999999988</c:v>
                </c:pt>
                <c:pt idx="3">
                  <c:v>4305.8580000000002</c:v>
                </c:pt>
                <c:pt idx="4">
                  <c:v>4368.7930000000024</c:v>
                </c:pt>
                <c:pt idx="5">
                  <c:v>4773.0200000000032</c:v>
                </c:pt>
                <c:pt idx="6">
                  <c:v>5805.6430000000009</c:v>
                </c:pt>
                <c:pt idx="7">
                  <c:v>6431.3590000000004</c:v>
                </c:pt>
                <c:pt idx="8">
                  <c:v>6962.9889999999996</c:v>
                </c:pt>
                <c:pt idx="9">
                  <c:v>7073.2480000000023</c:v>
                </c:pt>
                <c:pt idx="10">
                  <c:v>7066.8120000000008</c:v>
                </c:pt>
                <c:pt idx="11">
                  <c:v>7077.5750000000007</c:v>
                </c:pt>
                <c:pt idx="12">
                  <c:v>6712.7059999999992</c:v>
                </c:pt>
                <c:pt idx="13">
                  <c:v>6406.8250000000035</c:v>
                </c:pt>
                <c:pt idx="14">
                  <c:v>6221.7570000000005</c:v>
                </c:pt>
                <c:pt idx="15">
                  <c:v>6307.9319999999989</c:v>
                </c:pt>
                <c:pt idx="16">
                  <c:v>6422.8670000000002</c:v>
                </c:pt>
                <c:pt idx="17">
                  <c:v>7233.9400000000005</c:v>
                </c:pt>
                <c:pt idx="18">
                  <c:v>7502.3489999999993</c:v>
                </c:pt>
                <c:pt idx="19">
                  <c:v>7375.4329999999973</c:v>
                </c:pt>
                <c:pt idx="20">
                  <c:v>6970.74</c:v>
                </c:pt>
                <c:pt idx="21">
                  <c:v>6329.0010000000011</c:v>
                </c:pt>
                <c:pt idx="22">
                  <c:v>5985.5659999999998</c:v>
                </c:pt>
                <c:pt idx="23">
                  <c:v>5349.0399999999991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574224"/>
        <c:axId val="283574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54.26</c:v>
                </c:pt>
                <c:pt idx="1">
                  <c:v>46.91</c:v>
                </c:pt>
                <c:pt idx="2">
                  <c:v>46.14</c:v>
                </c:pt>
                <c:pt idx="3">
                  <c:v>42.7</c:v>
                </c:pt>
                <c:pt idx="4">
                  <c:v>44.94</c:v>
                </c:pt>
                <c:pt idx="5">
                  <c:v>53.27</c:v>
                </c:pt>
                <c:pt idx="6">
                  <c:v>65.069999999999993</c:v>
                </c:pt>
                <c:pt idx="7">
                  <c:v>65.010000000000005</c:v>
                </c:pt>
                <c:pt idx="8">
                  <c:v>55.96</c:v>
                </c:pt>
                <c:pt idx="9">
                  <c:v>57.98</c:v>
                </c:pt>
                <c:pt idx="10">
                  <c:v>55.96</c:v>
                </c:pt>
                <c:pt idx="11">
                  <c:v>54.27</c:v>
                </c:pt>
                <c:pt idx="12">
                  <c:v>53.27</c:v>
                </c:pt>
                <c:pt idx="13">
                  <c:v>48</c:v>
                </c:pt>
                <c:pt idx="14">
                  <c:v>52.75</c:v>
                </c:pt>
                <c:pt idx="15">
                  <c:v>54.26</c:v>
                </c:pt>
                <c:pt idx="16">
                  <c:v>54.27</c:v>
                </c:pt>
                <c:pt idx="17">
                  <c:v>58.01</c:v>
                </c:pt>
                <c:pt idx="18">
                  <c:v>61.75</c:v>
                </c:pt>
                <c:pt idx="19">
                  <c:v>56.76</c:v>
                </c:pt>
                <c:pt idx="20">
                  <c:v>59.57</c:v>
                </c:pt>
                <c:pt idx="21">
                  <c:v>55.91</c:v>
                </c:pt>
                <c:pt idx="22">
                  <c:v>54.27</c:v>
                </c:pt>
                <c:pt idx="23">
                  <c:v>53.27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575400"/>
        <c:axId val="283575008"/>
      </c:lineChart>
      <c:catAx>
        <c:axId val="283574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574616"/>
        <c:crosses val="autoZero"/>
        <c:auto val="1"/>
        <c:lblAlgn val="ctr"/>
        <c:lblOffset val="100"/>
        <c:noMultiLvlLbl val="0"/>
      </c:catAx>
      <c:valAx>
        <c:axId val="283574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574224"/>
        <c:crosses val="autoZero"/>
        <c:crossBetween val="between"/>
      </c:valAx>
      <c:valAx>
        <c:axId val="283575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575400"/>
        <c:crosses val="max"/>
        <c:crossBetween val="between"/>
      </c:valAx>
      <c:catAx>
        <c:axId val="283575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575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44232</v>
          </cell>
        </row>
        <row r="5">
          <cell r="C5" t="str">
            <v>DAM</v>
          </cell>
        </row>
        <row r="26">
          <cell r="C26">
            <v>16320</v>
          </cell>
        </row>
        <row r="27">
          <cell r="C27">
            <v>46716.321000000025</v>
          </cell>
        </row>
        <row r="28">
          <cell r="C28">
            <v>30564</v>
          </cell>
        </row>
        <row r="29">
          <cell r="C29">
            <v>28182.666000000001</v>
          </cell>
        </row>
        <row r="30">
          <cell r="C30">
            <v>24438.707999999995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22704.010999999999</v>
          </cell>
        </row>
        <row r="39">
          <cell r="C39">
            <v>28176.640000000007</v>
          </cell>
        </row>
        <row r="40">
          <cell r="C40">
            <v>81312.66399999999</v>
          </cell>
        </row>
        <row r="41">
          <cell r="C41">
            <v>0</v>
          </cell>
        </row>
        <row r="42">
          <cell r="C42">
            <v>10611.899999999998</v>
          </cell>
        </row>
        <row r="43">
          <cell r="C43">
            <v>3416.5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54.26</v>
          </cell>
          <cell r="C7">
            <v>46.91</v>
          </cell>
          <cell r="D7">
            <v>46.14</v>
          </cell>
          <cell r="E7">
            <v>42.7</v>
          </cell>
          <cell r="F7">
            <v>44.94</v>
          </cell>
          <cell r="G7">
            <v>53.27</v>
          </cell>
          <cell r="H7">
            <v>65.069999999999993</v>
          </cell>
          <cell r="I7">
            <v>65.010000000000005</v>
          </cell>
          <cell r="J7">
            <v>55.96</v>
          </cell>
          <cell r="K7">
            <v>57.98</v>
          </cell>
          <cell r="L7">
            <v>55.96</v>
          </cell>
          <cell r="M7">
            <v>54.27</v>
          </cell>
          <cell r="N7">
            <v>53.27</v>
          </cell>
          <cell r="O7">
            <v>48</v>
          </cell>
          <cell r="P7">
            <v>52.75</v>
          </cell>
          <cell r="Q7">
            <v>54.26</v>
          </cell>
          <cell r="R7">
            <v>54.27</v>
          </cell>
          <cell r="S7">
            <v>58.01</v>
          </cell>
          <cell r="T7">
            <v>61.75</v>
          </cell>
          <cell r="U7">
            <v>56.76</v>
          </cell>
          <cell r="V7">
            <v>59.57</v>
          </cell>
          <cell r="W7">
            <v>55.91</v>
          </cell>
          <cell r="X7">
            <v>54.27</v>
          </cell>
          <cell r="Y7">
            <v>53.27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54.26</v>
          </cell>
          <cell r="C7">
            <v>46.91</v>
          </cell>
          <cell r="D7">
            <v>46.14</v>
          </cell>
          <cell r="E7">
            <v>42.7</v>
          </cell>
          <cell r="F7">
            <v>44.94</v>
          </cell>
          <cell r="G7">
            <v>53.27</v>
          </cell>
          <cell r="H7">
            <v>65.069999999999993</v>
          </cell>
          <cell r="I7">
            <v>65.010000000000005</v>
          </cell>
          <cell r="J7">
            <v>55.96</v>
          </cell>
          <cell r="K7">
            <v>57.98</v>
          </cell>
          <cell r="L7">
            <v>55.96</v>
          </cell>
          <cell r="M7">
            <v>54.27</v>
          </cell>
          <cell r="N7">
            <v>53.27</v>
          </cell>
          <cell r="O7">
            <v>48</v>
          </cell>
          <cell r="P7">
            <v>52.75</v>
          </cell>
          <cell r="Q7">
            <v>54.26</v>
          </cell>
          <cell r="R7">
            <v>54.27</v>
          </cell>
          <cell r="S7">
            <v>58.01</v>
          </cell>
          <cell r="T7">
            <v>61.75</v>
          </cell>
          <cell r="U7">
            <v>56.76</v>
          </cell>
          <cell r="V7">
            <v>59.57</v>
          </cell>
          <cell r="W7">
            <v>55.91</v>
          </cell>
          <cell r="X7">
            <v>54.27</v>
          </cell>
          <cell r="Y7">
            <v>53.27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170</v>
          </cell>
          <cell r="C17">
            <v>170</v>
          </cell>
          <cell r="D17">
            <v>170</v>
          </cell>
          <cell r="E17">
            <v>170</v>
          </cell>
          <cell r="F17">
            <v>170</v>
          </cell>
          <cell r="G17">
            <v>170</v>
          </cell>
          <cell r="H17">
            <v>170</v>
          </cell>
          <cell r="I17">
            <v>170</v>
          </cell>
          <cell r="J17">
            <v>170</v>
          </cell>
          <cell r="K17">
            <v>170</v>
          </cell>
          <cell r="L17">
            <v>170</v>
          </cell>
          <cell r="M17">
            <v>170</v>
          </cell>
          <cell r="N17">
            <v>170</v>
          </cell>
          <cell r="O17">
            <v>170</v>
          </cell>
          <cell r="P17">
            <v>170</v>
          </cell>
          <cell r="Q17">
            <v>170</v>
          </cell>
          <cell r="R17">
            <v>170</v>
          </cell>
          <cell r="S17">
            <v>170</v>
          </cell>
          <cell r="T17">
            <v>170</v>
          </cell>
          <cell r="U17">
            <v>170</v>
          </cell>
          <cell r="V17">
            <v>170</v>
          </cell>
          <cell r="W17">
            <v>170</v>
          </cell>
          <cell r="X17">
            <v>170</v>
          </cell>
          <cell r="Y17">
            <v>170</v>
          </cell>
        </row>
        <row r="18">
          <cell r="B18">
            <v>170</v>
          </cell>
          <cell r="C18">
            <v>170</v>
          </cell>
          <cell r="D18">
            <v>170</v>
          </cell>
          <cell r="E18">
            <v>170</v>
          </cell>
          <cell r="F18">
            <v>170</v>
          </cell>
          <cell r="G18">
            <v>170</v>
          </cell>
          <cell r="H18">
            <v>170</v>
          </cell>
          <cell r="I18">
            <v>170</v>
          </cell>
          <cell r="J18">
            <v>170</v>
          </cell>
          <cell r="K18">
            <v>170</v>
          </cell>
          <cell r="L18">
            <v>170</v>
          </cell>
          <cell r="M18">
            <v>170</v>
          </cell>
          <cell r="N18">
            <v>170</v>
          </cell>
          <cell r="O18">
            <v>170</v>
          </cell>
          <cell r="P18">
            <v>170</v>
          </cell>
          <cell r="Q18">
            <v>170</v>
          </cell>
          <cell r="R18">
            <v>170</v>
          </cell>
          <cell r="S18">
            <v>170</v>
          </cell>
          <cell r="T18">
            <v>170</v>
          </cell>
          <cell r="U18">
            <v>170</v>
          </cell>
          <cell r="V18">
            <v>170</v>
          </cell>
          <cell r="W18">
            <v>170</v>
          </cell>
          <cell r="X18">
            <v>170</v>
          </cell>
          <cell r="Y18">
            <v>170</v>
          </cell>
        </row>
        <row r="25">
          <cell r="B25">
            <v>410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375.63200000000001</v>
          </cell>
          <cell r="H25">
            <v>410</v>
          </cell>
          <cell r="I25">
            <v>410</v>
          </cell>
          <cell r="J25">
            <v>410</v>
          </cell>
          <cell r="K25">
            <v>407</v>
          </cell>
          <cell r="L25">
            <v>405</v>
          </cell>
          <cell r="M25">
            <v>405</v>
          </cell>
          <cell r="N25">
            <v>334.60199999999998</v>
          </cell>
          <cell r="O25">
            <v>182</v>
          </cell>
          <cell r="P25">
            <v>182</v>
          </cell>
          <cell r="Q25">
            <v>405</v>
          </cell>
          <cell r="R25">
            <v>405</v>
          </cell>
          <cell r="S25">
            <v>405</v>
          </cell>
          <cell r="T25">
            <v>410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223.65899999999999</v>
          </cell>
        </row>
        <row r="27">
          <cell r="G27">
            <v>220</v>
          </cell>
          <cell r="H27">
            <v>373</v>
          </cell>
          <cell r="I27">
            <v>373</v>
          </cell>
          <cell r="J27">
            <v>305.01799999999997</v>
          </cell>
          <cell r="K27">
            <v>373</v>
          </cell>
          <cell r="L27">
            <v>270.05900000000003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373</v>
          </cell>
          <cell r="T27">
            <v>373</v>
          </cell>
          <cell r="U27">
            <v>373</v>
          </cell>
          <cell r="V27">
            <v>373</v>
          </cell>
          <cell r="W27">
            <v>220</v>
          </cell>
          <cell r="X27">
            <v>220</v>
          </cell>
          <cell r="Y27">
            <v>220</v>
          </cell>
        </row>
        <row r="28">
          <cell r="H28">
            <v>96</v>
          </cell>
          <cell r="I28">
            <v>96</v>
          </cell>
          <cell r="T28">
            <v>5.9550000000000001</v>
          </cell>
        </row>
        <row r="29">
          <cell r="B29">
            <v>238.79900000000001</v>
          </cell>
          <cell r="C29">
            <v>210</v>
          </cell>
          <cell r="D29">
            <v>210</v>
          </cell>
          <cell r="E29">
            <v>210</v>
          </cell>
          <cell r="F29">
            <v>210</v>
          </cell>
          <cell r="G29">
            <v>210</v>
          </cell>
          <cell r="H29">
            <v>500</v>
          </cell>
          <cell r="I29">
            <v>500</v>
          </cell>
          <cell r="J29">
            <v>500</v>
          </cell>
          <cell r="K29">
            <v>500</v>
          </cell>
          <cell r="L29">
            <v>500</v>
          </cell>
          <cell r="M29">
            <v>406.42500000000001</v>
          </cell>
          <cell r="N29">
            <v>210</v>
          </cell>
          <cell r="O29">
            <v>210</v>
          </cell>
          <cell r="P29">
            <v>210</v>
          </cell>
          <cell r="Q29">
            <v>356.22699999999998</v>
          </cell>
          <cell r="R29">
            <v>467.21899999999999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401.98599999999999</v>
          </cell>
          <cell r="Y29">
            <v>210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20</v>
          </cell>
          <cell r="I32">
            <v>20</v>
          </cell>
          <cell r="J32">
            <v>20</v>
          </cell>
          <cell r="K32">
            <v>20</v>
          </cell>
          <cell r="L32">
            <v>20</v>
          </cell>
          <cell r="M32">
            <v>20</v>
          </cell>
          <cell r="N32">
            <v>20</v>
          </cell>
          <cell r="O32">
            <v>20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  <cell r="T32">
            <v>20</v>
          </cell>
          <cell r="U32">
            <v>20</v>
          </cell>
          <cell r="V32">
            <v>20</v>
          </cell>
          <cell r="W32">
            <v>20</v>
          </cell>
          <cell r="X32">
            <v>20</v>
          </cell>
          <cell r="Y32">
            <v>20</v>
          </cell>
        </row>
        <row r="34">
          <cell r="H34">
            <v>60</v>
          </cell>
          <cell r="I34">
            <v>150</v>
          </cell>
          <cell r="J34">
            <v>290</v>
          </cell>
          <cell r="K34">
            <v>290</v>
          </cell>
          <cell r="L34">
            <v>290</v>
          </cell>
          <cell r="M34">
            <v>290</v>
          </cell>
          <cell r="N34">
            <v>290</v>
          </cell>
          <cell r="O34">
            <v>350</v>
          </cell>
          <cell r="P34">
            <v>400</v>
          </cell>
          <cell r="Q34">
            <v>400</v>
          </cell>
          <cell r="R34">
            <v>220</v>
          </cell>
          <cell r="S34">
            <v>260</v>
          </cell>
          <cell r="T34">
            <v>290</v>
          </cell>
          <cell r="U34">
            <v>290</v>
          </cell>
          <cell r="V34">
            <v>150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250</v>
          </cell>
          <cell r="P35">
            <v>250</v>
          </cell>
          <cell r="Q35">
            <v>250</v>
          </cell>
          <cell r="R35">
            <v>270</v>
          </cell>
          <cell r="S35">
            <v>280</v>
          </cell>
          <cell r="T35">
            <v>280</v>
          </cell>
          <cell r="U35">
            <v>280</v>
          </cell>
          <cell r="V35">
            <v>280</v>
          </cell>
          <cell r="W35">
            <v>250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L37">
            <v>70</v>
          </cell>
          <cell r="M37">
            <v>200</v>
          </cell>
          <cell r="N37">
            <v>220</v>
          </cell>
          <cell r="O37">
            <v>200</v>
          </cell>
          <cell r="P37">
            <v>200</v>
          </cell>
          <cell r="Q37">
            <v>250</v>
          </cell>
          <cell r="R37">
            <v>250</v>
          </cell>
          <cell r="S37">
            <v>276.92200000000003</v>
          </cell>
          <cell r="T37">
            <v>309.447</v>
          </cell>
          <cell r="U37">
            <v>265.86900000000003</v>
          </cell>
          <cell r="V37">
            <v>317.80099999999999</v>
          </cell>
          <cell r="W37">
            <v>290.73399999999998</v>
          </cell>
          <cell r="X37">
            <v>250</v>
          </cell>
          <cell r="Y37">
            <v>160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300</v>
          </cell>
          <cell r="I38">
            <v>350</v>
          </cell>
          <cell r="J38">
            <v>330.45499999999998</v>
          </cell>
          <cell r="K38">
            <v>336.911</v>
          </cell>
          <cell r="L38">
            <v>301.43700000000001</v>
          </cell>
          <cell r="M38">
            <v>280</v>
          </cell>
          <cell r="N38">
            <v>280</v>
          </cell>
          <cell r="O38">
            <v>250</v>
          </cell>
          <cell r="P38">
            <v>250</v>
          </cell>
          <cell r="Q38">
            <v>300</v>
          </cell>
          <cell r="R38">
            <v>300</v>
          </cell>
          <cell r="S38">
            <v>336.18299999999999</v>
          </cell>
          <cell r="T38">
            <v>343.68099999999998</v>
          </cell>
          <cell r="U38">
            <v>332.822</v>
          </cell>
          <cell r="V38">
            <v>348.62099999999998</v>
          </cell>
          <cell r="W38">
            <v>331.25700000000001</v>
          </cell>
          <cell r="X38">
            <v>280</v>
          </cell>
          <cell r="Y38">
            <v>182</v>
          </cell>
        </row>
        <row r="40">
          <cell r="B40">
            <v>300</v>
          </cell>
          <cell r="C40">
            <v>300</v>
          </cell>
          <cell r="D40">
            <v>300</v>
          </cell>
          <cell r="E40">
            <v>300</v>
          </cell>
          <cell r="F40">
            <v>300</v>
          </cell>
          <cell r="G40">
            <v>300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300</v>
          </cell>
          <cell r="X40">
            <v>300</v>
          </cell>
          <cell r="Y40">
            <v>300</v>
          </cell>
        </row>
        <row r="41">
          <cell r="B41">
            <v>160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160</v>
          </cell>
        </row>
        <row r="42">
          <cell r="B42">
            <v>100</v>
          </cell>
          <cell r="C42">
            <v>100</v>
          </cell>
          <cell r="D42">
            <v>100</v>
          </cell>
          <cell r="E42">
            <v>100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100</v>
          </cell>
          <cell r="K42">
            <v>150</v>
          </cell>
          <cell r="L42">
            <v>150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100</v>
          </cell>
          <cell r="T42">
            <v>100</v>
          </cell>
          <cell r="U42">
            <v>150</v>
          </cell>
          <cell r="V42">
            <v>150</v>
          </cell>
          <cell r="W42">
            <v>100</v>
          </cell>
          <cell r="X42">
            <v>100</v>
          </cell>
          <cell r="Y42">
            <v>100</v>
          </cell>
        </row>
        <row r="43">
          <cell r="H43">
            <v>50</v>
          </cell>
          <cell r="I43">
            <v>130</v>
          </cell>
          <cell r="J43">
            <v>130</v>
          </cell>
          <cell r="K43">
            <v>130</v>
          </cell>
          <cell r="L43">
            <v>130</v>
          </cell>
          <cell r="M43">
            <v>130</v>
          </cell>
          <cell r="N43">
            <v>130</v>
          </cell>
          <cell r="O43">
            <v>130</v>
          </cell>
          <cell r="P43">
            <v>130</v>
          </cell>
          <cell r="Q43">
            <v>130</v>
          </cell>
          <cell r="R43">
            <v>130</v>
          </cell>
          <cell r="S43">
            <v>130</v>
          </cell>
          <cell r="T43">
            <v>130</v>
          </cell>
          <cell r="U43">
            <v>130</v>
          </cell>
          <cell r="V43">
            <v>130</v>
          </cell>
          <cell r="W43">
            <v>130</v>
          </cell>
        </row>
        <row r="44">
          <cell r="S44">
            <v>97</v>
          </cell>
          <cell r="T44">
            <v>97</v>
          </cell>
        </row>
        <row r="45">
          <cell r="J45">
            <v>90</v>
          </cell>
        </row>
        <row r="46">
          <cell r="N46">
            <v>35</v>
          </cell>
          <cell r="O46">
            <v>35</v>
          </cell>
        </row>
        <row r="48">
          <cell r="I48">
            <v>120</v>
          </cell>
          <cell r="J48">
            <v>120</v>
          </cell>
          <cell r="K48">
            <v>90</v>
          </cell>
          <cell r="L48">
            <v>90</v>
          </cell>
          <cell r="M48">
            <v>120</v>
          </cell>
          <cell r="S48">
            <v>120</v>
          </cell>
          <cell r="T48">
            <v>120</v>
          </cell>
          <cell r="U48">
            <v>120</v>
          </cell>
        </row>
        <row r="49">
          <cell r="I49">
            <v>120</v>
          </cell>
          <cell r="J49">
            <v>120</v>
          </cell>
          <cell r="K49">
            <v>90</v>
          </cell>
          <cell r="L49">
            <v>90</v>
          </cell>
          <cell r="M49">
            <v>120</v>
          </cell>
          <cell r="S49">
            <v>120</v>
          </cell>
          <cell r="T49">
            <v>120</v>
          </cell>
          <cell r="U49">
            <v>120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G51">
            <v>50</v>
          </cell>
          <cell r="H51">
            <v>170</v>
          </cell>
          <cell r="I51">
            <v>300</v>
          </cell>
          <cell r="J51">
            <v>300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100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</row>
        <row r="52"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24</v>
          </cell>
          <cell r="Q52">
            <v>24</v>
          </cell>
          <cell r="R52">
            <v>26</v>
          </cell>
          <cell r="S52">
            <v>32</v>
          </cell>
          <cell r="T52">
            <v>32</v>
          </cell>
          <cell r="U52">
            <v>32</v>
          </cell>
          <cell r="V52">
            <v>24</v>
          </cell>
        </row>
        <row r="53">
          <cell r="J53">
            <v>210</v>
          </cell>
          <cell r="K53">
            <v>173</v>
          </cell>
          <cell r="S53">
            <v>210</v>
          </cell>
          <cell r="T53">
            <v>210</v>
          </cell>
          <cell r="U53">
            <v>197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I57">
            <v>16</v>
          </cell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523.78700000000003</v>
          </cell>
          <cell r="C59">
            <v>466.87099999999998</v>
          </cell>
          <cell r="D59">
            <v>425.35600000000011</v>
          </cell>
          <cell r="E59">
            <v>397.98600000000005</v>
          </cell>
          <cell r="F59">
            <v>384.44099999999992</v>
          </cell>
          <cell r="G59">
            <v>377.48800000000006</v>
          </cell>
          <cell r="H59">
            <v>390.73900000000003</v>
          </cell>
          <cell r="I59">
            <v>657.43299999999999</v>
          </cell>
          <cell r="J59">
            <v>1167.6159999999998</v>
          </cell>
          <cell r="K59">
            <v>1615.9620000000004</v>
          </cell>
          <cell r="L59">
            <v>1889.4159999999997</v>
          </cell>
          <cell r="M59">
            <v>2055.25</v>
          </cell>
          <cell r="N59">
            <v>2087.1810000000005</v>
          </cell>
          <cell r="O59">
            <v>1958.8789999999995</v>
          </cell>
          <cell r="P59">
            <v>1656.8510000000001</v>
          </cell>
          <cell r="Q59">
            <v>1181.8049999999998</v>
          </cell>
          <cell r="R59">
            <v>819.74799999999993</v>
          </cell>
          <cell r="S59">
            <v>783.24600000000021</v>
          </cell>
          <cell r="T59">
            <v>842.36599999999987</v>
          </cell>
          <cell r="U59">
            <v>891.56600000000026</v>
          </cell>
          <cell r="V59">
            <v>927.41799999999989</v>
          </cell>
          <cell r="W59">
            <v>960.11000000000013</v>
          </cell>
          <cell r="X59">
            <v>981.68000000000029</v>
          </cell>
          <cell r="Y59">
            <v>995.51299999999992</v>
          </cell>
        </row>
        <row r="72">
          <cell r="B72">
            <v>345</v>
          </cell>
          <cell r="C72">
            <v>346</v>
          </cell>
          <cell r="D72">
            <v>347</v>
          </cell>
          <cell r="E72">
            <v>354</v>
          </cell>
          <cell r="F72">
            <v>347</v>
          </cell>
          <cell r="G72">
            <v>349</v>
          </cell>
          <cell r="H72">
            <v>308</v>
          </cell>
          <cell r="I72">
            <v>273</v>
          </cell>
          <cell r="J72">
            <v>286</v>
          </cell>
          <cell r="K72">
            <v>320</v>
          </cell>
          <cell r="L72">
            <v>309</v>
          </cell>
          <cell r="M72">
            <v>309</v>
          </cell>
          <cell r="N72">
            <v>309</v>
          </cell>
          <cell r="O72">
            <v>309</v>
          </cell>
          <cell r="P72">
            <v>320</v>
          </cell>
          <cell r="Q72">
            <v>305</v>
          </cell>
          <cell r="R72">
            <v>317</v>
          </cell>
          <cell r="S72">
            <v>299</v>
          </cell>
          <cell r="T72">
            <v>299</v>
          </cell>
          <cell r="U72">
            <v>299</v>
          </cell>
          <cell r="V72">
            <v>297</v>
          </cell>
          <cell r="W72">
            <v>315</v>
          </cell>
          <cell r="X72">
            <v>369</v>
          </cell>
          <cell r="Y72">
            <v>350</v>
          </cell>
        </row>
        <row r="73">
          <cell r="B73">
            <v>400</v>
          </cell>
          <cell r="C73">
            <v>345</v>
          </cell>
          <cell r="D73">
            <v>384</v>
          </cell>
          <cell r="E73">
            <v>344</v>
          </cell>
          <cell r="F73">
            <v>384</v>
          </cell>
          <cell r="G73">
            <v>400</v>
          </cell>
          <cell r="H73">
            <v>400</v>
          </cell>
          <cell r="I73">
            <v>334</v>
          </cell>
          <cell r="J73">
            <v>205</v>
          </cell>
          <cell r="K73">
            <v>161.47499999999999</v>
          </cell>
          <cell r="L73">
            <v>123</v>
          </cell>
          <cell r="M73">
            <v>112</v>
          </cell>
          <cell r="N73">
            <v>167</v>
          </cell>
          <cell r="O73">
            <v>113</v>
          </cell>
          <cell r="P73">
            <v>177</v>
          </cell>
          <cell r="Q73">
            <v>237</v>
          </cell>
          <cell r="R73">
            <v>354</v>
          </cell>
          <cell r="S73">
            <v>261</v>
          </cell>
          <cell r="T73">
            <v>325</v>
          </cell>
          <cell r="U73">
            <v>322</v>
          </cell>
          <cell r="V73">
            <v>352</v>
          </cell>
          <cell r="W73">
            <v>400</v>
          </cell>
          <cell r="X73">
            <v>391</v>
          </cell>
          <cell r="Y73">
            <v>387</v>
          </cell>
        </row>
        <row r="74">
          <cell r="B74">
            <v>665</v>
          </cell>
          <cell r="C74">
            <v>648</v>
          </cell>
          <cell r="D74">
            <v>648</v>
          </cell>
          <cell r="E74">
            <v>616</v>
          </cell>
          <cell r="F74">
            <v>618</v>
          </cell>
          <cell r="G74">
            <v>589</v>
          </cell>
          <cell r="H74">
            <v>672</v>
          </cell>
          <cell r="I74">
            <v>526.02600000000007</v>
          </cell>
          <cell r="J74">
            <v>407</v>
          </cell>
          <cell r="K74">
            <v>244</v>
          </cell>
          <cell r="L74">
            <v>219</v>
          </cell>
          <cell r="M74">
            <v>200</v>
          </cell>
          <cell r="N74">
            <v>200</v>
          </cell>
          <cell r="O74">
            <v>195</v>
          </cell>
          <cell r="P74">
            <v>230</v>
          </cell>
          <cell r="Q74">
            <v>377</v>
          </cell>
          <cell r="R74">
            <v>572</v>
          </cell>
          <cell r="S74">
            <v>578.68900000000008</v>
          </cell>
          <cell r="T74">
            <v>643</v>
          </cell>
          <cell r="U74">
            <v>590.27600000000007</v>
          </cell>
          <cell r="V74">
            <v>639</v>
          </cell>
          <cell r="W74">
            <v>650</v>
          </cell>
          <cell r="X74">
            <v>700</v>
          </cell>
          <cell r="Y74">
            <v>719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C76">
            <v>35.700000000000003</v>
          </cell>
          <cell r="F76">
            <v>41.5</v>
          </cell>
        </row>
      </sheetData>
      <sheetData sheetId="17">
        <row r="64">
          <cell r="B64">
            <v>1031.7170000000001</v>
          </cell>
          <cell r="C64">
            <v>1047.7180000000001</v>
          </cell>
          <cell r="D64">
            <v>1057.7270000000001</v>
          </cell>
          <cell r="E64">
            <v>1057.723</v>
          </cell>
          <cell r="F64">
            <v>1058.7180000000001</v>
          </cell>
          <cell r="G64">
            <v>1055.7180000000001</v>
          </cell>
          <cell r="H64">
            <v>1038.7739999999999</v>
          </cell>
          <cell r="I64">
            <v>1019.766</v>
          </cell>
          <cell r="J64">
            <v>990.77199999999993</v>
          </cell>
          <cell r="K64">
            <v>952.76199999999994</v>
          </cell>
          <cell r="L64">
            <v>855.76300000000003</v>
          </cell>
          <cell r="M64">
            <v>829.77</v>
          </cell>
          <cell r="N64">
            <v>812.76300000000003</v>
          </cell>
          <cell r="O64">
            <v>806.76700000000005</v>
          </cell>
          <cell r="P64">
            <v>864.77</v>
          </cell>
          <cell r="Q64">
            <v>865.76700000000005</v>
          </cell>
          <cell r="R64">
            <v>880.88800000000003</v>
          </cell>
          <cell r="S64">
            <v>968.89</v>
          </cell>
          <cell r="T64">
            <v>903.89099999999996</v>
          </cell>
          <cell r="U64">
            <v>905.88599999999997</v>
          </cell>
          <cell r="V64">
            <v>907.88800000000003</v>
          </cell>
          <cell r="W64">
            <v>935.12300000000005</v>
          </cell>
          <cell r="X64">
            <v>844.72799999999995</v>
          </cell>
          <cell r="Y64">
            <v>1009.722</v>
          </cell>
        </row>
        <row r="65">
          <cell r="B65">
            <v>915.32700000000011</v>
          </cell>
          <cell r="C65">
            <v>889.6389999999999</v>
          </cell>
          <cell r="D65">
            <v>876.33399999999995</v>
          </cell>
          <cell r="E65">
            <v>872.82999999999993</v>
          </cell>
          <cell r="F65">
            <v>905.47700000000009</v>
          </cell>
          <cell r="G65">
            <v>1011.087</v>
          </cell>
          <cell r="H65">
            <v>1182.5069999999998</v>
          </cell>
          <cell r="I65">
            <v>1333.356</v>
          </cell>
          <cell r="J65">
            <v>1413.537</v>
          </cell>
          <cell r="K65">
            <v>1419.5660000000003</v>
          </cell>
          <cell r="L65">
            <v>1433.5560000000003</v>
          </cell>
          <cell r="M65">
            <v>1426.6880000000003</v>
          </cell>
          <cell r="N65">
            <v>1412.66</v>
          </cell>
          <cell r="O65">
            <v>1360.2870000000003</v>
          </cell>
          <cell r="P65">
            <v>1300.799</v>
          </cell>
          <cell r="Q65">
            <v>1250.5400000000002</v>
          </cell>
          <cell r="R65">
            <v>1229.0609999999999</v>
          </cell>
          <cell r="S65">
            <v>1265.0330000000001</v>
          </cell>
          <cell r="T65">
            <v>1277.615</v>
          </cell>
          <cell r="U65">
            <v>1231.787</v>
          </cell>
          <cell r="V65">
            <v>1155.0450000000001</v>
          </cell>
          <cell r="W65">
            <v>1051.7949999999998</v>
          </cell>
          <cell r="X65">
            <v>1018.1479999999998</v>
          </cell>
          <cell r="Y65">
            <v>943.96600000000001</v>
          </cell>
        </row>
        <row r="66">
          <cell r="B66">
            <v>2419.0919999999996</v>
          </cell>
          <cell r="C66">
            <v>2371.6559999999999</v>
          </cell>
          <cell r="D66">
            <v>2247.5520000000001</v>
          </cell>
          <cell r="E66">
            <v>2184.0050000000001</v>
          </cell>
          <cell r="F66">
            <v>2284.598</v>
          </cell>
          <cell r="G66">
            <v>2547.8150000000001</v>
          </cell>
          <cell r="H66">
            <v>3049.1619999999998</v>
          </cell>
          <cell r="I66">
            <v>3408.2370000000001</v>
          </cell>
          <cell r="J66">
            <v>3761.68</v>
          </cell>
          <cell r="K66">
            <v>3857.4199999999996</v>
          </cell>
          <cell r="L66">
            <v>3918.9929999999999</v>
          </cell>
          <cell r="M66">
            <v>3891.6170000000002</v>
          </cell>
          <cell r="N66">
            <v>3890.9830000000002</v>
          </cell>
          <cell r="O66">
            <v>3625.3710000000005</v>
          </cell>
          <cell r="P66">
            <v>3526.6879999999996</v>
          </cell>
          <cell r="Q66">
            <v>3485.125</v>
          </cell>
          <cell r="R66">
            <v>3608.9180000000006</v>
          </cell>
          <cell r="S66">
            <v>4198.5170000000007</v>
          </cell>
          <cell r="T66">
            <v>4497.8429999999998</v>
          </cell>
          <cell r="U66">
            <v>4433.7599999999984</v>
          </cell>
          <cell r="V66">
            <v>4151.8069999999998</v>
          </cell>
          <cell r="W66">
            <v>3633.5830000000001</v>
          </cell>
          <cell r="X66">
            <v>3422.69</v>
          </cell>
          <cell r="Y66">
            <v>2895.5520000000001</v>
          </cell>
        </row>
        <row r="68">
          <cell r="B68">
            <v>111.5</v>
          </cell>
          <cell r="C68">
            <v>112.5</v>
          </cell>
          <cell r="D68">
            <v>109</v>
          </cell>
          <cell r="E68">
            <v>109.5</v>
          </cell>
          <cell r="F68">
            <v>106</v>
          </cell>
          <cell r="G68">
            <v>121</v>
          </cell>
          <cell r="H68">
            <v>147.5</v>
          </cell>
          <cell r="I68">
            <v>147</v>
          </cell>
          <cell r="J68">
            <v>168</v>
          </cell>
          <cell r="K68">
            <v>167.5</v>
          </cell>
          <cell r="L68">
            <v>154.5</v>
          </cell>
          <cell r="M68">
            <v>150.5</v>
          </cell>
          <cell r="N68">
            <v>164.5</v>
          </cell>
          <cell r="O68">
            <v>151.5</v>
          </cell>
          <cell r="P68">
            <v>144.5</v>
          </cell>
          <cell r="Q68">
            <v>143.5</v>
          </cell>
          <cell r="R68">
            <v>143</v>
          </cell>
          <cell r="S68">
            <v>171.5</v>
          </cell>
          <cell r="T68">
            <v>179</v>
          </cell>
          <cell r="U68">
            <v>177</v>
          </cell>
          <cell r="V68">
            <v>161</v>
          </cell>
          <cell r="W68">
            <v>145.5</v>
          </cell>
          <cell r="X68">
            <v>115</v>
          </cell>
          <cell r="Y68">
            <v>116</v>
          </cell>
        </row>
        <row r="72">
          <cell r="B72">
            <v>18</v>
          </cell>
          <cell r="H72">
            <v>2</v>
          </cell>
          <cell r="I72">
            <v>14</v>
          </cell>
          <cell r="J72">
            <v>22</v>
          </cell>
          <cell r="K72">
            <v>22</v>
          </cell>
          <cell r="L72">
            <v>30</v>
          </cell>
          <cell r="M72">
            <v>25</v>
          </cell>
          <cell r="N72">
            <v>21</v>
          </cell>
          <cell r="O72">
            <v>14</v>
          </cell>
          <cell r="P72">
            <v>32</v>
          </cell>
          <cell r="Q72">
            <v>31</v>
          </cell>
          <cell r="R72">
            <v>24</v>
          </cell>
          <cell r="S72">
            <v>61</v>
          </cell>
          <cell r="T72">
            <v>62</v>
          </cell>
          <cell r="U72">
            <v>59</v>
          </cell>
          <cell r="V72">
            <v>37</v>
          </cell>
          <cell r="W72">
            <v>3</v>
          </cell>
          <cell r="X72">
            <v>15</v>
          </cell>
          <cell r="Y72">
            <v>13</v>
          </cell>
        </row>
        <row r="73">
          <cell r="B73">
            <v>14</v>
          </cell>
          <cell r="C73">
            <v>9</v>
          </cell>
          <cell r="D73">
            <v>9</v>
          </cell>
          <cell r="E73">
            <v>9</v>
          </cell>
          <cell r="F73">
            <v>9</v>
          </cell>
          <cell r="G73">
            <v>9</v>
          </cell>
          <cell r="H73">
            <v>9</v>
          </cell>
          <cell r="I73">
            <v>9</v>
          </cell>
          <cell r="J73">
            <v>67</v>
          </cell>
          <cell r="K73">
            <v>80</v>
          </cell>
          <cell r="L73">
            <v>88</v>
          </cell>
          <cell r="M73">
            <v>79</v>
          </cell>
          <cell r="N73">
            <v>61</v>
          </cell>
          <cell r="O73">
            <v>62</v>
          </cell>
          <cell r="P73">
            <v>26</v>
          </cell>
          <cell r="Q73">
            <v>22</v>
          </cell>
          <cell r="R73">
            <v>37</v>
          </cell>
          <cell r="S73">
            <v>69</v>
          </cell>
          <cell r="T73">
            <v>82</v>
          </cell>
          <cell r="U73">
            <v>68</v>
          </cell>
          <cell r="V73">
            <v>58</v>
          </cell>
          <cell r="W73">
            <v>60</v>
          </cell>
          <cell r="X73">
            <v>70</v>
          </cell>
          <cell r="Y73">
            <v>56</v>
          </cell>
        </row>
        <row r="74">
          <cell r="C74">
            <v>5</v>
          </cell>
          <cell r="D74">
            <v>10</v>
          </cell>
          <cell r="E74">
            <v>10</v>
          </cell>
          <cell r="F74">
            <v>5</v>
          </cell>
          <cell r="G74">
            <v>5</v>
          </cell>
          <cell r="J74">
            <v>40</v>
          </cell>
          <cell r="K74">
            <v>74</v>
          </cell>
          <cell r="L74">
            <v>86</v>
          </cell>
          <cell r="M74">
            <v>175</v>
          </cell>
          <cell r="N74">
            <v>216</v>
          </cell>
          <cell r="O74">
            <v>213</v>
          </cell>
          <cell r="P74">
            <v>156</v>
          </cell>
          <cell r="Q74">
            <v>10</v>
          </cell>
        </row>
        <row r="76">
          <cell r="B76">
            <v>194.9</v>
          </cell>
          <cell r="D76">
            <v>88.6</v>
          </cell>
          <cell r="E76">
            <v>62.8</v>
          </cell>
          <cell r="G76">
            <v>23.4</v>
          </cell>
          <cell r="H76">
            <v>376.7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133.80000000000001</v>
          </cell>
          <cell r="O76">
            <v>173.9</v>
          </cell>
          <cell r="P76">
            <v>171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314.8</v>
          </cell>
        </row>
      </sheetData>
      <sheetData sheetId="18">
        <row r="7">
          <cell r="B7">
            <v>54.26</v>
          </cell>
          <cell r="C7">
            <v>46.91</v>
          </cell>
          <cell r="D7">
            <v>46.14</v>
          </cell>
          <cell r="E7">
            <v>42.7</v>
          </cell>
          <cell r="F7">
            <v>44.94</v>
          </cell>
          <cell r="G7">
            <v>53.27</v>
          </cell>
          <cell r="H7">
            <v>65.069999999999993</v>
          </cell>
          <cell r="I7">
            <v>65.010000000000005</v>
          </cell>
          <cell r="J7">
            <v>55.96</v>
          </cell>
          <cell r="K7">
            <v>57.98</v>
          </cell>
          <cell r="L7">
            <v>55.96</v>
          </cell>
          <cell r="M7">
            <v>54.27</v>
          </cell>
          <cell r="N7">
            <v>53.27</v>
          </cell>
          <cell r="O7">
            <v>48</v>
          </cell>
          <cell r="P7">
            <v>52.75</v>
          </cell>
          <cell r="Q7">
            <v>54.26</v>
          </cell>
          <cell r="R7">
            <v>54.27</v>
          </cell>
          <cell r="S7">
            <v>58.01</v>
          </cell>
          <cell r="T7">
            <v>61.75</v>
          </cell>
          <cell r="U7">
            <v>56.76</v>
          </cell>
          <cell r="V7">
            <v>59.57</v>
          </cell>
          <cell r="W7">
            <v>55.91</v>
          </cell>
          <cell r="X7">
            <v>54.27</v>
          </cell>
          <cell r="Y7">
            <v>53.27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SUSAKI_POWER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VOLTON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EFT_SLOVENIA</v>
          </cell>
        </row>
        <row r="55">
          <cell r="A55" t="str">
            <v>EGPH_SUPPLY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44230</v>
          </cell>
        </row>
        <row r="4">
          <cell r="B4">
            <v>44230</v>
          </cell>
        </row>
        <row r="5">
          <cell r="B5">
            <v>44230</v>
          </cell>
        </row>
        <row r="6">
          <cell r="B6">
            <v>44230</v>
          </cell>
        </row>
        <row r="7">
          <cell r="B7">
            <v>44230</v>
          </cell>
        </row>
        <row r="8">
          <cell r="B8">
            <v>44230</v>
          </cell>
        </row>
        <row r="9">
          <cell r="B9">
            <v>44230</v>
          </cell>
        </row>
        <row r="10">
          <cell r="B10">
            <v>44230</v>
          </cell>
        </row>
        <row r="11">
          <cell r="B11">
            <v>44230</v>
          </cell>
        </row>
        <row r="12">
          <cell r="B12">
            <v>44230</v>
          </cell>
        </row>
        <row r="13">
          <cell r="B13">
            <v>44230</v>
          </cell>
        </row>
        <row r="14">
          <cell r="B14">
            <v>44230</v>
          </cell>
        </row>
        <row r="15">
          <cell r="B15">
            <v>44230</v>
          </cell>
        </row>
        <row r="16">
          <cell r="B16">
            <v>44230</v>
          </cell>
        </row>
      </sheetData>
      <sheetData sheetId="41">
        <row r="2">
          <cell r="C2">
            <v>44233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582.66669999999999</v>
          </cell>
          <cell r="J12">
            <v>582.66700000000003</v>
          </cell>
          <cell r="K12">
            <v>582.66700000000003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174.8768</v>
          </cell>
          <cell r="J25">
            <v>174.87700000000001</v>
          </cell>
          <cell r="K25">
            <v>174.87700000000001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1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4704.4859999999999</v>
      </c>
      <c r="C4" s="18">
        <v>4435.4710000000005</v>
      </c>
      <c r="D4" s="18">
        <v>4398.2560000000003</v>
      </c>
      <c r="E4" s="18">
        <v>4305.8860000000004</v>
      </c>
      <c r="F4" s="18">
        <v>4368.8409999999994</v>
      </c>
      <c r="G4" s="18">
        <v>4773.0199999999995</v>
      </c>
      <c r="H4" s="18">
        <v>5805.6390000000019</v>
      </c>
      <c r="I4" s="18">
        <v>6431.3590000000013</v>
      </c>
      <c r="J4" s="18">
        <v>6962.9890000000014</v>
      </c>
      <c r="K4" s="18">
        <v>7073.2480000000005</v>
      </c>
      <c r="L4" s="18">
        <v>7066.8120000000008</v>
      </c>
      <c r="M4" s="18">
        <v>7077.5750000000016</v>
      </c>
      <c r="N4" s="18">
        <v>6712.683</v>
      </c>
      <c r="O4" s="18">
        <v>6406.7790000000023</v>
      </c>
      <c r="P4" s="18">
        <v>6221.7510000000002</v>
      </c>
      <c r="Q4" s="18">
        <v>6307.9320000000007</v>
      </c>
      <c r="R4" s="18">
        <v>6422.8670000000002</v>
      </c>
      <c r="S4" s="18">
        <v>7233.94</v>
      </c>
      <c r="T4" s="18">
        <v>7502.3490000000002</v>
      </c>
      <c r="U4" s="18">
        <v>7375.4330000000009</v>
      </c>
      <c r="V4" s="18">
        <v>6970.74</v>
      </c>
      <c r="W4" s="18">
        <v>6329.0010000000011</v>
      </c>
      <c r="X4" s="18">
        <v>5985.5660000000007</v>
      </c>
      <c r="Y4" s="18">
        <v>5349.072000000001</v>
      </c>
      <c r="Z4" s="19"/>
      <c r="AA4" s="20">
        <f>SUM(B4:Z4)</f>
        <v>146221.69500000004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54.26</v>
      </c>
      <c r="C7" s="28">
        <v>46.91</v>
      </c>
      <c r="D7" s="28">
        <v>46.14</v>
      </c>
      <c r="E7" s="28">
        <v>42.7</v>
      </c>
      <c r="F7" s="28">
        <v>44.94</v>
      </c>
      <c r="G7" s="28">
        <v>53.27</v>
      </c>
      <c r="H7" s="28">
        <v>65.069999999999993</v>
      </c>
      <c r="I7" s="28">
        <v>65.010000000000005</v>
      </c>
      <c r="J7" s="28">
        <v>55.96</v>
      </c>
      <c r="K7" s="28">
        <v>57.98</v>
      </c>
      <c r="L7" s="28">
        <v>55.96</v>
      </c>
      <c r="M7" s="28">
        <v>54.27</v>
      </c>
      <c r="N7" s="28">
        <v>53.27</v>
      </c>
      <c r="O7" s="28">
        <v>48</v>
      </c>
      <c r="P7" s="28">
        <v>52.75</v>
      </c>
      <c r="Q7" s="28">
        <v>54.26</v>
      </c>
      <c r="R7" s="28">
        <v>54.27</v>
      </c>
      <c r="S7" s="28">
        <v>58.01</v>
      </c>
      <c r="T7" s="28">
        <v>61.75</v>
      </c>
      <c r="U7" s="28">
        <v>56.76</v>
      </c>
      <c r="V7" s="28">
        <v>59.57</v>
      </c>
      <c r="W7" s="28">
        <v>55.91</v>
      </c>
      <c r="X7" s="28">
        <v>54.27</v>
      </c>
      <c r="Y7" s="28">
        <v>53.27</v>
      </c>
      <c r="Z7" s="29"/>
      <c r="AA7" s="30">
        <f>IF(SUM(GR_MAINLAND_MCP_SUM_SELL)&lt;&gt;0,AVERAGEIF(GR_MAINLAND_MCP_SUM_SELL,"&lt;&gt;"""),"")</f>
        <v>54.356666666666655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680</v>
      </c>
      <c r="C10" s="42">
        <v>680</v>
      </c>
      <c r="D10" s="42">
        <v>680</v>
      </c>
      <c r="E10" s="42">
        <v>680</v>
      </c>
      <c r="F10" s="42">
        <v>680</v>
      </c>
      <c r="G10" s="42">
        <v>680</v>
      </c>
      <c r="H10" s="42">
        <v>680</v>
      </c>
      <c r="I10" s="42">
        <v>680</v>
      </c>
      <c r="J10" s="42">
        <v>680</v>
      </c>
      <c r="K10" s="42">
        <v>680</v>
      </c>
      <c r="L10" s="42">
        <v>680</v>
      </c>
      <c r="M10" s="42">
        <v>680</v>
      </c>
      <c r="N10" s="42">
        <v>680</v>
      </c>
      <c r="O10" s="42">
        <v>680</v>
      </c>
      <c r="P10" s="42">
        <v>680</v>
      </c>
      <c r="Q10" s="42">
        <v>680</v>
      </c>
      <c r="R10" s="42">
        <v>680</v>
      </c>
      <c r="S10" s="42">
        <v>680</v>
      </c>
      <c r="T10" s="42">
        <v>680</v>
      </c>
      <c r="U10" s="42">
        <v>680</v>
      </c>
      <c r="V10" s="42">
        <v>680</v>
      </c>
      <c r="W10" s="42">
        <v>680</v>
      </c>
      <c r="X10" s="42">
        <v>680</v>
      </c>
      <c r="Y10" s="42">
        <v>680</v>
      </c>
      <c r="Z10" s="43"/>
      <c r="AA10" s="44">
        <f>SUM(B10:Z10)</f>
        <v>16320</v>
      </c>
    </row>
    <row r="11" spans="1:27" ht="24.95" customHeight="1" x14ac:dyDescent="0.2">
      <c r="A11" s="45" t="s">
        <v>7</v>
      </c>
      <c r="B11" s="46">
        <v>1251.6990000000001</v>
      </c>
      <c r="C11" s="47">
        <v>994.9</v>
      </c>
      <c r="D11" s="47">
        <v>994.9</v>
      </c>
      <c r="E11" s="47">
        <v>994.9</v>
      </c>
      <c r="F11" s="47">
        <v>994.9</v>
      </c>
      <c r="G11" s="47">
        <v>1408.5319999999999</v>
      </c>
      <c r="H11" s="47">
        <v>2121.9</v>
      </c>
      <c r="I11" s="47">
        <v>2261.9</v>
      </c>
      <c r="J11" s="47">
        <v>2218.373</v>
      </c>
      <c r="K11" s="47">
        <v>2289.8110000000001</v>
      </c>
      <c r="L11" s="47">
        <v>2219.3959999999997</v>
      </c>
      <c r="M11" s="47">
        <v>2184.3250000000003</v>
      </c>
      <c r="N11" s="47">
        <v>1937.502</v>
      </c>
      <c r="O11" s="47">
        <v>1834.9</v>
      </c>
      <c r="P11" s="47">
        <v>1884.9</v>
      </c>
      <c r="Q11" s="47">
        <v>2354.127</v>
      </c>
      <c r="R11" s="47">
        <v>2305.1190000000001</v>
      </c>
      <c r="S11" s="47">
        <v>2704.0050000000001</v>
      </c>
      <c r="T11" s="47">
        <v>2784.9830000000002</v>
      </c>
      <c r="U11" s="47">
        <v>2724.5909999999999</v>
      </c>
      <c r="V11" s="47">
        <v>2652.3220000000001</v>
      </c>
      <c r="W11" s="47">
        <v>2274.8910000000001</v>
      </c>
      <c r="X11" s="47">
        <v>1944.886</v>
      </c>
      <c r="Y11" s="47">
        <v>1378.559</v>
      </c>
      <c r="Z11" s="48"/>
      <c r="AA11" s="49">
        <f>SUM(B11:Z11)</f>
        <v>46716.321000000004</v>
      </c>
    </row>
    <row r="12" spans="1:27" ht="24.95" customHeight="1" x14ac:dyDescent="0.2">
      <c r="A12" s="45" t="s">
        <v>8</v>
      </c>
      <c r="B12" s="46">
        <v>789</v>
      </c>
      <c r="C12" s="47">
        <v>869</v>
      </c>
      <c r="D12" s="47">
        <v>869</v>
      </c>
      <c r="E12" s="47">
        <v>869</v>
      </c>
      <c r="F12" s="47">
        <v>869</v>
      </c>
      <c r="G12" s="47">
        <v>919</v>
      </c>
      <c r="H12" s="47">
        <v>1183</v>
      </c>
      <c r="I12" s="47">
        <v>1649</v>
      </c>
      <c r="J12" s="47">
        <v>1949</v>
      </c>
      <c r="K12" s="47">
        <v>1712</v>
      </c>
      <c r="L12" s="47">
        <v>1577</v>
      </c>
      <c r="M12" s="47">
        <v>1487</v>
      </c>
      <c r="N12" s="47">
        <v>1282</v>
      </c>
      <c r="O12" s="47">
        <v>1266</v>
      </c>
      <c r="P12" s="47">
        <v>1223</v>
      </c>
      <c r="Q12" s="47">
        <v>1123</v>
      </c>
      <c r="R12" s="47">
        <v>1325</v>
      </c>
      <c r="S12" s="47">
        <v>1878</v>
      </c>
      <c r="T12" s="47">
        <v>1878</v>
      </c>
      <c r="U12" s="47">
        <v>1818</v>
      </c>
      <c r="V12" s="47">
        <v>1373</v>
      </c>
      <c r="W12" s="47">
        <v>999</v>
      </c>
      <c r="X12" s="47">
        <v>869</v>
      </c>
      <c r="Y12" s="47">
        <v>789</v>
      </c>
      <c r="Z12" s="48"/>
      <c r="AA12" s="49">
        <f>SUM(B12:Z12)</f>
        <v>30564</v>
      </c>
    </row>
    <row r="13" spans="1:27" ht="24.95" customHeight="1" x14ac:dyDescent="0.2">
      <c r="A13" s="50" t="s">
        <v>9</v>
      </c>
      <c r="B13" s="51">
        <v>523.78700000000003</v>
      </c>
      <c r="C13" s="52">
        <v>466.87099999999998</v>
      </c>
      <c r="D13" s="52">
        <v>425.35600000000011</v>
      </c>
      <c r="E13" s="52">
        <v>397.98600000000005</v>
      </c>
      <c r="F13" s="52">
        <v>384.44099999999992</v>
      </c>
      <c r="G13" s="52">
        <v>377.48800000000006</v>
      </c>
      <c r="H13" s="52">
        <v>390.73900000000003</v>
      </c>
      <c r="I13" s="52">
        <v>657.43299999999999</v>
      </c>
      <c r="J13" s="52">
        <v>1167.6159999999998</v>
      </c>
      <c r="K13" s="52">
        <v>1615.9620000000004</v>
      </c>
      <c r="L13" s="52">
        <v>1889.4159999999997</v>
      </c>
      <c r="M13" s="52">
        <v>2055.25</v>
      </c>
      <c r="N13" s="52">
        <v>2087.1810000000005</v>
      </c>
      <c r="O13" s="52">
        <v>1958.8789999999995</v>
      </c>
      <c r="P13" s="52">
        <v>1656.8510000000001</v>
      </c>
      <c r="Q13" s="52">
        <v>1181.8049999999998</v>
      </c>
      <c r="R13" s="52">
        <v>819.74799999999993</v>
      </c>
      <c r="S13" s="52">
        <v>783.24600000000021</v>
      </c>
      <c r="T13" s="52">
        <v>842.36599999999987</v>
      </c>
      <c r="U13" s="52">
        <v>891.56600000000026</v>
      </c>
      <c r="V13" s="52">
        <v>927.41799999999989</v>
      </c>
      <c r="W13" s="52">
        <v>960.11000000000013</v>
      </c>
      <c r="X13" s="52">
        <v>981.68000000000029</v>
      </c>
      <c r="Y13" s="52">
        <v>995.51299999999992</v>
      </c>
      <c r="Z13" s="53"/>
      <c r="AA13" s="54">
        <f>SUM(B13:Z13)</f>
        <v>24438.707999999995</v>
      </c>
    </row>
    <row r="14" spans="1:27" ht="30" customHeight="1" thickBot="1" x14ac:dyDescent="0.25">
      <c r="A14" s="55" t="s">
        <v>10</v>
      </c>
      <c r="B14" s="56">
        <f>IF(LEN(B$2)&gt;0,SUM(B10:B13),"")</f>
        <v>3244.4859999999999</v>
      </c>
      <c r="C14" s="57">
        <f t="shared" ref="C14:Z14" si="0">IF(LEN(C$2)&gt;0,SUM(C10:C13),"")</f>
        <v>3010.7710000000002</v>
      </c>
      <c r="D14" s="57">
        <f t="shared" si="0"/>
        <v>2969.2560000000003</v>
      </c>
      <c r="E14" s="57">
        <f t="shared" si="0"/>
        <v>2941.886</v>
      </c>
      <c r="F14" s="57">
        <f t="shared" si="0"/>
        <v>2928.3409999999999</v>
      </c>
      <c r="G14" s="57">
        <f t="shared" si="0"/>
        <v>3385.0200000000004</v>
      </c>
      <c r="H14" s="57">
        <f t="shared" si="0"/>
        <v>4375.6390000000001</v>
      </c>
      <c r="I14" s="57">
        <f t="shared" si="0"/>
        <v>5248.3329999999996</v>
      </c>
      <c r="J14" s="57">
        <f t="shared" si="0"/>
        <v>6014.9889999999996</v>
      </c>
      <c r="K14" s="57">
        <f t="shared" si="0"/>
        <v>6297.7730000000001</v>
      </c>
      <c r="L14" s="57">
        <f t="shared" si="0"/>
        <v>6365.8119999999999</v>
      </c>
      <c r="M14" s="57">
        <f t="shared" si="0"/>
        <v>6406.5750000000007</v>
      </c>
      <c r="N14" s="57">
        <f t="shared" si="0"/>
        <v>5986.6830000000009</v>
      </c>
      <c r="O14" s="57">
        <f t="shared" si="0"/>
        <v>5739.7789999999995</v>
      </c>
      <c r="P14" s="57">
        <f t="shared" si="0"/>
        <v>5444.7510000000002</v>
      </c>
      <c r="Q14" s="57">
        <f t="shared" si="0"/>
        <v>5338.9320000000007</v>
      </c>
      <c r="R14" s="57">
        <f t="shared" si="0"/>
        <v>5129.8670000000002</v>
      </c>
      <c r="S14" s="57">
        <f t="shared" si="0"/>
        <v>6045.2510000000002</v>
      </c>
      <c r="T14" s="57">
        <f t="shared" si="0"/>
        <v>6185.3490000000002</v>
      </c>
      <c r="U14" s="57">
        <f t="shared" si="0"/>
        <v>6114.1570000000011</v>
      </c>
      <c r="V14" s="57">
        <f t="shared" si="0"/>
        <v>5632.74</v>
      </c>
      <c r="W14" s="57">
        <f t="shared" si="0"/>
        <v>4914.0010000000002</v>
      </c>
      <c r="X14" s="57">
        <f t="shared" si="0"/>
        <v>4475.5660000000007</v>
      </c>
      <c r="Y14" s="57">
        <f t="shared" si="0"/>
        <v>3843.0720000000001</v>
      </c>
      <c r="Z14" s="58" t="str">
        <f t="shared" si="0"/>
        <v/>
      </c>
      <c r="AA14" s="59">
        <f>SUM(AA9:AA13)</f>
        <v>118039.02899999999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2350.9</v>
      </c>
      <c r="C25" s="67">
        <v>2384.9</v>
      </c>
      <c r="D25" s="67">
        <v>2356.9</v>
      </c>
      <c r="E25" s="67">
        <v>2337.9</v>
      </c>
      <c r="F25" s="67">
        <v>2327.9</v>
      </c>
      <c r="G25" s="67">
        <v>2376.9</v>
      </c>
      <c r="H25" s="67">
        <v>2714.9</v>
      </c>
      <c r="I25" s="67">
        <v>3486.9</v>
      </c>
      <c r="J25" s="67">
        <v>4367.8999999999996</v>
      </c>
      <c r="K25" s="67">
        <v>4452.8999999999996</v>
      </c>
      <c r="L25" s="67">
        <v>4537.8999999999996</v>
      </c>
      <c r="M25" s="67">
        <v>4568.8999999999996</v>
      </c>
      <c r="N25" s="67">
        <v>4392.8999999999996</v>
      </c>
      <c r="O25" s="67">
        <v>4323.8999999999996</v>
      </c>
      <c r="P25" s="67">
        <v>4069.9</v>
      </c>
      <c r="Q25" s="67">
        <v>3567.9</v>
      </c>
      <c r="R25" s="67">
        <v>3319.9</v>
      </c>
      <c r="S25" s="67">
        <v>3851.9</v>
      </c>
      <c r="T25" s="67">
        <v>3910.9</v>
      </c>
      <c r="U25" s="67">
        <v>3882.9</v>
      </c>
      <c r="V25" s="67">
        <v>3322.9</v>
      </c>
      <c r="W25" s="67">
        <v>2829.9</v>
      </c>
      <c r="X25" s="67">
        <v>2715.9</v>
      </c>
      <c r="Y25" s="67">
        <v>2653.9</v>
      </c>
      <c r="Z25" s="68"/>
      <c r="AA25" s="69">
        <f>SUM(B25:Z25)</f>
        <v>81107.599999999977</v>
      </c>
    </row>
    <row r="26" spans="1:27" ht="24.95" customHeight="1" x14ac:dyDescent="0.2">
      <c r="A26" s="70" t="s">
        <v>20</v>
      </c>
      <c r="B26" s="71">
        <v>1306.586</v>
      </c>
      <c r="C26" s="72">
        <v>967.87099999999998</v>
      </c>
      <c r="D26" s="72">
        <v>994.35599999999999</v>
      </c>
      <c r="E26" s="72">
        <v>920.98599999999999</v>
      </c>
      <c r="F26" s="72">
        <v>952.44100000000003</v>
      </c>
      <c r="G26" s="72">
        <v>1129.1199999999999</v>
      </c>
      <c r="H26" s="72">
        <v>1743.739</v>
      </c>
      <c r="I26" s="72">
        <v>1567.4590000000001</v>
      </c>
      <c r="J26" s="72">
        <v>1218.0889999999999</v>
      </c>
      <c r="K26" s="72">
        <v>1243.348</v>
      </c>
      <c r="L26" s="72">
        <v>1111.912</v>
      </c>
      <c r="M26" s="72">
        <v>981.67499999999995</v>
      </c>
      <c r="N26" s="72">
        <v>772.78300000000002</v>
      </c>
      <c r="O26" s="72">
        <v>545.87900000000002</v>
      </c>
      <c r="P26" s="72">
        <v>614.851</v>
      </c>
      <c r="Q26" s="72">
        <v>1103.0319999999999</v>
      </c>
      <c r="R26" s="72">
        <v>1445.9670000000001</v>
      </c>
      <c r="S26" s="72">
        <v>1685.04</v>
      </c>
      <c r="T26" s="72">
        <v>1864.4490000000001</v>
      </c>
      <c r="U26" s="72">
        <v>1795.5329999999999</v>
      </c>
      <c r="V26" s="72">
        <v>1920.84</v>
      </c>
      <c r="W26" s="72">
        <v>1802.1010000000001</v>
      </c>
      <c r="X26" s="72">
        <v>1692.6659999999999</v>
      </c>
      <c r="Y26" s="72">
        <v>1306.172</v>
      </c>
      <c r="Z26" s="73"/>
      <c r="AA26" s="74">
        <f>SUM(B26:Z26)</f>
        <v>30686.895</v>
      </c>
    </row>
    <row r="27" spans="1:27" ht="24.95" customHeight="1" x14ac:dyDescent="0.2">
      <c r="A27" s="77" t="s">
        <v>21</v>
      </c>
      <c r="B27" s="75">
        <v>1047</v>
      </c>
      <c r="C27" s="76">
        <v>1047</v>
      </c>
      <c r="D27" s="76">
        <v>1047</v>
      </c>
      <c r="E27" s="76">
        <v>1047</v>
      </c>
      <c r="F27" s="76">
        <v>1047</v>
      </c>
      <c r="G27" s="76">
        <v>1267</v>
      </c>
      <c r="H27" s="76">
        <v>1347</v>
      </c>
      <c r="I27" s="76">
        <v>1377</v>
      </c>
      <c r="J27" s="76">
        <v>1377</v>
      </c>
      <c r="K27" s="76">
        <v>1377</v>
      </c>
      <c r="L27" s="76">
        <v>1417</v>
      </c>
      <c r="M27" s="76">
        <v>1527</v>
      </c>
      <c r="N27" s="76">
        <v>1547</v>
      </c>
      <c r="O27" s="76">
        <v>1537</v>
      </c>
      <c r="P27" s="76">
        <v>1537</v>
      </c>
      <c r="Q27" s="76">
        <v>1637</v>
      </c>
      <c r="R27" s="76">
        <v>1657</v>
      </c>
      <c r="S27" s="76">
        <v>1697</v>
      </c>
      <c r="T27" s="76">
        <v>1727</v>
      </c>
      <c r="U27" s="76">
        <v>1697</v>
      </c>
      <c r="V27" s="76">
        <v>1727</v>
      </c>
      <c r="W27" s="76">
        <v>1697</v>
      </c>
      <c r="X27" s="76">
        <v>1577</v>
      </c>
      <c r="Y27" s="76">
        <v>1389</v>
      </c>
      <c r="Z27" s="78"/>
      <c r="AA27" s="79">
        <f>SUM(B27:Z27)</f>
        <v>34350</v>
      </c>
    </row>
    <row r="28" spans="1:27" ht="30" customHeight="1" thickBot="1" x14ac:dyDescent="0.25">
      <c r="A28" s="55" t="s">
        <v>22</v>
      </c>
      <c r="B28" s="56">
        <f>IF(LEN(B$2)&gt;0,SUM(B25:B27),"")</f>
        <v>4704.4859999999999</v>
      </c>
      <c r="C28" s="57">
        <f t="shared" ref="C28:Z28" si="2">IF(LEN(C$2)&gt;0,SUM(C25:C27),"")</f>
        <v>4399.7710000000006</v>
      </c>
      <c r="D28" s="57">
        <f t="shared" si="2"/>
        <v>4398.2560000000003</v>
      </c>
      <c r="E28" s="57">
        <f t="shared" si="2"/>
        <v>4305.8860000000004</v>
      </c>
      <c r="F28" s="57">
        <f t="shared" si="2"/>
        <v>4327.3410000000003</v>
      </c>
      <c r="G28" s="57">
        <f t="shared" si="2"/>
        <v>4773.0200000000004</v>
      </c>
      <c r="H28" s="57">
        <f t="shared" si="2"/>
        <v>5805.6390000000001</v>
      </c>
      <c r="I28" s="57">
        <f t="shared" si="2"/>
        <v>6431.3590000000004</v>
      </c>
      <c r="J28" s="57">
        <f t="shared" si="2"/>
        <v>6962.9889999999996</v>
      </c>
      <c r="K28" s="57">
        <f t="shared" si="2"/>
        <v>7073.2479999999996</v>
      </c>
      <c r="L28" s="57">
        <f t="shared" si="2"/>
        <v>7066.8119999999999</v>
      </c>
      <c r="M28" s="57">
        <f t="shared" si="2"/>
        <v>7077.5749999999998</v>
      </c>
      <c r="N28" s="57">
        <f t="shared" si="2"/>
        <v>6712.683</v>
      </c>
      <c r="O28" s="57">
        <f t="shared" si="2"/>
        <v>6406.7789999999995</v>
      </c>
      <c r="P28" s="57">
        <f t="shared" si="2"/>
        <v>6221.7510000000002</v>
      </c>
      <c r="Q28" s="57">
        <f t="shared" si="2"/>
        <v>6307.9319999999998</v>
      </c>
      <c r="R28" s="57">
        <f t="shared" si="2"/>
        <v>6422.8670000000002</v>
      </c>
      <c r="S28" s="57">
        <f t="shared" si="2"/>
        <v>7233.9400000000005</v>
      </c>
      <c r="T28" s="57">
        <f t="shared" si="2"/>
        <v>7502.3490000000002</v>
      </c>
      <c r="U28" s="57">
        <f t="shared" si="2"/>
        <v>7375.433</v>
      </c>
      <c r="V28" s="57">
        <f t="shared" si="2"/>
        <v>6970.74</v>
      </c>
      <c r="W28" s="57">
        <f t="shared" si="2"/>
        <v>6329.0010000000002</v>
      </c>
      <c r="X28" s="57">
        <f t="shared" si="2"/>
        <v>5985.5659999999998</v>
      </c>
      <c r="Y28" s="57">
        <f t="shared" si="2"/>
        <v>5349.0720000000001</v>
      </c>
      <c r="Z28" s="58" t="str">
        <f t="shared" si="2"/>
        <v/>
      </c>
      <c r="AA28" s="59">
        <f>SUM(AA25:AA27)</f>
        <v>146144.495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345</v>
      </c>
      <c r="C31" s="90">
        <v>346</v>
      </c>
      <c r="D31" s="90">
        <v>347</v>
      </c>
      <c r="E31" s="90">
        <v>354</v>
      </c>
      <c r="F31" s="90">
        <v>347</v>
      </c>
      <c r="G31" s="90">
        <v>349</v>
      </c>
      <c r="H31" s="90">
        <v>308</v>
      </c>
      <c r="I31" s="90">
        <v>273</v>
      </c>
      <c r="J31" s="90">
        <v>286</v>
      </c>
      <c r="K31" s="90">
        <v>320</v>
      </c>
      <c r="L31" s="90">
        <v>309</v>
      </c>
      <c r="M31" s="90">
        <v>309</v>
      </c>
      <c r="N31" s="90">
        <v>309</v>
      </c>
      <c r="O31" s="90">
        <v>309</v>
      </c>
      <c r="P31" s="90">
        <v>320</v>
      </c>
      <c r="Q31" s="90">
        <v>305</v>
      </c>
      <c r="R31" s="90">
        <v>317</v>
      </c>
      <c r="S31" s="90">
        <v>299</v>
      </c>
      <c r="T31" s="90">
        <v>299</v>
      </c>
      <c r="U31" s="90">
        <v>299</v>
      </c>
      <c r="V31" s="90">
        <v>297</v>
      </c>
      <c r="W31" s="90">
        <v>315</v>
      </c>
      <c r="X31" s="90">
        <v>369</v>
      </c>
      <c r="Y31" s="90">
        <v>350</v>
      </c>
      <c r="Z31" s="91"/>
      <c r="AA31" s="69">
        <f t="shared" ref="AA31:AA36" si="3">SUM(B31:Z31)</f>
        <v>7681</v>
      </c>
    </row>
    <row r="32" spans="1:27" ht="24.95" customHeight="1" x14ac:dyDescent="0.2">
      <c r="A32" s="92" t="s">
        <v>25</v>
      </c>
      <c r="B32" s="93">
        <v>400</v>
      </c>
      <c r="C32" s="94">
        <v>345</v>
      </c>
      <c r="D32" s="94">
        <v>384</v>
      </c>
      <c r="E32" s="94">
        <v>344</v>
      </c>
      <c r="F32" s="94">
        <v>384</v>
      </c>
      <c r="G32" s="94">
        <v>400</v>
      </c>
      <c r="H32" s="94">
        <v>400</v>
      </c>
      <c r="I32" s="94">
        <v>334</v>
      </c>
      <c r="J32" s="94">
        <v>205</v>
      </c>
      <c r="K32" s="94">
        <v>161.47499999999999</v>
      </c>
      <c r="L32" s="94">
        <v>123</v>
      </c>
      <c r="M32" s="94">
        <v>112</v>
      </c>
      <c r="N32" s="94">
        <v>167</v>
      </c>
      <c r="O32" s="94">
        <v>113</v>
      </c>
      <c r="P32" s="94">
        <v>177</v>
      </c>
      <c r="Q32" s="94">
        <v>237</v>
      </c>
      <c r="R32" s="94">
        <v>354</v>
      </c>
      <c r="S32" s="94">
        <v>261</v>
      </c>
      <c r="T32" s="94">
        <v>325</v>
      </c>
      <c r="U32" s="94">
        <v>322</v>
      </c>
      <c r="V32" s="94">
        <v>352</v>
      </c>
      <c r="W32" s="94">
        <v>400</v>
      </c>
      <c r="X32" s="94">
        <v>391</v>
      </c>
      <c r="Y32" s="94">
        <v>387</v>
      </c>
      <c r="Z32" s="95"/>
      <c r="AA32" s="74">
        <f t="shared" si="3"/>
        <v>7078.4750000000004</v>
      </c>
    </row>
    <row r="33" spans="1:27" ht="24.95" customHeight="1" x14ac:dyDescent="0.2">
      <c r="A33" s="92" t="s">
        <v>26</v>
      </c>
      <c r="B33" s="93">
        <v>665</v>
      </c>
      <c r="C33" s="94">
        <v>648</v>
      </c>
      <c r="D33" s="94">
        <v>648</v>
      </c>
      <c r="E33" s="94">
        <v>616</v>
      </c>
      <c r="F33" s="94">
        <v>618</v>
      </c>
      <c r="G33" s="94">
        <v>589</v>
      </c>
      <c r="H33" s="94">
        <v>672</v>
      </c>
      <c r="I33" s="94">
        <v>526.02600000000007</v>
      </c>
      <c r="J33" s="94">
        <v>407</v>
      </c>
      <c r="K33" s="94">
        <v>244</v>
      </c>
      <c r="L33" s="94">
        <v>219</v>
      </c>
      <c r="M33" s="94">
        <v>200</v>
      </c>
      <c r="N33" s="94">
        <v>200</v>
      </c>
      <c r="O33" s="94">
        <v>195</v>
      </c>
      <c r="P33" s="94">
        <v>230</v>
      </c>
      <c r="Q33" s="94">
        <v>377</v>
      </c>
      <c r="R33" s="94">
        <v>572</v>
      </c>
      <c r="S33" s="94">
        <v>578.68900000000008</v>
      </c>
      <c r="T33" s="94">
        <v>643</v>
      </c>
      <c r="U33" s="94">
        <v>590.27600000000007</v>
      </c>
      <c r="V33" s="94">
        <v>639</v>
      </c>
      <c r="W33" s="94">
        <v>650</v>
      </c>
      <c r="X33" s="94">
        <v>700</v>
      </c>
      <c r="Y33" s="94">
        <v>719</v>
      </c>
      <c r="Z33" s="95"/>
      <c r="AA33" s="74">
        <f t="shared" si="3"/>
        <v>12145.991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>
        <v>35.700000000000003</v>
      </c>
      <c r="D35" s="94"/>
      <c r="E35" s="94"/>
      <c r="F35" s="94">
        <v>41.5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77.2</v>
      </c>
    </row>
    <row r="36" spans="1:27" ht="30" customHeight="1" thickBot="1" x14ac:dyDescent="0.25">
      <c r="A36" s="81" t="s">
        <v>29</v>
      </c>
      <c r="B36" s="82">
        <f>IF(LEN(B$2)&gt;0,SUM(B31:B35),"")</f>
        <v>1460</v>
      </c>
      <c r="C36" s="83">
        <f t="shared" ref="C36:Z36" si="4">IF(LEN(C$2)&gt;0,SUM(C31:C35),"")</f>
        <v>1424.7</v>
      </c>
      <c r="D36" s="83">
        <f t="shared" si="4"/>
        <v>1429</v>
      </c>
      <c r="E36" s="83">
        <f t="shared" si="4"/>
        <v>1364</v>
      </c>
      <c r="F36" s="83">
        <f t="shared" si="4"/>
        <v>1440.5</v>
      </c>
      <c r="G36" s="83">
        <f t="shared" si="4"/>
        <v>1388</v>
      </c>
      <c r="H36" s="83">
        <f t="shared" si="4"/>
        <v>1430</v>
      </c>
      <c r="I36" s="83">
        <f t="shared" si="4"/>
        <v>1183.0260000000001</v>
      </c>
      <c r="J36" s="83">
        <f t="shared" si="4"/>
        <v>948</v>
      </c>
      <c r="K36" s="83">
        <f t="shared" si="4"/>
        <v>775.47500000000002</v>
      </c>
      <c r="L36" s="83">
        <f t="shared" si="4"/>
        <v>701</v>
      </c>
      <c r="M36" s="83">
        <f t="shared" si="4"/>
        <v>671</v>
      </c>
      <c r="N36" s="83">
        <f t="shared" si="4"/>
        <v>726</v>
      </c>
      <c r="O36" s="83">
        <f t="shared" si="4"/>
        <v>667</v>
      </c>
      <c r="P36" s="83">
        <f t="shared" si="4"/>
        <v>777</v>
      </c>
      <c r="Q36" s="83">
        <f t="shared" si="4"/>
        <v>969</v>
      </c>
      <c r="R36" s="83">
        <f t="shared" si="4"/>
        <v>1293</v>
      </c>
      <c r="S36" s="83">
        <f t="shared" si="4"/>
        <v>1188.6890000000001</v>
      </c>
      <c r="T36" s="83">
        <f t="shared" si="4"/>
        <v>1317</v>
      </c>
      <c r="U36" s="83">
        <f t="shared" si="4"/>
        <v>1261.2760000000001</v>
      </c>
      <c r="V36" s="83">
        <f t="shared" si="4"/>
        <v>1338</v>
      </c>
      <c r="W36" s="83">
        <f t="shared" si="4"/>
        <v>1415</v>
      </c>
      <c r="X36" s="83">
        <f t="shared" si="4"/>
        <v>1510</v>
      </c>
      <c r="Y36" s="83">
        <f t="shared" si="4"/>
        <v>1506</v>
      </c>
      <c r="Z36" s="84" t="str">
        <f t="shared" si="4"/>
        <v/>
      </c>
      <c r="AA36" s="85">
        <f t="shared" si="3"/>
        <v>28182.666000000001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>
        <v>35.700000000000003</v>
      </c>
      <c r="D43" s="94"/>
      <c r="E43" s="94"/>
      <c r="F43" s="94">
        <v>41.5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77.2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35.700000000000003</v>
      </c>
      <c r="D44" s="83">
        <f t="shared" si="6"/>
        <v>0</v>
      </c>
      <c r="E44" s="83">
        <f t="shared" si="6"/>
        <v>0</v>
      </c>
      <c r="F44" s="83">
        <f t="shared" si="6"/>
        <v>41.5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77.2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4704.4859999999999</v>
      </c>
      <c r="C47" s="83">
        <f t="shared" ref="C47:Z47" si="8">IF(LEN(C$2)&gt;0,C14+C22+C36,"")</f>
        <v>4435.4710000000005</v>
      </c>
      <c r="D47" s="83">
        <f t="shared" si="8"/>
        <v>4398.2560000000003</v>
      </c>
      <c r="E47" s="83">
        <f t="shared" si="8"/>
        <v>4305.8860000000004</v>
      </c>
      <c r="F47" s="83">
        <f t="shared" si="8"/>
        <v>4368.8410000000003</v>
      </c>
      <c r="G47" s="83">
        <f t="shared" si="8"/>
        <v>4773.0200000000004</v>
      </c>
      <c r="H47" s="83">
        <f t="shared" si="8"/>
        <v>5805.6390000000001</v>
      </c>
      <c r="I47" s="83">
        <f t="shared" si="8"/>
        <v>6431.3589999999995</v>
      </c>
      <c r="J47" s="83">
        <f t="shared" si="8"/>
        <v>6962.9889999999996</v>
      </c>
      <c r="K47" s="83">
        <f t="shared" si="8"/>
        <v>7073.2480000000005</v>
      </c>
      <c r="L47" s="83">
        <f t="shared" si="8"/>
        <v>7066.8119999999999</v>
      </c>
      <c r="M47" s="83">
        <f t="shared" si="8"/>
        <v>7077.5750000000007</v>
      </c>
      <c r="N47" s="83">
        <f t="shared" si="8"/>
        <v>6712.6830000000009</v>
      </c>
      <c r="O47" s="83">
        <f t="shared" si="8"/>
        <v>6406.7789999999995</v>
      </c>
      <c r="P47" s="83">
        <f t="shared" si="8"/>
        <v>6221.7510000000002</v>
      </c>
      <c r="Q47" s="83">
        <f t="shared" si="8"/>
        <v>6307.9320000000007</v>
      </c>
      <c r="R47" s="83">
        <f t="shared" si="8"/>
        <v>6422.8670000000002</v>
      </c>
      <c r="S47" s="83">
        <f t="shared" si="8"/>
        <v>7233.9400000000005</v>
      </c>
      <c r="T47" s="83">
        <f t="shared" si="8"/>
        <v>7502.3490000000002</v>
      </c>
      <c r="U47" s="83">
        <f t="shared" si="8"/>
        <v>7375.4330000000009</v>
      </c>
      <c r="V47" s="83">
        <f t="shared" si="8"/>
        <v>6970.74</v>
      </c>
      <c r="W47" s="83">
        <f t="shared" si="8"/>
        <v>6329.0010000000002</v>
      </c>
      <c r="X47" s="83">
        <f t="shared" si="8"/>
        <v>5985.5660000000007</v>
      </c>
      <c r="Y47" s="83">
        <f t="shared" si="8"/>
        <v>5349.0720000000001</v>
      </c>
      <c r="Z47" s="84" t="str">
        <f t="shared" si="8"/>
        <v/>
      </c>
      <c r="AA47" s="100">
        <f>SUM(B47:Z47)</f>
        <v>146221.69500000001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4704.5360000000001</v>
      </c>
      <c r="C4" s="18">
        <v>4435.5129999999999</v>
      </c>
      <c r="D4" s="18">
        <v>4398.2129999999988</v>
      </c>
      <c r="E4" s="18">
        <v>4305.8580000000002</v>
      </c>
      <c r="F4" s="18">
        <v>4368.7930000000024</v>
      </c>
      <c r="G4" s="18">
        <v>4773.0200000000032</v>
      </c>
      <c r="H4" s="18">
        <v>5805.6430000000009</v>
      </c>
      <c r="I4" s="18">
        <v>6431.3590000000004</v>
      </c>
      <c r="J4" s="18">
        <v>6962.9889999999996</v>
      </c>
      <c r="K4" s="18">
        <v>7073.2480000000023</v>
      </c>
      <c r="L4" s="18">
        <v>7066.8120000000008</v>
      </c>
      <c r="M4" s="18">
        <v>7077.5750000000007</v>
      </c>
      <c r="N4" s="18">
        <v>6712.7059999999992</v>
      </c>
      <c r="O4" s="18">
        <v>6406.8250000000035</v>
      </c>
      <c r="P4" s="18">
        <v>6221.7570000000005</v>
      </c>
      <c r="Q4" s="18">
        <v>6307.9319999999989</v>
      </c>
      <c r="R4" s="18">
        <v>6422.8670000000002</v>
      </c>
      <c r="S4" s="18">
        <v>7233.9400000000005</v>
      </c>
      <c r="T4" s="18">
        <v>7502.3489999999993</v>
      </c>
      <c r="U4" s="18">
        <v>7375.4329999999973</v>
      </c>
      <c r="V4" s="18">
        <v>6970.74</v>
      </c>
      <c r="W4" s="18">
        <v>6329.0010000000011</v>
      </c>
      <c r="X4" s="18">
        <v>5985.5659999999998</v>
      </c>
      <c r="Y4" s="18">
        <v>5349.0399999999991</v>
      </c>
      <c r="Z4" s="19"/>
      <c r="AA4" s="20">
        <f>SUM(B4:Z4)</f>
        <v>146221.71500000003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54.26</v>
      </c>
      <c r="C7" s="28">
        <v>46.91</v>
      </c>
      <c r="D7" s="28">
        <v>46.14</v>
      </c>
      <c r="E7" s="28">
        <v>42.7</v>
      </c>
      <c r="F7" s="28">
        <v>44.94</v>
      </c>
      <c r="G7" s="28">
        <v>53.27</v>
      </c>
      <c r="H7" s="28">
        <v>65.069999999999993</v>
      </c>
      <c r="I7" s="28">
        <v>65.010000000000005</v>
      </c>
      <c r="J7" s="28">
        <v>55.96</v>
      </c>
      <c r="K7" s="28">
        <v>57.98</v>
      </c>
      <c r="L7" s="28">
        <v>55.96</v>
      </c>
      <c r="M7" s="28">
        <v>54.27</v>
      </c>
      <c r="N7" s="28">
        <v>53.27</v>
      </c>
      <c r="O7" s="28">
        <v>48</v>
      </c>
      <c r="P7" s="28">
        <v>52.75</v>
      </c>
      <c r="Q7" s="28">
        <v>54.26</v>
      </c>
      <c r="R7" s="28">
        <v>54.27</v>
      </c>
      <c r="S7" s="28">
        <v>58.01</v>
      </c>
      <c r="T7" s="28">
        <v>61.75</v>
      </c>
      <c r="U7" s="28">
        <v>56.76</v>
      </c>
      <c r="V7" s="28">
        <v>59.57</v>
      </c>
      <c r="W7" s="28">
        <v>55.91</v>
      </c>
      <c r="X7" s="28">
        <v>54.27</v>
      </c>
      <c r="Y7" s="28">
        <v>53.27</v>
      </c>
      <c r="Z7" s="29"/>
      <c r="AA7" s="30">
        <v>54.356666666666655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1031.7170000000001</v>
      </c>
      <c r="C17" s="67">
        <v>1047.7180000000001</v>
      </c>
      <c r="D17" s="67">
        <v>1057.7270000000001</v>
      </c>
      <c r="E17" s="67">
        <v>1057.723</v>
      </c>
      <c r="F17" s="67">
        <v>1058.7180000000001</v>
      </c>
      <c r="G17" s="67">
        <v>1055.7180000000001</v>
      </c>
      <c r="H17" s="67">
        <v>1038.7739999999999</v>
      </c>
      <c r="I17" s="67">
        <v>1019.766</v>
      </c>
      <c r="J17" s="67">
        <v>990.77199999999993</v>
      </c>
      <c r="K17" s="67">
        <v>952.76199999999994</v>
      </c>
      <c r="L17" s="67">
        <v>855.76300000000003</v>
      </c>
      <c r="M17" s="67">
        <v>829.77</v>
      </c>
      <c r="N17" s="67">
        <v>812.76300000000003</v>
      </c>
      <c r="O17" s="67">
        <v>806.76700000000005</v>
      </c>
      <c r="P17" s="67">
        <v>864.77</v>
      </c>
      <c r="Q17" s="67">
        <v>865.76700000000005</v>
      </c>
      <c r="R17" s="67">
        <v>880.88800000000003</v>
      </c>
      <c r="S17" s="67">
        <v>968.89</v>
      </c>
      <c r="T17" s="67">
        <v>903.89099999999996</v>
      </c>
      <c r="U17" s="67">
        <v>905.88599999999997</v>
      </c>
      <c r="V17" s="67">
        <v>907.88800000000003</v>
      </c>
      <c r="W17" s="67">
        <v>935.12300000000005</v>
      </c>
      <c r="X17" s="67">
        <v>844.72799999999995</v>
      </c>
      <c r="Y17" s="67">
        <v>1009.722</v>
      </c>
      <c r="Z17" s="68"/>
      <c r="AA17" s="69">
        <f>SUM(B17:Z17)</f>
        <v>22704.010999999999</v>
      </c>
    </row>
    <row r="18" spans="1:27" ht="24.95" customHeight="1" x14ac:dyDescent="0.2">
      <c r="A18" s="70" t="s">
        <v>13</v>
      </c>
      <c r="B18" s="71">
        <v>915.32700000000011</v>
      </c>
      <c r="C18" s="72">
        <v>889.6389999999999</v>
      </c>
      <c r="D18" s="72">
        <v>876.33399999999995</v>
      </c>
      <c r="E18" s="72">
        <v>872.82999999999993</v>
      </c>
      <c r="F18" s="72">
        <v>905.47700000000009</v>
      </c>
      <c r="G18" s="72">
        <v>1011.087</v>
      </c>
      <c r="H18" s="72">
        <v>1182.5069999999998</v>
      </c>
      <c r="I18" s="72">
        <v>1333.356</v>
      </c>
      <c r="J18" s="72">
        <v>1413.537</v>
      </c>
      <c r="K18" s="72">
        <v>1419.5660000000003</v>
      </c>
      <c r="L18" s="72">
        <v>1433.5560000000003</v>
      </c>
      <c r="M18" s="72">
        <v>1426.6880000000003</v>
      </c>
      <c r="N18" s="72">
        <v>1412.66</v>
      </c>
      <c r="O18" s="72">
        <v>1360.2870000000003</v>
      </c>
      <c r="P18" s="72">
        <v>1300.799</v>
      </c>
      <c r="Q18" s="72">
        <v>1250.5400000000002</v>
      </c>
      <c r="R18" s="72">
        <v>1229.0609999999999</v>
      </c>
      <c r="S18" s="72">
        <v>1265.0330000000001</v>
      </c>
      <c r="T18" s="72">
        <v>1277.615</v>
      </c>
      <c r="U18" s="72">
        <v>1231.787</v>
      </c>
      <c r="V18" s="72">
        <v>1155.0450000000001</v>
      </c>
      <c r="W18" s="72">
        <v>1051.7949999999998</v>
      </c>
      <c r="X18" s="72">
        <v>1018.1479999999998</v>
      </c>
      <c r="Y18" s="72">
        <v>943.96600000000001</v>
      </c>
      <c r="Z18" s="73"/>
      <c r="AA18" s="74">
        <f>SUM(B18:Z18)</f>
        <v>28176.640000000007</v>
      </c>
    </row>
    <row r="19" spans="1:27" ht="24.95" customHeight="1" x14ac:dyDescent="0.2">
      <c r="A19" s="70" t="s">
        <v>14</v>
      </c>
      <c r="B19" s="75">
        <v>2419.0919999999996</v>
      </c>
      <c r="C19" s="76">
        <v>2371.6559999999999</v>
      </c>
      <c r="D19" s="76">
        <v>2247.5520000000001</v>
      </c>
      <c r="E19" s="76">
        <v>2184.0050000000001</v>
      </c>
      <c r="F19" s="76">
        <v>2284.598</v>
      </c>
      <c r="G19" s="76">
        <v>2547.8150000000001</v>
      </c>
      <c r="H19" s="76">
        <v>3049.1619999999998</v>
      </c>
      <c r="I19" s="76">
        <v>3408.2370000000001</v>
      </c>
      <c r="J19" s="76">
        <v>3761.68</v>
      </c>
      <c r="K19" s="76">
        <v>3857.4199999999996</v>
      </c>
      <c r="L19" s="76">
        <v>3918.9929999999999</v>
      </c>
      <c r="M19" s="76">
        <v>3891.6170000000002</v>
      </c>
      <c r="N19" s="76">
        <v>3890.9830000000002</v>
      </c>
      <c r="O19" s="76">
        <v>3625.3710000000005</v>
      </c>
      <c r="P19" s="76">
        <v>3526.6879999999996</v>
      </c>
      <c r="Q19" s="76">
        <v>3485.125</v>
      </c>
      <c r="R19" s="76">
        <v>3608.9180000000006</v>
      </c>
      <c r="S19" s="76">
        <v>4198.5170000000007</v>
      </c>
      <c r="T19" s="76">
        <v>4497.8429999999998</v>
      </c>
      <c r="U19" s="76">
        <v>4433.7599999999984</v>
      </c>
      <c r="V19" s="76">
        <v>4151.8069999999998</v>
      </c>
      <c r="W19" s="76">
        <v>3633.5830000000001</v>
      </c>
      <c r="X19" s="76">
        <v>3422.69</v>
      </c>
      <c r="Y19" s="76">
        <v>2895.5520000000001</v>
      </c>
      <c r="Z19" s="73"/>
      <c r="AA19" s="74">
        <f>SUM(B19:Z19)</f>
        <v>81312.66399999999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111.5</v>
      </c>
      <c r="C21" s="72">
        <v>112.5</v>
      </c>
      <c r="D21" s="72">
        <v>109</v>
      </c>
      <c r="E21" s="72">
        <v>109.5</v>
      </c>
      <c r="F21" s="72">
        <v>106</v>
      </c>
      <c r="G21" s="72">
        <v>121</v>
      </c>
      <c r="H21" s="72">
        <v>147.5</v>
      </c>
      <c r="I21" s="72">
        <v>147</v>
      </c>
      <c r="J21" s="72">
        <v>168</v>
      </c>
      <c r="K21" s="72">
        <v>167.5</v>
      </c>
      <c r="L21" s="72">
        <v>154.5</v>
      </c>
      <c r="M21" s="72">
        <v>150.5</v>
      </c>
      <c r="N21" s="72">
        <v>164.5</v>
      </c>
      <c r="O21" s="72">
        <v>151.5</v>
      </c>
      <c r="P21" s="72">
        <v>144.5</v>
      </c>
      <c r="Q21" s="72">
        <v>143.5</v>
      </c>
      <c r="R21" s="72">
        <v>143</v>
      </c>
      <c r="S21" s="72">
        <v>171.5</v>
      </c>
      <c r="T21" s="72">
        <v>179</v>
      </c>
      <c r="U21" s="72">
        <v>177</v>
      </c>
      <c r="V21" s="72">
        <v>161</v>
      </c>
      <c r="W21" s="72">
        <v>145.5</v>
      </c>
      <c r="X21" s="72">
        <v>115</v>
      </c>
      <c r="Y21" s="72">
        <v>116</v>
      </c>
      <c r="Z21" s="72"/>
      <c r="AA21" s="74">
        <f>SUM(B21:Z21)</f>
        <v>3416.5</v>
      </c>
    </row>
    <row r="22" spans="1:27" ht="30" customHeight="1" thickBot="1" x14ac:dyDescent="0.25">
      <c r="A22" s="81" t="s">
        <v>17</v>
      </c>
      <c r="B22" s="82">
        <f t="shared" ref="B22:AA22" si="1">SUM(B17:B21)</f>
        <v>4477.6360000000004</v>
      </c>
      <c r="C22" s="83">
        <f t="shared" si="1"/>
        <v>4421.5129999999999</v>
      </c>
      <c r="D22" s="83">
        <f t="shared" si="1"/>
        <v>4290.6130000000003</v>
      </c>
      <c r="E22" s="83">
        <f t="shared" si="1"/>
        <v>4224.058</v>
      </c>
      <c r="F22" s="83">
        <f t="shared" si="1"/>
        <v>4354.7929999999997</v>
      </c>
      <c r="G22" s="83">
        <f t="shared" si="1"/>
        <v>4735.6200000000008</v>
      </c>
      <c r="H22" s="83">
        <f t="shared" si="1"/>
        <v>5417.9429999999993</v>
      </c>
      <c r="I22" s="83">
        <f t="shared" si="1"/>
        <v>5908.3590000000004</v>
      </c>
      <c r="J22" s="83">
        <f t="shared" si="1"/>
        <v>6333.9889999999996</v>
      </c>
      <c r="K22" s="83">
        <f t="shared" si="1"/>
        <v>6397.2479999999996</v>
      </c>
      <c r="L22" s="83">
        <f t="shared" si="1"/>
        <v>6362.8119999999999</v>
      </c>
      <c r="M22" s="83">
        <f t="shared" si="1"/>
        <v>6298.5750000000007</v>
      </c>
      <c r="N22" s="83">
        <f t="shared" si="1"/>
        <v>6280.9060000000009</v>
      </c>
      <c r="O22" s="83">
        <f t="shared" si="1"/>
        <v>5943.9250000000011</v>
      </c>
      <c r="P22" s="83">
        <f t="shared" si="1"/>
        <v>5836.7569999999996</v>
      </c>
      <c r="Q22" s="83">
        <f t="shared" si="1"/>
        <v>5744.9320000000007</v>
      </c>
      <c r="R22" s="83">
        <f t="shared" si="1"/>
        <v>5861.8670000000002</v>
      </c>
      <c r="S22" s="83">
        <f t="shared" si="1"/>
        <v>6603.9400000000005</v>
      </c>
      <c r="T22" s="83">
        <f t="shared" si="1"/>
        <v>6858.3490000000002</v>
      </c>
      <c r="U22" s="83">
        <f t="shared" si="1"/>
        <v>6748.4329999999982</v>
      </c>
      <c r="V22" s="83">
        <f t="shared" si="1"/>
        <v>6375.74</v>
      </c>
      <c r="W22" s="83">
        <f t="shared" si="1"/>
        <v>5766.0010000000002</v>
      </c>
      <c r="X22" s="83">
        <f t="shared" si="1"/>
        <v>5400.5659999999998</v>
      </c>
      <c r="Y22" s="83">
        <f t="shared" si="1"/>
        <v>4965.24</v>
      </c>
      <c r="Z22" s="84">
        <f t="shared" si="1"/>
        <v>0</v>
      </c>
      <c r="AA22" s="85">
        <f t="shared" si="1"/>
        <v>135609.815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611.5</v>
      </c>
      <c r="C25" s="67">
        <v>612.5</v>
      </c>
      <c r="D25" s="67">
        <v>609</v>
      </c>
      <c r="E25" s="67">
        <v>609.5</v>
      </c>
      <c r="F25" s="67">
        <v>606</v>
      </c>
      <c r="G25" s="67">
        <v>621</v>
      </c>
      <c r="H25" s="67">
        <v>647.5</v>
      </c>
      <c r="I25" s="67">
        <v>647</v>
      </c>
      <c r="J25" s="67">
        <v>688</v>
      </c>
      <c r="K25" s="67">
        <v>687.5</v>
      </c>
      <c r="L25" s="67">
        <v>674.5</v>
      </c>
      <c r="M25" s="67">
        <v>675.5</v>
      </c>
      <c r="N25" s="67">
        <v>692.5</v>
      </c>
      <c r="O25" s="67">
        <v>679.5</v>
      </c>
      <c r="P25" s="67">
        <v>666.5</v>
      </c>
      <c r="Q25" s="67">
        <v>663.5</v>
      </c>
      <c r="R25" s="67">
        <v>663</v>
      </c>
      <c r="S25" s="67">
        <v>691.5</v>
      </c>
      <c r="T25" s="67">
        <v>699</v>
      </c>
      <c r="U25" s="67">
        <v>697</v>
      </c>
      <c r="V25" s="67">
        <v>681</v>
      </c>
      <c r="W25" s="67">
        <v>665.5</v>
      </c>
      <c r="X25" s="67">
        <v>615</v>
      </c>
      <c r="Y25" s="67">
        <v>616</v>
      </c>
      <c r="Z25" s="68"/>
      <c r="AA25" s="69">
        <f>SUM(B25:Z25)</f>
        <v>15719.5</v>
      </c>
    </row>
    <row r="26" spans="1:27" ht="24.95" customHeight="1" x14ac:dyDescent="0.2">
      <c r="A26" s="70" t="s">
        <v>20</v>
      </c>
      <c r="B26" s="71">
        <v>3898.136</v>
      </c>
      <c r="C26" s="72">
        <v>3823.0129999999999</v>
      </c>
      <c r="D26" s="72">
        <v>3700.6129999999998</v>
      </c>
      <c r="E26" s="72">
        <v>3633.558</v>
      </c>
      <c r="F26" s="72">
        <v>3762.7930000000001</v>
      </c>
      <c r="G26" s="72">
        <v>4128.62</v>
      </c>
      <c r="H26" s="72">
        <v>4781.4430000000002</v>
      </c>
      <c r="I26" s="72">
        <v>5284.3590000000004</v>
      </c>
      <c r="J26" s="72">
        <v>5794.9889999999996</v>
      </c>
      <c r="K26" s="72">
        <v>5905.7479999999996</v>
      </c>
      <c r="L26" s="72">
        <v>5912.3119999999999</v>
      </c>
      <c r="M26" s="72">
        <v>5922.0749999999998</v>
      </c>
      <c r="N26" s="72">
        <v>5906.4059999999999</v>
      </c>
      <c r="O26" s="72">
        <v>5573.4250000000002</v>
      </c>
      <c r="P26" s="72">
        <v>5404.2569999999996</v>
      </c>
      <c r="Q26" s="72">
        <v>5164.4319999999998</v>
      </c>
      <c r="R26" s="72">
        <v>5279.8670000000002</v>
      </c>
      <c r="S26" s="72">
        <v>6062.44</v>
      </c>
      <c r="T26" s="72">
        <v>6323.3490000000002</v>
      </c>
      <c r="U26" s="72">
        <v>6198.433</v>
      </c>
      <c r="V26" s="72">
        <v>5809.74</v>
      </c>
      <c r="W26" s="72">
        <v>5183.5010000000002</v>
      </c>
      <c r="X26" s="72">
        <v>4870.5659999999998</v>
      </c>
      <c r="Y26" s="72">
        <v>4418.24</v>
      </c>
      <c r="Z26" s="73"/>
      <c r="AA26" s="74">
        <f>SUM(B26:Z26)</f>
        <v>122742.31500000003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4509.6360000000004</v>
      </c>
      <c r="C28" s="57">
        <f t="shared" si="2"/>
        <v>4435.5129999999999</v>
      </c>
      <c r="D28" s="57">
        <f t="shared" si="2"/>
        <v>4309.6129999999994</v>
      </c>
      <c r="E28" s="57">
        <f t="shared" si="2"/>
        <v>4243.058</v>
      </c>
      <c r="F28" s="57">
        <f t="shared" si="2"/>
        <v>4368.7929999999997</v>
      </c>
      <c r="G28" s="57">
        <f t="shared" si="2"/>
        <v>4749.62</v>
      </c>
      <c r="H28" s="57">
        <f t="shared" si="2"/>
        <v>5428.9430000000002</v>
      </c>
      <c r="I28" s="57">
        <f t="shared" si="2"/>
        <v>5931.3590000000004</v>
      </c>
      <c r="J28" s="57">
        <f t="shared" si="2"/>
        <v>6482.9889999999996</v>
      </c>
      <c r="K28" s="57">
        <f t="shared" si="2"/>
        <v>6593.2479999999996</v>
      </c>
      <c r="L28" s="57">
        <f t="shared" si="2"/>
        <v>6586.8119999999999</v>
      </c>
      <c r="M28" s="57">
        <f t="shared" si="2"/>
        <v>6597.5749999999998</v>
      </c>
      <c r="N28" s="57">
        <f t="shared" si="2"/>
        <v>6598.9059999999999</v>
      </c>
      <c r="O28" s="57">
        <f t="shared" si="2"/>
        <v>6252.9250000000002</v>
      </c>
      <c r="P28" s="57">
        <f t="shared" si="2"/>
        <v>6070.7569999999996</v>
      </c>
      <c r="Q28" s="57">
        <f t="shared" si="2"/>
        <v>5827.9319999999998</v>
      </c>
      <c r="R28" s="57">
        <f t="shared" si="2"/>
        <v>5942.8670000000002</v>
      </c>
      <c r="S28" s="57">
        <f t="shared" si="2"/>
        <v>6753.94</v>
      </c>
      <c r="T28" s="57">
        <f t="shared" si="2"/>
        <v>7022.3490000000002</v>
      </c>
      <c r="U28" s="57">
        <f t="shared" si="2"/>
        <v>6895.433</v>
      </c>
      <c r="V28" s="57">
        <f t="shared" si="2"/>
        <v>6490.74</v>
      </c>
      <c r="W28" s="57">
        <f t="shared" si="2"/>
        <v>5849.0010000000002</v>
      </c>
      <c r="X28" s="57">
        <f t="shared" si="2"/>
        <v>5485.5659999999998</v>
      </c>
      <c r="Y28" s="57">
        <f t="shared" si="2"/>
        <v>5034.24</v>
      </c>
      <c r="Z28" s="58">
        <f t="shared" si="2"/>
        <v>0</v>
      </c>
      <c r="AA28" s="59">
        <f t="shared" si="2"/>
        <v>138461.81500000003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</v>
      </c>
      <c r="C31" s="90"/>
      <c r="D31" s="90"/>
      <c r="E31" s="90"/>
      <c r="F31" s="90"/>
      <c r="G31" s="90"/>
      <c r="H31" s="90">
        <v>2</v>
      </c>
      <c r="I31" s="90">
        <v>14</v>
      </c>
      <c r="J31" s="90">
        <v>22</v>
      </c>
      <c r="K31" s="90">
        <v>22</v>
      </c>
      <c r="L31" s="90">
        <v>30</v>
      </c>
      <c r="M31" s="90">
        <v>25</v>
      </c>
      <c r="N31" s="90">
        <v>21</v>
      </c>
      <c r="O31" s="90">
        <v>14</v>
      </c>
      <c r="P31" s="90">
        <v>32</v>
      </c>
      <c r="Q31" s="90">
        <v>31</v>
      </c>
      <c r="R31" s="90">
        <v>24</v>
      </c>
      <c r="S31" s="90">
        <v>61</v>
      </c>
      <c r="T31" s="90">
        <v>62</v>
      </c>
      <c r="U31" s="90">
        <v>59</v>
      </c>
      <c r="V31" s="90">
        <v>37</v>
      </c>
      <c r="W31" s="90">
        <v>3</v>
      </c>
      <c r="X31" s="90">
        <v>15</v>
      </c>
      <c r="Y31" s="90">
        <v>13</v>
      </c>
      <c r="Z31" s="91"/>
      <c r="AA31" s="69">
        <f t="shared" ref="AA31:AA36" si="3">SUM(B31:Z31)</f>
        <v>505</v>
      </c>
    </row>
    <row r="32" spans="1:27" ht="24.95" customHeight="1" x14ac:dyDescent="0.2">
      <c r="A32" s="92" t="s">
        <v>37</v>
      </c>
      <c r="B32" s="93">
        <v>14</v>
      </c>
      <c r="C32" s="94">
        <v>9</v>
      </c>
      <c r="D32" s="94">
        <v>9</v>
      </c>
      <c r="E32" s="94">
        <v>9</v>
      </c>
      <c r="F32" s="94">
        <v>9</v>
      </c>
      <c r="G32" s="94">
        <v>9</v>
      </c>
      <c r="H32" s="94">
        <v>9</v>
      </c>
      <c r="I32" s="94">
        <v>9</v>
      </c>
      <c r="J32" s="94">
        <v>67</v>
      </c>
      <c r="K32" s="94">
        <v>80</v>
      </c>
      <c r="L32" s="94">
        <v>88</v>
      </c>
      <c r="M32" s="94">
        <v>79</v>
      </c>
      <c r="N32" s="94">
        <v>61</v>
      </c>
      <c r="O32" s="94">
        <v>62</v>
      </c>
      <c r="P32" s="94">
        <v>26</v>
      </c>
      <c r="Q32" s="94">
        <v>22</v>
      </c>
      <c r="R32" s="94">
        <v>37</v>
      </c>
      <c r="S32" s="94">
        <v>69</v>
      </c>
      <c r="T32" s="94">
        <v>82</v>
      </c>
      <c r="U32" s="94">
        <v>68</v>
      </c>
      <c r="V32" s="94">
        <v>58</v>
      </c>
      <c r="W32" s="94">
        <v>60</v>
      </c>
      <c r="X32" s="94">
        <v>70</v>
      </c>
      <c r="Y32" s="94">
        <v>56</v>
      </c>
      <c r="Z32" s="95"/>
      <c r="AA32" s="74">
        <f t="shared" si="3"/>
        <v>1062</v>
      </c>
    </row>
    <row r="33" spans="1:27" ht="24.95" customHeight="1" x14ac:dyDescent="0.2">
      <c r="A33" s="92" t="s">
        <v>38</v>
      </c>
      <c r="B33" s="93"/>
      <c r="C33" s="94">
        <v>5</v>
      </c>
      <c r="D33" s="94">
        <v>10</v>
      </c>
      <c r="E33" s="94">
        <v>10</v>
      </c>
      <c r="F33" s="94">
        <v>5</v>
      </c>
      <c r="G33" s="94">
        <v>5</v>
      </c>
      <c r="H33" s="94"/>
      <c r="I33" s="94"/>
      <c r="J33" s="94">
        <v>40</v>
      </c>
      <c r="K33" s="94">
        <v>74</v>
      </c>
      <c r="L33" s="94">
        <v>86</v>
      </c>
      <c r="M33" s="94">
        <v>175</v>
      </c>
      <c r="N33" s="94">
        <v>216</v>
      </c>
      <c r="O33" s="94">
        <v>213</v>
      </c>
      <c r="P33" s="94">
        <v>156</v>
      </c>
      <c r="Q33" s="94">
        <v>10</v>
      </c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1005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194.9</v>
      </c>
      <c r="C35" s="94"/>
      <c r="D35" s="94">
        <v>88.6</v>
      </c>
      <c r="E35" s="94">
        <v>62.8</v>
      </c>
      <c r="F35" s="94"/>
      <c r="G35" s="94">
        <v>23.4</v>
      </c>
      <c r="H35" s="94">
        <v>376.7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133.80000000000001</v>
      </c>
      <c r="O35" s="94">
        <v>173.9</v>
      </c>
      <c r="P35" s="94">
        <v>171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314.8</v>
      </c>
      <c r="Z35" s="95"/>
      <c r="AA35" s="74">
        <f t="shared" si="3"/>
        <v>8039.9000000000005</v>
      </c>
    </row>
    <row r="36" spans="1:27" ht="30" customHeight="1" thickBot="1" x14ac:dyDescent="0.25">
      <c r="A36" s="81" t="s">
        <v>41</v>
      </c>
      <c r="B36" s="82">
        <f>SUM(B31:B35)</f>
        <v>226.9</v>
      </c>
      <c r="C36" s="83">
        <f t="shared" ref="C36:Z36" si="4">SUM(C31:C35)</f>
        <v>14</v>
      </c>
      <c r="D36" s="83">
        <f t="shared" si="4"/>
        <v>107.6</v>
      </c>
      <c r="E36" s="83">
        <f t="shared" si="4"/>
        <v>81.8</v>
      </c>
      <c r="F36" s="83">
        <f t="shared" si="4"/>
        <v>14</v>
      </c>
      <c r="G36" s="83">
        <f t="shared" si="4"/>
        <v>37.4</v>
      </c>
      <c r="H36" s="83">
        <f t="shared" si="4"/>
        <v>387.7</v>
      </c>
      <c r="I36" s="83">
        <f t="shared" si="4"/>
        <v>523</v>
      </c>
      <c r="J36" s="83">
        <f t="shared" si="4"/>
        <v>629</v>
      </c>
      <c r="K36" s="83">
        <f t="shared" si="4"/>
        <v>676</v>
      </c>
      <c r="L36" s="83">
        <f t="shared" si="4"/>
        <v>704</v>
      </c>
      <c r="M36" s="83">
        <f t="shared" si="4"/>
        <v>779</v>
      </c>
      <c r="N36" s="83">
        <f t="shared" si="4"/>
        <v>431.8</v>
      </c>
      <c r="O36" s="83">
        <f t="shared" si="4"/>
        <v>462.9</v>
      </c>
      <c r="P36" s="83">
        <f t="shared" si="4"/>
        <v>385</v>
      </c>
      <c r="Q36" s="83">
        <f t="shared" si="4"/>
        <v>563</v>
      </c>
      <c r="R36" s="83">
        <f t="shared" si="4"/>
        <v>561</v>
      </c>
      <c r="S36" s="83">
        <f t="shared" si="4"/>
        <v>630</v>
      </c>
      <c r="T36" s="83">
        <f t="shared" si="4"/>
        <v>644</v>
      </c>
      <c r="U36" s="83">
        <f t="shared" si="4"/>
        <v>627</v>
      </c>
      <c r="V36" s="83">
        <f t="shared" si="4"/>
        <v>595</v>
      </c>
      <c r="W36" s="83">
        <f t="shared" si="4"/>
        <v>563</v>
      </c>
      <c r="X36" s="83">
        <f t="shared" si="4"/>
        <v>585</v>
      </c>
      <c r="Y36" s="83">
        <f t="shared" si="4"/>
        <v>383.8</v>
      </c>
      <c r="Z36" s="84">
        <f t="shared" si="4"/>
        <v>0</v>
      </c>
      <c r="AA36" s="85">
        <f t="shared" si="3"/>
        <v>10611.899999999998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194.9</v>
      </c>
      <c r="C43" s="94"/>
      <c r="D43" s="94">
        <v>88.6</v>
      </c>
      <c r="E43" s="94">
        <v>62.8</v>
      </c>
      <c r="F43" s="94"/>
      <c r="G43" s="94">
        <v>23.4</v>
      </c>
      <c r="H43" s="94">
        <v>376.7</v>
      </c>
      <c r="I43" s="94">
        <v>500</v>
      </c>
      <c r="J43" s="94">
        <v>480</v>
      </c>
      <c r="K43" s="94">
        <v>480</v>
      </c>
      <c r="L43" s="94">
        <v>480</v>
      </c>
      <c r="M43" s="94">
        <v>480</v>
      </c>
      <c r="N43" s="94">
        <v>113.8</v>
      </c>
      <c r="O43" s="94">
        <v>153.9</v>
      </c>
      <c r="P43" s="94">
        <v>151</v>
      </c>
      <c r="Q43" s="94">
        <v>480</v>
      </c>
      <c r="R43" s="94">
        <v>480</v>
      </c>
      <c r="S43" s="94">
        <v>480</v>
      </c>
      <c r="T43" s="94">
        <v>480</v>
      </c>
      <c r="U43" s="94">
        <v>480</v>
      </c>
      <c r="V43" s="94">
        <v>480</v>
      </c>
      <c r="W43" s="94">
        <v>480</v>
      </c>
      <c r="X43" s="94">
        <v>500</v>
      </c>
      <c r="Y43" s="94">
        <v>314.8</v>
      </c>
      <c r="Z43" s="95"/>
      <c r="AA43" s="74">
        <f t="shared" si="5"/>
        <v>7759.9000000000005</v>
      </c>
    </row>
    <row r="44" spans="1:27" ht="30" customHeight="1" thickBot="1" x14ac:dyDescent="0.25">
      <c r="A44" s="81" t="s">
        <v>43</v>
      </c>
      <c r="B44" s="82">
        <f>SUM(B39:B43)</f>
        <v>194.9</v>
      </c>
      <c r="C44" s="83">
        <f t="shared" ref="C44:Z44" si="6">SUM(C39:C43)</f>
        <v>0</v>
      </c>
      <c r="D44" s="83">
        <f t="shared" si="6"/>
        <v>88.6</v>
      </c>
      <c r="E44" s="83">
        <f t="shared" si="6"/>
        <v>62.8</v>
      </c>
      <c r="F44" s="83">
        <f t="shared" si="6"/>
        <v>0</v>
      </c>
      <c r="G44" s="83">
        <f t="shared" si="6"/>
        <v>23.4</v>
      </c>
      <c r="H44" s="83">
        <f t="shared" si="6"/>
        <v>376.7</v>
      </c>
      <c r="I44" s="83">
        <f t="shared" si="6"/>
        <v>500</v>
      </c>
      <c r="J44" s="83">
        <f t="shared" si="6"/>
        <v>480</v>
      </c>
      <c r="K44" s="83">
        <f t="shared" si="6"/>
        <v>480</v>
      </c>
      <c r="L44" s="83">
        <f t="shared" si="6"/>
        <v>480</v>
      </c>
      <c r="M44" s="83">
        <f t="shared" si="6"/>
        <v>480</v>
      </c>
      <c r="N44" s="83">
        <f t="shared" si="6"/>
        <v>113.8</v>
      </c>
      <c r="O44" s="83">
        <f t="shared" si="6"/>
        <v>153.9</v>
      </c>
      <c r="P44" s="83">
        <f t="shared" si="6"/>
        <v>151</v>
      </c>
      <c r="Q44" s="83">
        <f t="shared" si="6"/>
        <v>480</v>
      </c>
      <c r="R44" s="83">
        <f t="shared" si="6"/>
        <v>480</v>
      </c>
      <c r="S44" s="83">
        <f t="shared" si="6"/>
        <v>480</v>
      </c>
      <c r="T44" s="83">
        <f t="shared" si="6"/>
        <v>480</v>
      </c>
      <c r="U44" s="83">
        <f t="shared" si="6"/>
        <v>480</v>
      </c>
      <c r="V44" s="83">
        <f t="shared" si="6"/>
        <v>480</v>
      </c>
      <c r="W44" s="83">
        <f t="shared" si="6"/>
        <v>480</v>
      </c>
      <c r="X44" s="83">
        <f t="shared" si="6"/>
        <v>500</v>
      </c>
      <c r="Y44" s="83">
        <f t="shared" si="6"/>
        <v>314.8</v>
      </c>
      <c r="Z44" s="84">
        <f t="shared" si="6"/>
        <v>0</v>
      </c>
      <c r="AA44" s="85">
        <f t="shared" si="5"/>
        <v>7759.9000000000005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4704.5360000000001</v>
      </c>
      <c r="C47" s="83">
        <f t="shared" ref="C47:Z47" si="8">SUM(C10:C13)+C22+C36</f>
        <v>4435.5129999999999</v>
      </c>
      <c r="D47" s="83">
        <f t="shared" si="8"/>
        <v>4398.2130000000006</v>
      </c>
      <c r="E47" s="83">
        <f t="shared" si="8"/>
        <v>4305.8580000000002</v>
      </c>
      <c r="F47" s="83">
        <f t="shared" si="8"/>
        <v>4368.7929999999997</v>
      </c>
      <c r="G47" s="83">
        <f t="shared" si="8"/>
        <v>4773.0200000000004</v>
      </c>
      <c r="H47" s="83">
        <f t="shared" si="8"/>
        <v>5805.6429999999991</v>
      </c>
      <c r="I47" s="83">
        <f t="shared" si="8"/>
        <v>6431.3590000000004</v>
      </c>
      <c r="J47" s="83">
        <f t="shared" si="8"/>
        <v>6962.9889999999996</v>
      </c>
      <c r="K47" s="83">
        <f t="shared" si="8"/>
        <v>7073.2479999999996</v>
      </c>
      <c r="L47" s="83">
        <f t="shared" si="8"/>
        <v>7066.8119999999999</v>
      </c>
      <c r="M47" s="83">
        <f t="shared" si="8"/>
        <v>7077.5750000000007</v>
      </c>
      <c r="N47" s="83">
        <f t="shared" si="8"/>
        <v>6712.706000000001</v>
      </c>
      <c r="O47" s="83">
        <f t="shared" si="8"/>
        <v>6406.8250000000007</v>
      </c>
      <c r="P47" s="83">
        <f t="shared" si="8"/>
        <v>6221.7569999999996</v>
      </c>
      <c r="Q47" s="83">
        <f t="shared" si="8"/>
        <v>6307.9320000000007</v>
      </c>
      <c r="R47" s="83">
        <f t="shared" si="8"/>
        <v>6422.8670000000002</v>
      </c>
      <c r="S47" s="83">
        <f t="shared" si="8"/>
        <v>7233.9400000000005</v>
      </c>
      <c r="T47" s="83">
        <f t="shared" si="8"/>
        <v>7502.3490000000002</v>
      </c>
      <c r="U47" s="83">
        <f t="shared" si="8"/>
        <v>7375.4329999999982</v>
      </c>
      <c r="V47" s="83">
        <f t="shared" si="8"/>
        <v>6970.74</v>
      </c>
      <c r="W47" s="83">
        <f t="shared" si="8"/>
        <v>6329.0010000000002</v>
      </c>
      <c r="X47" s="83">
        <f t="shared" si="8"/>
        <v>5985.5659999999998</v>
      </c>
      <c r="Y47" s="83">
        <f t="shared" si="8"/>
        <v>5349.04</v>
      </c>
      <c r="Z47" s="84">
        <f t="shared" si="8"/>
        <v>0</v>
      </c>
      <c r="AA47" s="100">
        <f>SUM(B47:Z47)</f>
        <v>146221.715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194.9</v>
      </c>
      <c r="C4" s="18">
        <v>-35.700000000000003</v>
      </c>
      <c r="D4" s="18">
        <v>88.6</v>
      </c>
      <c r="E4" s="18">
        <v>62.8</v>
      </c>
      <c r="F4" s="18">
        <v>-41.5</v>
      </c>
      <c r="G4" s="18">
        <v>23.4</v>
      </c>
      <c r="H4" s="18">
        <v>376.7</v>
      </c>
      <c r="I4" s="18">
        <v>500</v>
      </c>
      <c r="J4" s="18">
        <v>480</v>
      </c>
      <c r="K4" s="18">
        <v>480</v>
      </c>
      <c r="L4" s="18">
        <v>480</v>
      </c>
      <c r="M4" s="18">
        <v>480</v>
      </c>
      <c r="N4" s="18">
        <v>113.8</v>
      </c>
      <c r="O4" s="18">
        <v>153.9</v>
      </c>
      <c r="P4" s="18">
        <v>151</v>
      </c>
      <c r="Q4" s="18">
        <v>480</v>
      </c>
      <c r="R4" s="18">
        <v>480</v>
      </c>
      <c r="S4" s="18">
        <v>480</v>
      </c>
      <c r="T4" s="18">
        <v>480</v>
      </c>
      <c r="U4" s="18">
        <v>480</v>
      </c>
      <c r="V4" s="18">
        <v>480</v>
      </c>
      <c r="W4" s="18">
        <v>480</v>
      </c>
      <c r="X4" s="18">
        <v>500</v>
      </c>
      <c r="Y4" s="18">
        <v>314.8</v>
      </c>
      <c r="Z4" s="19"/>
      <c r="AA4" s="106">
        <f>SUM(B4:Z4)</f>
        <v>7682.7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54.26</v>
      </c>
      <c r="C7" s="112">
        <v>46.91</v>
      </c>
      <c r="D7" s="112">
        <v>46.14</v>
      </c>
      <c r="E7" s="112">
        <v>42.7</v>
      </c>
      <c r="F7" s="112">
        <v>44.94</v>
      </c>
      <c r="G7" s="112">
        <v>53.27</v>
      </c>
      <c r="H7" s="112">
        <v>65.069999999999993</v>
      </c>
      <c r="I7" s="112">
        <v>65.010000000000005</v>
      </c>
      <c r="J7" s="112">
        <v>55.96</v>
      </c>
      <c r="K7" s="112">
        <v>57.98</v>
      </c>
      <c r="L7" s="112">
        <v>55.96</v>
      </c>
      <c r="M7" s="112">
        <v>54.27</v>
      </c>
      <c r="N7" s="112">
        <v>53.27</v>
      </c>
      <c r="O7" s="112">
        <v>48</v>
      </c>
      <c r="P7" s="112">
        <v>52.75</v>
      </c>
      <c r="Q7" s="112">
        <v>54.26</v>
      </c>
      <c r="R7" s="112">
        <v>54.27</v>
      </c>
      <c r="S7" s="112">
        <v>58.01</v>
      </c>
      <c r="T7" s="112">
        <v>61.75</v>
      </c>
      <c r="U7" s="112">
        <v>56.76</v>
      </c>
      <c r="V7" s="112">
        <v>59.57</v>
      </c>
      <c r="W7" s="112">
        <v>55.91</v>
      </c>
      <c r="X7" s="112">
        <v>54.27</v>
      </c>
      <c r="Y7" s="112">
        <v>53.27</v>
      </c>
      <c r="Z7" s="113"/>
      <c r="AA7" s="114">
        <v>54.356666666666655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>
        <v>35.700000000000003</v>
      </c>
      <c r="D15" s="128"/>
      <c r="E15" s="128"/>
      <c r="F15" s="128">
        <v>41.5</v>
      </c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77.2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35.700000000000003</v>
      </c>
      <c r="D16" s="130">
        <f t="shared" si="1"/>
        <v>0</v>
      </c>
      <c r="E16" s="130">
        <f t="shared" si="1"/>
        <v>0</v>
      </c>
      <c r="F16" s="130">
        <f t="shared" si="1"/>
        <v>41.5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77.2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194.9</v>
      </c>
      <c r="C23" s="128"/>
      <c r="D23" s="128">
        <v>88.6</v>
      </c>
      <c r="E23" s="128">
        <v>62.8</v>
      </c>
      <c r="F23" s="128"/>
      <c r="G23" s="128">
        <v>23.4</v>
      </c>
      <c r="H23" s="128">
        <v>376.7</v>
      </c>
      <c r="I23" s="128">
        <v>500</v>
      </c>
      <c r="J23" s="128">
        <v>480</v>
      </c>
      <c r="K23" s="128">
        <v>480</v>
      </c>
      <c r="L23" s="128">
        <v>480</v>
      </c>
      <c r="M23" s="128">
        <v>480</v>
      </c>
      <c r="N23" s="128">
        <v>113.8</v>
      </c>
      <c r="O23" s="128">
        <v>153.9</v>
      </c>
      <c r="P23" s="128">
        <v>151</v>
      </c>
      <c r="Q23" s="128">
        <v>480</v>
      </c>
      <c r="R23" s="128">
        <v>480</v>
      </c>
      <c r="S23" s="128">
        <v>480</v>
      </c>
      <c r="T23" s="128">
        <v>480</v>
      </c>
      <c r="U23" s="128">
        <v>480</v>
      </c>
      <c r="V23" s="124">
        <v>480</v>
      </c>
      <c r="W23" s="128">
        <v>480</v>
      </c>
      <c r="X23" s="128">
        <v>500</v>
      </c>
      <c r="Y23" s="128">
        <v>314.8</v>
      </c>
      <c r="Z23" s="126"/>
      <c r="AA23" s="127">
        <f t="shared" si="2"/>
        <v>7759.9000000000005</v>
      </c>
    </row>
    <row r="24" spans="1:27" ht="30" customHeight="1" thickBot="1" x14ac:dyDescent="0.25">
      <c r="A24" s="81" t="s">
        <v>43</v>
      </c>
      <c r="B24" s="129">
        <f>IF(LEN(B$2)&gt;0,SUM(B19:B23),"")</f>
        <v>194.9</v>
      </c>
      <c r="C24" s="130">
        <f t="shared" ref="C24:Z24" si="3">IF(LEN(C$2)&gt;0,SUM(C19:C23),"")</f>
        <v>0</v>
      </c>
      <c r="D24" s="130">
        <f t="shared" si="3"/>
        <v>88.6</v>
      </c>
      <c r="E24" s="130">
        <f t="shared" si="3"/>
        <v>62.8</v>
      </c>
      <c r="F24" s="130">
        <f t="shared" si="3"/>
        <v>0</v>
      </c>
      <c r="G24" s="130">
        <f t="shared" si="3"/>
        <v>23.4</v>
      </c>
      <c r="H24" s="130">
        <f t="shared" si="3"/>
        <v>376.7</v>
      </c>
      <c r="I24" s="130">
        <f t="shared" si="3"/>
        <v>500</v>
      </c>
      <c r="J24" s="130">
        <f t="shared" si="3"/>
        <v>480</v>
      </c>
      <c r="K24" s="130">
        <f t="shared" si="3"/>
        <v>480</v>
      </c>
      <c r="L24" s="130">
        <f t="shared" si="3"/>
        <v>480</v>
      </c>
      <c r="M24" s="130">
        <f t="shared" si="3"/>
        <v>480</v>
      </c>
      <c r="N24" s="130">
        <f t="shared" si="3"/>
        <v>113.8</v>
      </c>
      <c r="O24" s="130">
        <f t="shared" si="3"/>
        <v>153.9</v>
      </c>
      <c r="P24" s="130">
        <f t="shared" si="3"/>
        <v>151</v>
      </c>
      <c r="Q24" s="130">
        <f t="shared" si="3"/>
        <v>480</v>
      </c>
      <c r="R24" s="130">
        <f t="shared" si="3"/>
        <v>480</v>
      </c>
      <c r="S24" s="130">
        <f t="shared" si="3"/>
        <v>480</v>
      </c>
      <c r="T24" s="130">
        <f t="shared" si="3"/>
        <v>480</v>
      </c>
      <c r="U24" s="130">
        <f t="shared" si="3"/>
        <v>480</v>
      </c>
      <c r="V24" s="130">
        <f t="shared" si="3"/>
        <v>480</v>
      </c>
      <c r="W24" s="130">
        <f t="shared" si="3"/>
        <v>480</v>
      </c>
      <c r="X24" s="130">
        <f t="shared" si="3"/>
        <v>500</v>
      </c>
      <c r="Y24" s="130">
        <f t="shared" si="3"/>
        <v>314.8</v>
      </c>
      <c r="Z24" s="131" t="str">
        <f t="shared" si="3"/>
        <v/>
      </c>
      <c r="AA24" s="85">
        <f t="shared" si="2"/>
        <v>7759.9000000000005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2021-02-04T12:16:46Z</dcterms:created>
  <dcterms:modified xsi:type="dcterms:W3CDTF">2021-02-04T12:16:46Z</dcterms:modified>
</cp:coreProperties>
</file>