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[1]SPOT_Orders_OverView_01!$A$50:$A$84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<sst xmlns="http://schemas.openxmlformats.org/spreadsheetml/2006/main" count="109" uniqueCount="49">
  <si>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03/02/2021 14:17:34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</si>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</sst>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680</c:v>
                </c:pt>
                <c:pt idx="1">
                  <c:v>680</c:v>
                </c:pt>
                <c:pt idx="2">
                  <c:v>680</c:v>
                </c:pt>
                <c:pt idx="3">
                  <c:v>680</c:v>
                </c:pt>
                <c:pt idx="4">
                  <c:v>680</c:v>
                </c:pt>
                <c:pt idx="5">
                  <c:v>680</c:v>
                </c:pt>
                <c:pt idx="6">
                  <c:v>680</c:v>
                </c:pt>
                <c:pt idx="7">
                  <c:v>680</c:v>
                </c:pt>
                <c:pt idx="8">
                  <c:v>680</c:v>
                </c:pt>
                <c:pt idx="9">
                  <c:v>680</c:v>
                </c:pt>
                <c:pt idx="10">
                  <c:v>680</c:v>
                </c:pt>
                <c:pt idx="11">
                  <c:v>680</c:v>
                </c:pt>
                <c:pt idx="12">
                  <c:v>680</c:v>
                </c:pt>
                <c:pt idx="13">
                  <c:v>680</c:v>
                </c:pt>
                <c:pt idx="14">
                  <c:v>680</c:v>
                </c:pt>
                <c:pt idx="15">
                  <c:v>680</c:v>
                </c:pt>
                <c:pt idx="16">
                  <c:v>680</c:v>
                </c:pt>
                <c:pt idx="17">
                  <c:v>680</c:v>
                </c:pt>
                <c:pt idx="18">
                  <c:v>680</c:v>
                </c:pt>
                <c:pt idx="19">
                  <c:v>680</c:v>
                </c:pt>
                <c:pt idx="20">
                  <c:v>680</c:v>
                </c:pt>
                <c:pt idx="21">
                  <c:v>680</c:v>
                </c:pt>
                <c:pt idx="22">
                  <c:v>680</c:v>
                </c:pt>
                <c:pt idx="23">
                  <c:v>680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682.9</c:v>
                </c:pt>
                <c:pt idx="1">
                  <c:v>682.9</c:v>
                </c:pt>
                <c:pt idx="2">
                  <c:v>682.9</c:v>
                </c:pt>
                <c:pt idx="3">
                  <c:v>682.9</c:v>
                </c:pt>
                <c:pt idx="4">
                  <c:v>682.9</c:v>
                </c:pt>
                <c:pt idx="5">
                  <c:v>682.9</c:v>
                </c:pt>
                <c:pt idx="6">
                  <c:v>1015.9</c:v>
                </c:pt>
                <c:pt idx="7">
                  <c:v>1448.9</c:v>
                </c:pt>
                <c:pt idx="8">
                  <c:v>1288.5880000000002</c:v>
                </c:pt>
                <c:pt idx="9">
                  <c:v>1130.5790000000002</c:v>
                </c:pt>
                <c:pt idx="10">
                  <c:v>1071.2359999999999</c:v>
                </c:pt>
                <c:pt idx="11">
                  <c:v>1057.9000000000001</c:v>
                </c:pt>
                <c:pt idx="12">
                  <c:v>1057.9000000000001</c:v>
                </c:pt>
                <c:pt idx="13">
                  <c:v>1057.9000000000001</c:v>
                </c:pt>
                <c:pt idx="14">
                  <c:v>1280.9000000000001</c:v>
                </c:pt>
                <c:pt idx="15">
                  <c:v>1540.9</c:v>
                </c:pt>
                <c:pt idx="16">
                  <c:v>2006.4380000000001</c:v>
                </c:pt>
                <c:pt idx="17">
                  <c:v>2350.9750000000004</c:v>
                </c:pt>
                <c:pt idx="18">
                  <c:v>2581.8020000000001</c:v>
                </c:pt>
                <c:pt idx="19">
                  <c:v>2488.9820000000004</c:v>
                </c:pt>
                <c:pt idx="20">
                  <c:v>2226.2910000000002</c:v>
                </c:pt>
                <c:pt idx="21">
                  <c:v>2128.1169999999997</c:v>
                </c:pt>
                <c:pt idx="22">
                  <c:v>1860.9</c:v>
                </c:pt>
                <c:pt idx="23">
                  <c:v>1539.9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1422.7</c:v>
                </c:pt>
                <c:pt idx="1">
                  <c:v>1651</c:v>
                </c:pt>
                <c:pt idx="2">
                  <c:v>1632.6</c:v>
                </c:pt>
                <c:pt idx="3">
                  <c:v>1615.2</c:v>
                </c:pt>
                <c:pt idx="4">
                  <c:v>1563.4</c:v>
                </c:pt>
                <c:pt idx="5">
                  <c:v>1737.1</c:v>
                </c:pt>
                <c:pt idx="6">
                  <c:v>1600</c:v>
                </c:pt>
                <c:pt idx="7">
                  <c:v>1416</c:v>
                </c:pt>
                <c:pt idx="8">
                  <c:v>1470</c:v>
                </c:pt>
                <c:pt idx="9">
                  <c:v>1438</c:v>
                </c:pt>
                <c:pt idx="10">
                  <c:v>1286</c:v>
                </c:pt>
                <c:pt idx="11">
                  <c:v>1157.8690000000001</c:v>
                </c:pt>
                <c:pt idx="12">
                  <c:v>1361</c:v>
                </c:pt>
                <c:pt idx="13">
                  <c:v>1275.855</c:v>
                </c:pt>
                <c:pt idx="14">
                  <c:v>1382.2449999999999</c:v>
                </c:pt>
                <c:pt idx="15">
                  <c:v>1482.201</c:v>
                </c:pt>
                <c:pt idx="16">
                  <c:v>1520</c:v>
                </c:pt>
                <c:pt idx="17">
                  <c:v>1517.5170000000001</c:v>
                </c:pt>
                <c:pt idx="18">
                  <c:v>1491</c:v>
                </c:pt>
                <c:pt idx="19">
                  <c:v>1478</c:v>
                </c:pt>
                <c:pt idx="20">
                  <c:v>1473</c:v>
                </c:pt>
                <c:pt idx="21">
                  <c:v>1501</c:v>
                </c:pt>
                <c:pt idx="22">
                  <c:v>1429</c:v>
                </c:pt>
                <c:pt idx="23">
                  <c:v>1593.8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877.83399999999995</c:v>
                </c:pt>
                <c:pt idx="1">
                  <c:v>959.68999999999994</c:v>
                </c:pt>
                <c:pt idx="2">
                  <c:v>1037.8390000000002</c:v>
                </c:pt>
                <c:pt idx="3">
                  <c:v>1113.982</c:v>
                </c:pt>
                <c:pt idx="4">
                  <c:v>1150.4679999999998</c:v>
                </c:pt>
                <c:pt idx="5">
                  <c:v>1125.136</c:v>
                </c:pt>
                <c:pt idx="6">
                  <c:v>1094.9809999999998</c:v>
                </c:pt>
                <c:pt idx="7">
                  <c:v>1314.2149999999997</c:v>
                </c:pt>
                <c:pt idx="8">
                  <c:v>1773.3109999999992</c:v>
                </c:pt>
                <c:pt idx="9">
                  <c:v>2168.0299999999997</c:v>
                </c:pt>
                <c:pt idx="10">
                  <c:v>2404.0720000000001</c:v>
                </c:pt>
                <c:pt idx="11">
                  <c:v>2511.0509999999995</c:v>
                </c:pt>
                <c:pt idx="12">
                  <c:v>2491.7309999999993</c:v>
                </c:pt>
                <c:pt idx="13">
                  <c:v>2293.2249999999999</c:v>
                </c:pt>
                <c:pt idx="14">
                  <c:v>1884.6469999999999</c:v>
                </c:pt>
                <c:pt idx="15">
                  <c:v>1307.0219999999999</c:v>
                </c:pt>
                <c:pt idx="16">
                  <c:v>852.97600000000023</c:v>
                </c:pt>
                <c:pt idx="17">
                  <c:v>752.59799999999996</c:v>
                </c:pt>
                <c:pt idx="18">
                  <c:v>703.80100000000004</c:v>
                </c:pt>
                <c:pt idx="19">
                  <c:v>658.91399999999987</c:v>
                </c:pt>
                <c:pt idx="20">
                  <c:v>630.41600000000005</c:v>
                </c:pt>
                <c:pt idx="21">
                  <c:v>591.08699999999999</c:v>
                </c:pt>
                <c:pt idx="22">
                  <c:v>560.57800000000009</c:v>
                </c:pt>
                <c:pt idx="23">
                  <c:v>533.50099999999998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834</c:v>
                </c:pt>
                <c:pt idx="1">
                  <c:v>689</c:v>
                </c:pt>
                <c:pt idx="2">
                  <c:v>689</c:v>
                </c:pt>
                <c:pt idx="3">
                  <c:v>689</c:v>
                </c:pt>
                <c:pt idx="4">
                  <c:v>769</c:v>
                </c:pt>
                <c:pt idx="5">
                  <c:v>1060</c:v>
                </c:pt>
                <c:pt idx="6">
                  <c:v>1294</c:v>
                </c:pt>
                <c:pt idx="7">
                  <c:v>1393</c:v>
                </c:pt>
                <c:pt idx="8">
                  <c:v>1729</c:v>
                </c:pt>
                <c:pt idx="9">
                  <c:v>1679</c:v>
                </c:pt>
                <c:pt idx="10">
                  <c:v>1694</c:v>
                </c:pt>
                <c:pt idx="11">
                  <c:v>1694</c:v>
                </c:pt>
                <c:pt idx="12">
                  <c:v>1318</c:v>
                </c:pt>
                <c:pt idx="13">
                  <c:v>1366</c:v>
                </c:pt>
                <c:pt idx="14">
                  <c:v>1366</c:v>
                </c:pt>
                <c:pt idx="15">
                  <c:v>1458</c:v>
                </c:pt>
                <c:pt idx="16">
                  <c:v>1458</c:v>
                </c:pt>
                <c:pt idx="17">
                  <c:v>1918</c:v>
                </c:pt>
                <c:pt idx="18">
                  <c:v>2005</c:v>
                </c:pt>
                <c:pt idx="19">
                  <c:v>1995</c:v>
                </c:pt>
                <c:pt idx="20">
                  <c:v>1868</c:v>
                </c:pt>
                <c:pt idx="21">
                  <c:v>1337</c:v>
                </c:pt>
                <c:pt idx="22">
                  <c:v>1009</c:v>
                </c:pt>
                <c:pt idx="23">
                  <c:v>669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9712584"/>
        <c:axId val="199116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4497.415</c:v>
                </c:pt>
                <c:pt idx="1">
                  <c:v>4662.59</c:v>
                </c:pt>
                <c:pt idx="2">
                  <c:v>4722.3320000000003</c:v>
                </c:pt>
                <c:pt idx="3">
                  <c:v>4781.1269999999986</c:v>
                </c:pt>
                <c:pt idx="4">
                  <c:v>4845.7590000000018</c:v>
                </c:pt>
                <c:pt idx="5">
                  <c:v>5285.1790000000001</c:v>
                </c:pt>
                <c:pt idx="6">
                  <c:v>5684.8740000000007</c:v>
                </c:pt>
                <c:pt idx="7">
                  <c:v>6252.1269999999995</c:v>
                </c:pt>
                <c:pt idx="8">
                  <c:v>6940.899000000004</c:v>
                </c:pt>
                <c:pt idx="9">
                  <c:v>7095.6090000000013</c:v>
                </c:pt>
                <c:pt idx="10">
                  <c:v>7135.3079999999991</c:v>
                </c:pt>
                <c:pt idx="11">
                  <c:v>7100.82</c:v>
                </c:pt>
                <c:pt idx="12">
                  <c:v>6908.6310000000003</c:v>
                </c:pt>
                <c:pt idx="13">
                  <c:v>6672.98</c:v>
                </c:pt>
                <c:pt idx="14">
                  <c:v>6593.7920000000013</c:v>
                </c:pt>
                <c:pt idx="15">
                  <c:v>6468.1230000000005</c:v>
                </c:pt>
                <c:pt idx="16">
                  <c:v>6517.4140000000007</c:v>
                </c:pt>
                <c:pt idx="17">
                  <c:v>7219.09</c:v>
                </c:pt>
                <c:pt idx="18">
                  <c:v>7461.6030000000001</c:v>
                </c:pt>
                <c:pt idx="19">
                  <c:v>7300.895999999997</c:v>
                </c:pt>
                <c:pt idx="20">
                  <c:v>6877.7069999999994</c:v>
                </c:pt>
                <c:pt idx="21">
                  <c:v>6237.2039999999988</c:v>
                </c:pt>
                <c:pt idx="22">
                  <c:v>5539.4860000000017</c:v>
                </c:pt>
                <c:pt idx="23">
                  <c:v>5016.2270000000017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712584"/>
        <c:axId val="199116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29.1</c:v>
                </c:pt>
                <c:pt idx="1">
                  <c:v>20.399999999999999</c:v>
                </c:pt>
                <c:pt idx="2">
                  <c:v>18.86</c:v>
                </c:pt>
                <c:pt idx="3">
                  <c:v>15.13</c:v>
                </c:pt>
                <c:pt idx="4">
                  <c:v>18.02</c:v>
                </c:pt>
                <c:pt idx="5">
                  <c:v>25.99</c:v>
                </c:pt>
                <c:pt idx="6">
                  <c:v>51.02</c:v>
                </c:pt>
                <c:pt idx="7">
                  <c:v>60</c:v>
                </c:pt>
                <c:pt idx="8">
                  <c:v>63.68</c:v>
                </c:pt>
                <c:pt idx="9">
                  <c:v>57.75</c:v>
                </c:pt>
                <c:pt idx="10">
                  <c:v>48.22</c:v>
                </c:pt>
                <c:pt idx="11">
                  <c:v>43.45</c:v>
                </c:pt>
                <c:pt idx="12">
                  <c:v>46.56</c:v>
                </c:pt>
                <c:pt idx="13">
                  <c:v>43.15</c:v>
                </c:pt>
                <c:pt idx="14">
                  <c:v>50.36</c:v>
                </c:pt>
                <c:pt idx="15">
                  <c:v>57.03</c:v>
                </c:pt>
                <c:pt idx="16">
                  <c:v>57.75</c:v>
                </c:pt>
                <c:pt idx="17">
                  <c:v>63.45</c:v>
                </c:pt>
                <c:pt idx="18">
                  <c:v>57.75</c:v>
                </c:pt>
                <c:pt idx="19">
                  <c:v>55.95</c:v>
                </c:pt>
                <c:pt idx="20">
                  <c:v>55.95</c:v>
                </c:pt>
                <c:pt idx="21">
                  <c:v>55.95</c:v>
                </c:pt>
                <c:pt idx="22">
                  <c:v>52.7</c:v>
                </c:pt>
                <c:pt idx="23">
                  <c:v>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116280"/>
        <c:axId val="199117064"/>
      </c:lineChart>
      <c:catAx>
        <c:axId val="199712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9116672"/>
        <c:crosses val="autoZero"/>
        <c:auto val="1"/>
        <c:lblAlgn val="ctr"/>
        <c:lblOffset val="100"/>
        <c:noMultiLvlLbl val="0"/>
      </c:catAx>
      <c:valAx>
        <c:axId val="19911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9712584"/>
        <c:crosses val="autoZero"/>
        <c:crossBetween val="between"/>
      </c:valAx>
      <c:valAx>
        <c:axId val="199117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9116280"/>
        <c:crosses val="max"/>
        <c:crossBetween val="between"/>
      </c:valAx>
      <c:catAx>
        <c:axId val="199116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9117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44231</v>
          </cell>
        </row>
        <row r="5">
          <cell r="C5" t="str">
            <v>DAM</v>
          </cell>
        </row>
        <row r="26">
          <cell r="C26">
            <v>16320</v>
          </cell>
        </row>
        <row r="27">
          <cell r="C27">
            <v>33231.508000000038</v>
          </cell>
        </row>
        <row r="28">
          <cell r="C28">
            <v>31980</v>
          </cell>
        </row>
        <row r="29">
          <cell r="C29">
            <v>35494.487000000001</v>
          </cell>
        </row>
        <row r="30">
          <cell r="C30">
            <v>30791.105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22552.971000000001</v>
          </cell>
        </row>
        <row r="39">
          <cell r="C39">
            <v>28540.168999999998</v>
          </cell>
        </row>
        <row r="40">
          <cell r="C40">
            <v>83248.263999999981</v>
          </cell>
        </row>
        <row r="41">
          <cell r="C41">
            <v>0</v>
          </cell>
        </row>
        <row r="42">
          <cell r="C42">
            <v>10539.787999999999</v>
          </cell>
        </row>
        <row r="43">
          <cell r="C43">
            <v>2936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29.1</v>
          </cell>
          <cell r="C7">
            <v>20.399999999999999</v>
          </cell>
          <cell r="D7">
            <v>18.86</v>
          </cell>
          <cell r="E7">
            <v>15.13</v>
          </cell>
          <cell r="F7">
            <v>18.02</v>
          </cell>
          <cell r="G7">
            <v>25.99</v>
          </cell>
          <cell r="H7">
            <v>51.02</v>
          </cell>
          <cell r="I7">
            <v>60</v>
          </cell>
          <cell r="J7">
            <v>63.68</v>
          </cell>
          <cell r="K7">
            <v>57.75</v>
          </cell>
          <cell r="L7">
            <v>48.22</v>
          </cell>
          <cell r="M7">
            <v>43.45</v>
          </cell>
          <cell r="N7">
            <v>46.56</v>
          </cell>
          <cell r="O7">
            <v>43.15</v>
          </cell>
          <cell r="P7">
            <v>50.36</v>
          </cell>
          <cell r="Q7">
            <v>57.03</v>
          </cell>
          <cell r="R7">
            <v>57.75</v>
          </cell>
          <cell r="S7">
            <v>63.45</v>
          </cell>
          <cell r="T7">
            <v>57.75</v>
          </cell>
          <cell r="U7">
            <v>55.95</v>
          </cell>
          <cell r="V7">
            <v>55.95</v>
          </cell>
          <cell r="W7">
            <v>55.95</v>
          </cell>
          <cell r="X7">
            <v>52.7</v>
          </cell>
          <cell r="Y7">
            <v>49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29.1</v>
          </cell>
          <cell r="C7">
            <v>20.399999999999999</v>
          </cell>
          <cell r="D7">
            <v>18.86</v>
          </cell>
          <cell r="E7">
            <v>15.13</v>
          </cell>
          <cell r="F7">
            <v>18.02</v>
          </cell>
          <cell r="G7">
            <v>25.99</v>
          </cell>
          <cell r="H7">
            <v>51.02</v>
          </cell>
          <cell r="I7">
            <v>60</v>
          </cell>
          <cell r="J7">
            <v>63.68</v>
          </cell>
          <cell r="K7">
            <v>57.75</v>
          </cell>
          <cell r="L7">
            <v>48.22</v>
          </cell>
          <cell r="M7">
            <v>43.45</v>
          </cell>
          <cell r="N7">
            <v>46.56</v>
          </cell>
          <cell r="O7">
            <v>43.15</v>
          </cell>
          <cell r="P7">
            <v>50.36</v>
          </cell>
          <cell r="Q7">
            <v>57.03</v>
          </cell>
          <cell r="R7">
            <v>57.75</v>
          </cell>
          <cell r="S7">
            <v>63.45</v>
          </cell>
          <cell r="T7">
            <v>57.75</v>
          </cell>
          <cell r="U7">
            <v>55.95</v>
          </cell>
          <cell r="V7">
            <v>55.95</v>
          </cell>
          <cell r="W7">
            <v>55.95</v>
          </cell>
          <cell r="X7">
            <v>52.7</v>
          </cell>
          <cell r="Y7">
            <v>49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170</v>
          </cell>
          <cell r="C17">
            <v>170</v>
          </cell>
          <cell r="D17">
            <v>170</v>
          </cell>
          <cell r="E17">
            <v>170</v>
          </cell>
          <cell r="F17">
            <v>170</v>
          </cell>
          <cell r="G17">
            <v>170</v>
          </cell>
          <cell r="H17">
            <v>170</v>
          </cell>
          <cell r="I17">
            <v>170</v>
          </cell>
          <cell r="J17">
            <v>170</v>
          </cell>
          <cell r="K17">
            <v>170</v>
          </cell>
          <cell r="L17">
            <v>170</v>
          </cell>
          <cell r="M17">
            <v>170</v>
          </cell>
          <cell r="N17">
            <v>170</v>
          </cell>
          <cell r="O17">
            <v>170</v>
          </cell>
          <cell r="P17">
            <v>170</v>
          </cell>
          <cell r="Q17">
            <v>170</v>
          </cell>
          <cell r="R17">
            <v>170</v>
          </cell>
          <cell r="S17">
            <v>170</v>
          </cell>
          <cell r="T17">
            <v>170</v>
          </cell>
          <cell r="U17">
            <v>170</v>
          </cell>
          <cell r="V17">
            <v>170</v>
          </cell>
          <cell r="W17">
            <v>170</v>
          </cell>
          <cell r="X17">
            <v>170</v>
          </cell>
          <cell r="Y17">
            <v>170</v>
          </cell>
        </row>
        <row r="18">
          <cell r="B18">
            <v>170</v>
          </cell>
          <cell r="C18">
            <v>170</v>
          </cell>
          <cell r="D18">
            <v>170</v>
          </cell>
          <cell r="E18">
            <v>170</v>
          </cell>
          <cell r="F18">
            <v>170</v>
          </cell>
          <cell r="G18">
            <v>170</v>
          </cell>
          <cell r="H18">
            <v>170</v>
          </cell>
          <cell r="I18">
            <v>170</v>
          </cell>
          <cell r="J18">
            <v>170</v>
          </cell>
          <cell r="K18">
            <v>170</v>
          </cell>
          <cell r="L18">
            <v>170</v>
          </cell>
          <cell r="M18">
            <v>170</v>
          </cell>
          <cell r="N18">
            <v>170</v>
          </cell>
          <cell r="O18">
            <v>170</v>
          </cell>
          <cell r="P18">
            <v>170</v>
          </cell>
          <cell r="Q18">
            <v>170</v>
          </cell>
          <cell r="R18">
            <v>170</v>
          </cell>
          <cell r="S18">
            <v>170</v>
          </cell>
          <cell r="T18">
            <v>170</v>
          </cell>
          <cell r="U18">
            <v>170</v>
          </cell>
          <cell r="V18">
            <v>170</v>
          </cell>
          <cell r="W18">
            <v>170</v>
          </cell>
          <cell r="X18">
            <v>170</v>
          </cell>
          <cell r="Y18">
            <v>170</v>
          </cell>
        </row>
        <row r="25">
          <cell r="H25">
            <v>228</v>
          </cell>
          <cell r="I25">
            <v>228</v>
          </cell>
          <cell r="J25">
            <v>228</v>
          </cell>
          <cell r="K25">
            <v>223</v>
          </cell>
          <cell r="L25">
            <v>163.33600000000001</v>
          </cell>
          <cell r="P25">
            <v>223</v>
          </cell>
          <cell r="Q25">
            <v>223</v>
          </cell>
          <cell r="R25">
            <v>405</v>
          </cell>
          <cell r="S25">
            <v>405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7">
          <cell r="I27">
            <v>153</v>
          </cell>
          <cell r="J27">
            <v>153</v>
          </cell>
          <cell r="K27">
            <v>49.679000000000002</v>
          </cell>
          <cell r="R27">
            <v>115.27200000000001</v>
          </cell>
          <cell r="S27">
            <v>353</v>
          </cell>
          <cell r="T27">
            <v>346.63600000000002</v>
          </cell>
          <cell r="U27">
            <v>373</v>
          </cell>
          <cell r="V27">
            <v>373</v>
          </cell>
          <cell r="W27">
            <v>373</v>
          </cell>
          <cell r="X27">
            <v>373</v>
          </cell>
          <cell r="Y27">
            <v>220</v>
          </cell>
        </row>
        <row r="28">
          <cell r="J28">
            <v>49.688000000000002</v>
          </cell>
        </row>
        <row r="29">
          <cell r="R29">
            <v>150</v>
          </cell>
          <cell r="S29">
            <v>170</v>
          </cell>
          <cell r="T29">
            <v>399</v>
          </cell>
          <cell r="U29">
            <v>288.512</v>
          </cell>
          <cell r="V29">
            <v>245.821</v>
          </cell>
          <cell r="W29">
            <v>342.52600000000001</v>
          </cell>
          <cell r="X29">
            <v>170</v>
          </cell>
          <cell r="Y29">
            <v>170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H34">
            <v>60</v>
          </cell>
          <cell r="I34">
            <v>400</v>
          </cell>
          <cell r="J34">
            <v>400</v>
          </cell>
          <cell r="K34">
            <v>400</v>
          </cell>
          <cell r="L34">
            <v>400</v>
          </cell>
          <cell r="M34">
            <v>400</v>
          </cell>
          <cell r="N34">
            <v>400</v>
          </cell>
          <cell r="O34">
            <v>400</v>
          </cell>
          <cell r="P34">
            <v>400</v>
          </cell>
          <cell r="Q34">
            <v>400</v>
          </cell>
          <cell r="R34">
            <v>400</v>
          </cell>
          <cell r="S34">
            <v>400</v>
          </cell>
          <cell r="T34">
            <v>400</v>
          </cell>
          <cell r="U34">
            <v>400</v>
          </cell>
          <cell r="V34">
            <v>180</v>
          </cell>
        </row>
        <row r="35">
          <cell r="B35">
            <v>290</v>
          </cell>
          <cell r="C35">
            <v>290</v>
          </cell>
          <cell r="D35">
            <v>290</v>
          </cell>
          <cell r="E35">
            <v>290</v>
          </cell>
          <cell r="F35">
            <v>290</v>
          </cell>
          <cell r="G35">
            <v>290</v>
          </cell>
          <cell r="H35">
            <v>290</v>
          </cell>
          <cell r="I35">
            <v>210</v>
          </cell>
          <cell r="Q35">
            <v>110</v>
          </cell>
          <cell r="R35">
            <v>210</v>
          </cell>
          <cell r="S35">
            <v>280</v>
          </cell>
          <cell r="T35">
            <v>300</v>
          </cell>
          <cell r="U35">
            <v>300</v>
          </cell>
          <cell r="V35">
            <v>300</v>
          </cell>
          <cell r="W35">
            <v>280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L37">
            <v>70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300</v>
          </cell>
          <cell r="R37">
            <v>282.14999999999998</v>
          </cell>
          <cell r="S37">
            <v>292.39400000000001</v>
          </cell>
          <cell r="T37">
            <v>282.14999999999998</v>
          </cell>
          <cell r="U37">
            <v>278.17</v>
          </cell>
          <cell r="V37">
            <v>278.17</v>
          </cell>
          <cell r="W37">
            <v>280.2</v>
          </cell>
          <cell r="X37">
            <v>220</v>
          </cell>
          <cell r="Y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250</v>
          </cell>
          <cell r="I38">
            <v>270</v>
          </cell>
          <cell r="J38">
            <v>270</v>
          </cell>
          <cell r="K38">
            <v>270</v>
          </cell>
          <cell r="L38">
            <v>250</v>
          </cell>
          <cell r="M38">
            <v>250</v>
          </cell>
          <cell r="N38">
            <v>250</v>
          </cell>
          <cell r="O38">
            <v>250</v>
          </cell>
          <cell r="P38">
            <v>250</v>
          </cell>
          <cell r="Q38">
            <v>320</v>
          </cell>
          <cell r="R38">
            <v>256.11599999999999</v>
          </cell>
          <cell r="S38">
            <v>262.68099999999998</v>
          </cell>
          <cell r="T38">
            <v>256.11599999999999</v>
          </cell>
          <cell r="U38">
            <v>251.4</v>
          </cell>
          <cell r="V38">
            <v>251.4</v>
          </cell>
          <cell r="W38">
            <v>254.49100000000001</v>
          </cell>
          <cell r="X38">
            <v>250</v>
          </cell>
          <cell r="Y38">
            <v>182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300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100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240</v>
          </cell>
          <cell r="G41">
            <v>240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320</v>
          </cell>
          <cell r="M41">
            <v>320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100</v>
          </cell>
          <cell r="C42">
            <v>100</v>
          </cell>
          <cell r="D42">
            <v>100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100</v>
          </cell>
          <cell r="L42">
            <v>150</v>
          </cell>
          <cell r="M42">
            <v>150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150</v>
          </cell>
          <cell r="W42">
            <v>150</v>
          </cell>
          <cell r="X42">
            <v>100</v>
          </cell>
          <cell r="Y42">
            <v>100</v>
          </cell>
        </row>
        <row r="43">
          <cell r="G43">
            <v>46</v>
          </cell>
          <cell r="H43">
            <v>132</v>
          </cell>
          <cell r="I43">
            <v>132</v>
          </cell>
          <cell r="J43">
            <v>132</v>
          </cell>
          <cell r="K43">
            <v>132</v>
          </cell>
          <cell r="L43">
            <v>132</v>
          </cell>
          <cell r="M43">
            <v>132</v>
          </cell>
          <cell r="N43">
            <v>66</v>
          </cell>
          <cell r="O43">
            <v>66</v>
          </cell>
          <cell r="P43">
            <v>66</v>
          </cell>
          <cell r="Q43">
            <v>132</v>
          </cell>
          <cell r="R43">
            <v>132</v>
          </cell>
          <cell r="S43">
            <v>132</v>
          </cell>
          <cell r="T43">
            <v>132</v>
          </cell>
          <cell r="U43">
            <v>132</v>
          </cell>
          <cell r="V43">
            <v>132</v>
          </cell>
          <cell r="W43">
            <v>132</v>
          </cell>
          <cell r="X43">
            <v>40</v>
          </cell>
        </row>
        <row r="44">
          <cell r="T44">
            <v>97</v>
          </cell>
          <cell r="U44">
            <v>97</v>
          </cell>
        </row>
        <row r="45">
          <cell r="O45">
            <v>80</v>
          </cell>
          <cell r="P45">
            <v>80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80</v>
          </cell>
        </row>
        <row r="46">
          <cell r="I46">
            <v>35</v>
          </cell>
          <cell r="J46">
            <v>35</v>
          </cell>
          <cell r="K46">
            <v>35</v>
          </cell>
          <cell r="L46">
            <v>35</v>
          </cell>
          <cell r="M46">
            <v>35</v>
          </cell>
          <cell r="N46">
            <v>35</v>
          </cell>
          <cell r="O46">
            <v>35</v>
          </cell>
          <cell r="P46">
            <v>35</v>
          </cell>
          <cell r="Q46">
            <v>35</v>
          </cell>
          <cell r="R46">
            <v>35</v>
          </cell>
          <cell r="S46">
            <v>45</v>
          </cell>
          <cell r="T46">
            <v>35</v>
          </cell>
          <cell r="U46">
            <v>35</v>
          </cell>
          <cell r="V46">
            <v>35</v>
          </cell>
        </row>
        <row r="48">
          <cell r="J48">
            <v>120</v>
          </cell>
          <cell r="K48">
            <v>120</v>
          </cell>
          <cell r="L48">
            <v>90</v>
          </cell>
          <cell r="M48">
            <v>90</v>
          </cell>
          <cell r="S48">
            <v>120</v>
          </cell>
          <cell r="T48">
            <v>120</v>
          </cell>
          <cell r="U48">
            <v>120</v>
          </cell>
          <cell r="V48">
            <v>120</v>
          </cell>
        </row>
        <row r="49">
          <cell r="J49">
            <v>120</v>
          </cell>
          <cell r="K49">
            <v>120</v>
          </cell>
          <cell r="L49">
            <v>90</v>
          </cell>
          <cell r="M49">
            <v>90</v>
          </cell>
          <cell r="S49">
            <v>120</v>
          </cell>
          <cell r="T49">
            <v>120</v>
          </cell>
          <cell r="U49">
            <v>120</v>
          </cell>
          <cell r="V49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150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170</v>
          </cell>
        </row>
        <row r="52">
          <cell r="H52">
            <v>18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16</v>
          </cell>
          <cell r="P52">
            <v>16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16</v>
          </cell>
        </row>
        <row r="53">
          <cell r="B53">
            <v>145</v>
          </cell>
          <cell r="G53">
            <v>145</v>
          </cell>
          <cell r="H53">
            <v>25</v>
          </cell>
          <cell r="I53">
            <v>25</v>
          </cell>
          <cell r="J53">
            <v>105</v>
          </cell>
          <cell r="K53">
            <v>55</v>
          </cell>
          <cell r="S53">
            <v>210</v>
          </cell>
          <cell r="T53">
            <v>210</v>
          </cell>
          <cell r="U53">
            <v>210</v>
          </cell>
          <cell r="V53">
            <v>210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877.83399999999995</v>
          </cell>
          <cell r="C59">
            <v>959.68999999999994</v>
          </cell>
          <cell r="D59">
            <v>1037.8390000000002</v>
          </cell>
          <cell r="E59">
            <v>1113.982</v>
          </cell>
          <cell r="F59">
            <v>1150.4679999999998</v>
          </cell>
          <cell r="G59">
            <v>1125.136</v>
          </cell>
          <cell r="H59">
            <v>1094.9809999999998</v>
          </cell>
          <cell r="I59">
            <v>1314.2149999999997</v>
          </cell>
          <cell r="J59">
            <v>1773.3109999999992</v>
          </cell>
          <cell r="K59">
            <v>2168.0299999999997</v>
          </cell>
          <cell r="L59">
            <v>2404.0720000000001</v>
          </cell>
          <cell r="M59">
            <v>2511.0509999999995</v>
          </cell>
          <cell r="N59">
            <v>2491.7309999999993</v>
          </cell>
          <cell r="O59">
            <v>2293.2249999999999</v>
          </cell>
          <cell r="P59">
            <v>1884.6469999999999</v>
          </cell>
          <cell r="Q59">
            <v>1307.0219999999999</v>
          </cell>
          <cell r="R59">
            <v>852.97600000000023</v>
          </cell>
          <cell r="S59">
            <v>752.59799999999996</v>
          </cell>
          <cell r="T59">
            <v>703.80100000000004</v>
          </cell>
          <cell r="U59">
            <v>658.91399999999987</v>
          </cell>
          <cell r="V59">
            <v>630.41600000000005</v>
          </cell>
          <cell r="W59">
            <v>591.08699999999999</v>
          </cell>
          <cell r="X59">
            <v>560.57800000000009</v>
          </cell>
          <cell r="Y59">
            <v>533.50099999999998</v>
          </cell>
        </row>
        <row r="72">
          <cell r="B72">
            <v>337</v>
          </cell>
          <cell r="C72">
            <v>312</v>
          </cell>
          <cell r="D72">
            <v>360</v>
          </cell>
          <cell r="E72">
            <v>392</v>
          </cell>
          <cell r="F72">
            <v>392</v>
          </cell>
          <cell r="G72">
            <v>392</v>
          </cell>
          <cell r="H72">
            <v>400</v>
          </cell>
          <cell r="I72">
            <v>343</v>
          </cell>
          <cell r="J72">
            <v>343</v>
          </cell>
          <cell r="K72">
            <v>340</v>
          </cell>
          <cell r="L72">
            <v>368</v>
          </cell>
          <cell r="M72">
            <v>326</v>
          </cell>
          <cell r="N72">
            <v>376</v>
          </cell>
          <cell r="O72">
            <v>326</v>
          </cell>
          <cell r="P72">
            <v>381</v>
          </cell>
          <cell r="Q72">
            <v>360</v>
          </cell>
          <cell r="R72">
            <v>400</v>
          </cell>
          <cell r="S72">
            <v>376</v>
          </cell>
          <cell r="T72">
            <v>376</v>
          </cell>
          <cell r="U72">
            <v>363</v>
          </cell>
          <cell r="V72">
            <v>353</v>
          </cell>
          <cell r="W72">
            <v>348</v>
          </cell>
          <cell r="X72">
            <v>309</v>
          </cell>
          <cell r="Y72">
            <v>309</v>
          </cell>
        </row>
        <row r="73">
          <cell r="B73">
            <v>320</v>
          </cell>
          <cell r="C73">
            <v>262</v>
          </cell>
          <cell r="D73">
            <v>262</v>
          </cell>
          <cell r="E73">
            <v>283</v>
          </cell>
          <cell r="F73">
            <v>262</v>
          </cell>
          <cell r="G73">
            <v>351</v>
          </cell>
          <cell r="H73">
            <v>400</v>
          </cell>
          <cell r="I73">
            <v>353</v>
          </cell>
          <cell r="J73">
            <v>353</v>
          </cell>
          <cell r="K73">
            <v>353</v>
          </cell>
          <cell r="L73">
            <v>317</v>
          </cell>
          <cell r="M73">
            <v>278.17099999999999</v>
          </cell>
          <cell r="N73">
            <v>320</v>
          </cell>
          <cell r="O73">
            <v>316.24199999999996</v>
          </cell>
          <cell r="P73">
            <v>329.245</v>
          </cell>
          <cell r="Q73">
            <v>400</v>
          </cell>
          <cell r="R73">
            <v>355</v>
          </cell>
          <cell r="S73">
            <v>346.517</v>
          </cell>
          <cell r="T73">
            <v>320</v>
          </cell>
          <cell r="U73">
            <v>320</v>
          </cell>
          <cell r="V73">
            <v>320</v>
          </cell>
          <cell r="W73">
            <v>353</v>
          </cell>
          <cell r="X73">
            <v>400</v>
          </cell>
          <cell r="Y73">
            <v>400</v>
          </cell>
        </row>
        <row r="74">
          <cell r="B74">
            <v>650</v>
          </cell>
          <cell r="C74">
            <v>550</v>
          </cell>
          <cell r="D74">
            <v>520</v>
          </cell>
          <cell r="E74">
            <v>485</v>
          </cell>
          <cell r="F74">
            <v>485</v>
          </cell>
          <cell r="G74">
            <v>659</v>
          </cell>
          <cell r="H74">
            <v>750</v>
          </cell>
          <cell r="I74">
            <v>670</v>
          </cell>
          <cell r="J74">
            <v>724</v>
          </cell>
          <cell r="K74">
            <v>695</v>
          </cell>
          <cell r="L74">
            <v>551</v>
          </cell>
          <cell r="M74">
            <v>503.69799999999998</v>
          </cell>
          <cell r="N74">
            <v>615</v>
          </cell>
          <cell r="O74">
            <v>583.61300000000006</v>
          </cell>
          <cell r="P74">
            <v>622</v>
          </cell>
          <cell r="Q74">
            <v>672.20100000000002</v>
          </cell>
          <cell r="R74">
            <v>715</v>
          </cell>
          <cell r="S74">
            <v>745</v>
          </cell>
          <cell r="T74">
            <v>745</v>
          </cell>
          <cell r="U74">
            <v>745</v>
          </cell>
          <cell r="V74">
            <v>750</v>
          </cell>
          <cell r="W74">
            <v>750</v>
          </cell>
          <cell r="X74">
            <v>670</v>
          </cell>
          <cell r="Y74">
            <v>670</v>
          </cell>
        </row>
        <row r="75">
          <cell r="B75">
            <v>32</v>
          </cell>
          <cell r="C75">
            <v>27</v>
          </cell>
          <cell r="D75">
            <v>29</v>
          </cell>
          <cell r="E75">
            <v>32</v>
          </cell>
          <cell r="F75">
            <v>29</v>
          </cell>
          <cell r="G75">
            <v>29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83.7</v>
          </cell>
          <cell r="C76">
            <v>500</v>
          </cell>
          <cell r="D76">
            <v>461.6</v>
          </cell>
          <cell r="E76">
            <v>423.2</v>
          </cell>
          <cell r="F76">
            <v>395.4</v>
          </cell>
          <cell r="G76">
            <v>306.10000000000002</v>
          </cell>
          <cell r="Y76">
            <v>164.8</v>
          </cell>
        </row>
      </sheetData>
      <sheetData sheetId="17">
        <row r="64">
          <cell r="B64">
            <v>1025.7179999999998</v>
          </cell>
          <cell r="C64">
            <v>1041.7150000000001</v>
          </cell>
          <cell r="D64">
            <v>1051.7239999999999</v>
          </cell>
          <cell r="E64">
            <v>1051.723</v>
          </cell>
          <cell r="F64">
            <v>1052.7149999999999</v>
          </cell>
          <cell r="G64">
            <v>1049.7180000000001</v>
          </cell>
          <cell r="H64">
            <v>1032.7719999999999</v>
          </cell>
          <cell r="I64">
            <v>1013.763</v>
          </cell>
          <cell r="J64">
            <v>982.38599999999997</v>
          </cell>
          <cell r="K64">
            <v>944.39400000000001</v>
          </cell>
          <cell r="L64">
            <v>847.38699999999994</v>
          </cell>
          <cell r="M64">
            <v>821.38599999999997</v>
          </cell>
          <cell r="N64">
            <v>806.75900000000001</v>
          </cell>
          <cell r="O64">
            <v>800.77300000000002</v>
          </cell>
          <cell r="P64">
            <v>858.76900000000001</v>
          </cell>
          <cell r="Q64">
            <v>859.76499999999999</v>
          </cell>
          <cell r="R64">
            <v>874.88200000000006</v>
          </cell>
          <cell r="S64">
            <v>963.38900000000001</v>
          </cell>
          <cell r="T64">
            <v>898.39200000000005</v>
          </cell>
          <cell r="U64">
            <v>900.38699999999994</v>
          </cell>
          <cell r="V64">
            <v>902.38300000000004</v>
          </cell>
          <cell r="W64">
            <v>929.62</v>
          </cell>
          <cell r="X64">
            <v>838.73</v>
          </cell>
          <cell r="Y64">
            <v>1003.721</v>
          </cell>
        </row>
        <row r="65">
          <cell r="B65">
            <v>913.82600000000002</v>
          </cell>
          <cell r="C65">
            <v>897.34900000000005</v>
          </cell>
          <cell r="D65">
            <v>893.04599999999994</v>
          </cell>
          <cell r="E65">
            <v>889.65099999999995</v>
          </cell>
          <cell r="F65">
            <v>915.46500000000003</v>
          </cell>
          <cell r="G65">
            <v>1031.6099999999999</v>
          </cell>
          <cell r="H65">
            <v>1210.1159999999998</v>
          </cell>
          <cell r="I65">
            <v>1358.913</v>
          </cell>
          <cell r="J65">
            <v>1421.1369999999997</v>
          </cell>
          <cell r="K65">
            <v>1440.5229999999999</v>
          </cell>
          <cell r="L65">
            <v>1451.8889999999999</v>
          </cell>
          <cell r="M65">
            <v>1449.2399999999998</v>
          </cell>
          <cell r="N65">
            <v>1426.5190000000002</v>
          </cell>
          <cell r="O65">
            <v>1389.5070000000003</v>
          </cell>
          <cell r="P65">
            <v>1338.1779999999999</v>
          </cell>
          <cell r="Q65">
            <v>1280.125</v>
          </cell>
          <cell r="R65">
            <v>1249.694</v>
          </cell>
          <cell r="S65">
            <v>1275.037</v>
          </cell>
          <cell r="T65">
            <v>1285.847</v>
          </cell>
          <cell r="U65">
            <v>1233.1310000000003</v>
          </cell>
          <cell r="V65">
            <v>1157.7379999999998</v>
          </cell>
          <cell r="W65">
            <v>1049.3509999999999</v>
          </cell>
          <cell r="X65">
            <v>1023.388</v>
          </cell>
          <cell r="Y65">
            <v>958.88900000000012</v>
          </cell>
        </row>
        <row r="66">
          <cell r="B66">
            <v>2446.3710000000001</v>
          </cell>
          <cell r="C66">
            <v>2386.7649999999999</v>
          </cell>
          <cell r="D66">
            <v>2327.877</v>
          </cell>
          <cell r="E66">
            <v>2286.2529999999997</v>
          </cell>
          <cell r="F66">
            <v>2354.7779999999998</v>
          </cell>
          <cell r="G66">
            <v>2675.5749999999998</v>
          </cell>
          <cell r="H66">
            <v>3207.2859999999996</v>
          </cell>
          <cell r="I66">
            <v>3621.1509999999994</v>
          </cell>
          <cell r="J66">
            <v>3822.8760000000002</v>
          </cell>
          <cell r="K66">
            <v>3955.192</v>
          </cell>
          <cell r="L66">
            <v>4057.5320000000002</v>
          </cell>
          <cell r="M66">
            <v>4066.194</v>
          </cell>
          <cell r="N66">
            <v>3992.4879999999994</v>
          </cell>
          <cell r="O66">
            <v>3801.2000000000003</v>
          </cell>
          <cell r="P66">
            <v>3763.3449999999998</v>
          </cell>
          <cell r="Q66">
            <v>3695.2329999999997</v>
          </cell>
          <cell r="R66">
            <v>3724.3379999999997</v>
          </cell>
          <cell r="S66">
            <v>4225.1640000000007</v>
          </cell>
          <cell r="T66">
            <v>4502.8640000000005</v>
          </cell>
          <cell r="U66">
            <v>4403.3779999999997</v>
          </cell>
          <cell r="V66">
            <v>4111.5859999999993</v>
          </cell>
          <cell r="W66">
            <v>3569.7329999999997</v>
          </cell>
          <cell r="X66">
            <v>3399.9680000000003</v>
          </cell>
          <cell r="Y66">
            <v>2851.1170000000002</v>
          </cell>
        </row>
        <row r="68">
          <cell r="B68">
            <v>99.5</v>
          </cell>
          <cell r="C68">
            <v>100.5</v>
          </cell>
          <cell r="D68">
            <v>99</v>
          </cell>
          <cell r="E68">
            <v>99.5</v>
          </cell>
          <cell r="F68">
            <v>102</v>
          </cell>
          <cell r="G68">
            <v>117</v>
          </cell>
          <cell r="H68">
            <v>120</v>
          </cell>
          <cell r="I68">
            <v>126.5</v>
          </cell>
          <cell r="J68">
            <v>131.5</v>
          </cell>
          <cell r="K68">
            <v>125.5</v>
          </cell>
          <cell r="L68">
            <v>118.5</v>
          </cell>
          <cell r="M68">
            <v>111</v>
          </cell>
          <cell r="N68">
            <v>100</v>
          </cell>
          <cell r="O68">
            <v>99.5</v>
          </cell>
          <cell r="P68">
            <v>112.5</v>
          </cell>
          <cell r="Q68">
            <v>119</v>
          </cell>
          <cell r="R68">
            <v>133.5</v>
          </cell>
          <cell r="S68">
            <v>178.5</v>
          </cell>
          <cell r="T68">
            <v>156.5</v>
          </cell>
          <cell r="U68">
            <v>155</v>
          </cell>
          <cell r="V68">
            <v>142</v>
          </cell>
          <cell r="W68">
            <v>126.5</v>
          </cell>
          <cell r="X68">
            <v>124</v>
          </cell>
          <cell r="Y68">
            <v>138.5</v>
          </cell>
        </row>
        <row r="73">
          <cell r="B73">
            <v>12</v>
          </cell>
          <cell r="C73">
            <v>49</v>
          </cell>
          <cell r="D73">
            <v>49</v>
          </cell>
          <cell r="E73">
            <v>89</v>
          </cell>
          <cell r="F73">
            <v>55.801000000000002</v>
          </cell>
          <cell r="G73">
            <v>49</v>
          </cell>
          <cell r="H73">
            <v>9</v>
          </cell>
          <cell r="I73">
            <v>9</v>
          </cell>
          <cell r="J73">
            <v>33</v>
          </cell>
          <cell r="K73">
            <v>60</v>
          </cell>
          <cell r="L73">
            <v>105</v>
          </cell>
          <cell r="M73">
            <v>94</v>
          </cell>
          <cell r="N73">
            <v>50.864999999999995</v>
          </cell>
          <cell r="O73">
            <v>54</v>
          </cell>
          <cell r="P73">
            <v>13</v>
          </cell>
          <cell r="Q73">
            <v>14</v>
          </cell>
          <cell r="R73">
            <v>35</v>
          </cell>
          <cell r="S73">
            <v>77</v>
          </cell>
          <cell r="T73">
            <v>118</v>
          </cell>
          <cell r="U73">
            <v>109</v>
          </cell>
          <cell r="V73">
            <v>64</v>
          </cell>
          <cell r="W73">
            <v>62</v>
          </cell>
          <cell r="X73">
            <v>75</v>
          </cell>
          <cell r="Y73">
            <v>64</v>
          </cell>
        </row>
        <row r="74">
          <cell r="C74">
            <v>47.261000000000003</v>
          </cell>
          <cell r="D74">
            <v>80</v>
          </cell>
          <cell r="E74">
            <v>125</v>
          </cell>
          <cell r="F74">
            <v>125</v>
          </cell>
          <cell r="G74">
            <v>122.276</v>
          </cell>
          <cell r="J74">
            <v>50</v>
          </cell>
          <cell r="K74">
            <v>70</v>
          </cell>
          <cell r="L74">
            <v>55</v>
          </cell>
          <cell r="M74">
            <v>59</v>
          </cell>
          <cell r="N74">
            <v>32</v>
          </cell>
          <cell r="O74">
            <v>28</v>
          </cell>
          <cell r="P74">
            <v>8</v>
          </cell>
        </row>
        <row r="75">
          <cell r="C75">
            <v>140</v>
          </cell>
          <cell r="D75">
            <v>221.685</v>
          </cell>
          <cell r="E75">
            <v>240</v>
          </cell>
          <cell r="F75">
            <v>240</v>
          </cell>
          <cell r="G75">
            <v>240</v>
          </cell>
        </row>
        <row r="76">
          <cell r="H76">
            <v>105.7</v>
          </cell>
          <cell r="I76">
            <v>122.8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78.400000000000006</v>
          </cell>
        </row>
      </sheetData>
      <sheetData sheetId="18">
        <row r="7">
          <cell r="B7">
            <v>29.1</v>
          </cell>
          <cell r="C7">
            <v>20.399999999999999</v>
          </cell>
          <cell r="D7">
            <v>18.86</v>
          </cell>
          <cell r="E7">
            <v>15.13</v>
          </cell>
          <cell r="F7">
            <v>18.02</v>
          </cell>
          <cell r="G7">
            <v>25.99</v>
          </cell>
          <cell r="H7">
            <v>51.02</v>
          </cell>
          <cell r="I7">
            <v>60</v>
          </cell>
          <cell r="J7">
            <v>63.68</v>
          </cell>
          <cell r="K7">
            <v>57.75</v>
          </cell>
          <cell r="L7">
            <v>48.22</v>
          </cell>
          <cell r="M7">
            <v>43.45</v>
          </cell>
          <cell r="N7">
            <v>46.56</v>
          </cell>
          <cell r="O7">
            <v>43.15</v>
          </cell>
          <cell r="P7">
            <v>50.36</v>
          </cell>
          <cell r="Q7">
            <v>57.03</v>
          </cell>
          <cell r="R7">
            <v>57.75</v>
          </cell>
          <cell r="S7">
            <v>63.45</v>
          </cell>
          <cell r="T7">
            <v>57.75</v>
          </cell>
          <cell r="U7">
            <v>55.95</v>
          </cell>
          <cell r="V7">
            <v>55.95</v>
          </cell>
          <cell r="W7">
            <v>55.95</v>
          </cell>
          <cell r="X7">
            <v>52.7</v>
          </cell>
          <cell r="Y7">
            <v>49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4497.4340000000002</v>
      </c>
      <c r="C4" s="18">
        <v>4662.590000000002</v>
      </c>
      <c r="D4" s="18">
        <v>4722.3390000000009</v>
      </c>
      <c r="E4" s="18">
        <v>4781.0820000000003</v>
      </c>
      <c r="F4" s="18">
        <v>4845.7680000000009</v>
      </c>
      <c r="G4" s="18">
        <v>5285.1359999999995</v>
      </c>
      <c r="H4" s="18">
        <v>5684.8809999999994</v>
      </c>
      <c r="I4" s="18">
        <v>6252.1149999999998</v>
      </c>
      <c r="J4" s="18">
        <v>6940.8990000000022</v>
      </c>
      <c r="K4" s="18">
        <v>7095.6090000000004</v>
      </c>
      <c r="L4" s="18">
        <v>7135.3079999999991</v>
      </c>
      <c r="M4" s="18">
        <v>7100.8199999999988</v>
      </c>
      <c r="N4" s="18">
        <v>6908.6309999999994</v>
      </c>
      <c r="O4" s="18">
        <v>6672.98</v>
      </c>
      <c r="P4" s="18">
        <v>6593.7920000000004</v>
      </c>
      <c r="Q4" s="18">
        <v>6468.1230000000005</v>
      </c>
      <c r="R4" s="18">
        <v>6517.4140000000007</v>
      </c>
      <c r="S4" s="18">
        <v>7219.0899999999983</v>
      </c>
      <c r="T4" s="18">
        <v>7461.603000000001</v>
      </c>
      <c r="U4" s="18">
        <v>7300.8959999999997</v>
      </c>
      <c r="V4" s="18">
        <v>6877.7070000000003</v>
      </c>
      <c r="W4" s="18">
        <v>6237.2039999999988</v>
      </c>
      <c r="X4" s="18">
        <v>5539.478000000001</v>
      </c>
      <c r="Y4" s="18">
        <v>5016.201</v>
      </c>
      <c r="Z4" s="19"/>
      <c r="AA4" s="20">
        <f>SUM(B4:Z4)</f>
        <v>147817.1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29.1</v>
      </c>
      <c r="C7" s="28">
        <v>20.399999999999999</v>
      </c>
      <c r="D7" s="28">
        <v>18.86</v>
      </c>
      <c r="E7" s="28">
        <v>15.13</v>
      </c>
      <c r="F7" s="28">
        <v>18.02</v>
      </c>
      <c r="G7" s="28">
        <v>25.99</v>
      </c>
      <c r="H7" s="28">
        <v>51.02</v>
      </c>
      <c r="I7" s="28">
        <v>60</v>
      </c>
      <c r="J7" s="28">
        <v>63.68</v>
      </c>
      <c r="K7" s="28">
        <v>57.75</v>
      </c>
      <c r="L7" s="28">
        <v>48.22</v>
      </c>
      <c r="M7" s="28">
        <v>43.45</v>
      </c>
      <c r="N7" s="28">
        <v>46.56</v>
      </c>
      <c r="O7" s="28">
        <v>43.15</v>
      </c>
      <c r="P7" s="28">
        <v>50.36</v>
      </c>
      <c r="Q7" s="28">
        <v>57.03</v>
      </c>
      <c r="R7" s="28">
        <v>57.75</v>
      </c>
      <c r="S7" s="28">
        <v>63.45</v>
      </c>
      <c r="T7" s="28">
        <v>57.75</v>
      </c>
      <c r="U7" s="28">
        <v>55.95</v>
      </c>
      <c r="V7" s="28">
        <v>55.95</v>
      </c>
      <c r="W7" s="28">
        <v>55.95</v>
      </c>
      <c r="X7" s="28">
        <v>52.7</v>
      </c>
      <c r="Y7" s="28">
        <v>49</v>
      </c>
      <c r="Z7" s="29"/>
      <c r="AA7" s="30">
        <f>IF(SUM(GR_MAINLAND_MCP_SUM_SELL)&lt;&gt;0,AVERAGEIF(GR_MAINLAND_MCP_SUM_SELL,"&lt;&gt;"""),"")</f>
        <v>45.717500000000001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680</v>
      </c>
      <c r="C10" s="42">
        <v>680</v>
      </c>
      <c r="D10" s="42">
        <v>680</v>
      </c>
      <c r="E10" s="42">
        <v>680</v>
      </c>
      <c r="F10" s="42">
        <v>680</v>
      </c>
      <c r="G10" s="42">
        <v>680</v>
      </c>
      <c r="H10" s="42">
        <v>680</v>
      </c>
      <c r="I10" s="42">
        <v>680</v>
      </c>
      <c r="J10" s="42">
        <v>680</v>
      </c>
      <c r="K10" s="42">
        <v>680</v>
      </c>
      <c r="L10" s="42">
        <v>680</v>
      </c>
      <c r="M10" s="42">
        <v>680</v>
      </c>
      <c r="N10" s="42">
        <v>680</v>
      </c>
      <c r="O10" s="42">
        <v>680</v>
      </c>
      <c r="P10" s="42">
        <v>680</v>
      </c>
      <c r="Q10" s="42">
        <v>680</v>
      </c>
      <c r="R10" s="42">
        <v>680</v>
      </c>
      <c r="S10" s="42">
        <v>680</v>
      </c>
      <c r="T10" s="42">
        <v>680</v>
      </c>
      <c r="U10" s="42">
        <v>680</v>
      </c>
      <c r="V10" s="42">
        <v>680</v>
      </c>
      <c r="W10" s="42">
        <v>680</v>
      </c>
      <c r="X10" s="42">
        <v>680</v>
      </c>
      <c r="Y10" s="42">
        <v>680</v>
      </c>
      <c r="Z10" s="43"/>
      <c r="AA10" s="44">
        <f>SUM(B10:Z10)</f>
        <v>16320</v>
      </c>
    </row>
    <row r="11" spans="1:27" ht="24.95" customHeight="1" x14ac:dyDescent="0.2">
      <c r="A11" s="45" t="s">
        <v>7</v>
      </c>
      <c r="B11" s="46">
        <v>682.9</v>
      </c>
      <c r="C11" s="47">
        <v>682.9</v>
      </c>
      <c r="D11" s="47">
        <v>682.9</v>
      </c>
      <c r="E11" s="47">
        <v>682.9</v>
      </c>
      <c r="F11" s="47">
        <v>682.9</v>
      </c>
      <c r="G11" s="47">
        <v>682.9</v>
      </c>
      <c r="H11" s="47">
        <v>1015.9</v>
      </c>
      <c r="I11" s="47">
        <v>1448.9</v>
      </c>
      <c r="J11" s="47">
        <v>1288.5880000000002</v>
      </c>
      <c r="K11" s="47">
        <v>1130.5790000000002</v>
      </c>
      <c r="L11" s="47">
        <v>1071.2359999999999</v>
      </c>
      <c r="M11" s="47">
        <v>1057.9000000000001</v>
      </c>
      <c r="N11" s="47">
        <v>1057.9000000000001</v>
      </c>
      <c r="O11" s="47">
        <v>1057.9000000000001</v>
      </c>
      <c r="P11" s="47">
        <v>1280.9000000000001</v>
      </c>
      <c r="Q11" s="47">
        <v>1540.9</v>
      </c>
      <c r="R11" s="47">
        <v>2006.4380000000001</v>
      </c>
      <c r="S11" s="47">
        <v>2350.9750000000004</v>
      </c>
      <c r="T11" s="47">
        <v>2581.8020000000001</v>
      </c>
      <c r="U11" s="47">
        <v>2488.9820000000004</v>
      </c>
      <c r="V11" s="47">
        <v>2226.2910000000002</v>
      </c>
      <c r="W11" s="47">
        <v>2128.1169999999997</v>
      </c>
      <c r="X11" s="47">
        <v>1860.9</v>
      </c>
      <c r="Y11" s="47">
        <v>1539.9</v>
      </c>
      <c r="Z11" s="48"/>
      <c r="AA11" s="49">
        <f>SUM(B11:Z11)</f>
        <v>33231.507999999994</v>
      </c>
    </row>
    <row r="12" spans="1:27" ht="24.95" customHeight="1" x14ac:dyDescent="0.2">
      <c r="A12" s="45" t="s">
        <v>8</v>
      </c>
      <c r="B12" s="46">
        <v>834</v>
      </c>
      <c r="C12" s="47">
        <v>689</v>
      </c>
      <c r="D12" s="47">
        <v>689</v>
      </c>
      <c r="E12" s="47">
        <v>689</v>
      </c>
      <c r="F12" s="47">
        <v>769</v>
      </c>
      <c r="G12" s="47">
        <v>1060</v>
      </c>
      <c r="H12" s="47">
        <v>1294</v>
      </c>
      <c r="I12" s="47">
        <v>1393</v>
      </c>
      <c r="J12" s="47">
        <v>1729</v>
      </c>
      <c r="K12" s="47">
        <v>1679</v>
      </c>
      <c r="L12" s="47">
        <v>1694</v>
      </c>
      <c r="M12" s="47">
        <v>1694</v>
      </c>
      <c r="N12" s="47">
        <v>1318</v>
      </c>
      <c r="O12" s="47">
        <v>1366</v>
      </c>
      <c r="P12" s="47">
        <v>1366</v>
      </c>
      <c r="Q12" s="47">
        <v>1458</v>
      </c>
      <c r="R12" s="47">
        <v>1458</v>
      </c>
      <c r="S12" s="47">
        <v>1918</v>
      </c>
      <c r="T12" s="47">
        <v>2005</v>
      </c>
      <c r="U12" s="47">
        <v>1995</v>
      </c>
      <c r="V12" s="47">
        <v>1868</v>
      </c>
      <c r="W12" s="47">
        <v>1337</v>
      </c>
      <c r="X12" s="47">
        <v>1009</v>
      </c>
      <c r="Y12" s="47">
        <v>669</v>
      </c>
      <c r="Z12" s="48"/>
      <c r="AA12" s="49">
        <f>SUM(B12:Z12)</f>
        <v>31980</v>
      </c>
    </row>
    <row r="13" spans="1:27" ht="24.95" customHeight="1" x14ac:dyDescent="0.2">
      <c r="A13" s="50" t="s">
        <v>9</v>
      </c>
      <c r="B13" s="51">
        <v>877.83399999999995</v>
      </c>
      <c r="C13" s="52">
        <v>959.68999999999994</v>
      </c>
      <c r="D13" s="52">
        <v>1037.8390000000002</v>
      </c>
      <c r="E13" s="52">
        <v>1113.982</v>
      </c>
      <c r="F13" s="52">
        <v>1150.4679999999998</v>
      </c>
      <c r="G13" s="52">
        <v>1125.136</v>
      </c>
      <c r="H13" s="52">
        <v>1094.9809999999998</v>
      </c>
      <c r="I13" s="52">
        <v>1314.2149999999997</v>
      </c>
      <c r="J13" s="52">
        <v>1773.3109999999992</v>
      </c>
      <c r="K13" s="52">
        <v>2168.0299999999997</v>
      </c>
      <c r="L13" s="52">
        <v>2404.0720000000001</v>
      </c>
      <c r="M13" s="52">
        <v>2511.0509999999995</v>
      </c>
      <c r="N13" s="52">
        <v>2491.7309999999993</v>
      </c>
      <c r="O13" s="52">
        <v>2293.2249999999999</v>
      </c>
      <c r="P13" s="52">
        <v>1884.6469999999999</v>
      </c>
      <c r="Q13" s="52">
        <v>1307.0219999999999</v>
      </c>
      <c r="R13" s="52">
        <v>852.97600000000023</v>
      </c>
      <c r="S13" s="52">
        <v>752.59799999999996</v>
      </c>
      <c r="T13" s="52">
        <v>703.80100000000004</v>
      </c>
      <c r="U13" s="52">
        <v>658.91399999999987</v>
      </c>
      <c r="V13" s="52">
        <v>630.41600000000005</v>
      </c>
      <c r="W13" s="52">
        <v>591.08699999999999</v>
      </c>
      <c r="X13" s="52">
        <v>560.57800000000009</v>
      </c>
      <c r="Y13" s="52">
        <v>533.50099999999998</v>
      </c>
      <c r="Z13" s="53"/>
      <c r="AA13" s="54">
        <f>SUM(B13:Z13)</f>
        <v>30791.105</v>
      </c>
    </row>
    <row r="14" spans="1:27" ht="30" customHeight="1" thickBot="1" x14ac:dyDescent="0.25">
      <c r="A14" s="55" t="s">
        <v>10</v>
      </c>
      <c r="B14" s="56">
        <f>IF(LEN(B$2)&gt;0,SUM(B10:B13),"")</f>
        <v>3074.7339999999999</v>
      </c>
      <c r="C14" s="57">
        <f t="shared" ref="C14:Z14" si="0">IF(LEN(C$2)&gt;0,SUM(C10:C13),"")</f>
        <v>3011.59</v>
      </c>
      <c r="D14" s="57">
        <f t="shared" si="0"/>
        <v>3089.7390000000005</v>
      </c>
      <c r="E14" s="57">
        <f t="shared" si="0"/>
        <v>3165.8820000000001</v>
      </c>
      <c r="F14" s="57">
        <f t="shared" si="0"/>
        <v>3282.3679999999999</v>
      </c>
      <c r="G14" s="57">
        <f t="shared" si="0"/>
        <v>3548.0360000000001</v>
      </c>
      <c r="H14" s="57">
        <f t="shared" si="0"/>
        <v>4084.8809999999999</v>
      </c>
      <c r="I14" s="57">
        <f t="shared" si="0"/>
        <v>4836.1149999999998</v>
      </c>
      <c r="J14" s="57">
        <f t="shared" si="0"/>
        <v>5470.8989999999994</v>
      </c>
      <c r="K14" s="57">
        <f t="shared" si="0"/>
        <v>5657.6090000000004</v>
      </c>
      <c r="L14" s="57">
        <f t="shared" si="0"/>
        <v>5849.308</v>
      </c>
      <c r="M14" s="57">
        <f t="shared" si="0"/>
        <v>5942.9509999999991</v>
      </c>
      <c r="N14" s="57">
        <f t="shared" si="0"/>
        <v>5547.6309999999994</v>
      </c>
      <c r="O14" s="57">
        <f t="shared" si="0"/>
        <v>5397.125</v>
      </c>
      <c r="P14" s="57">
        <f t="shared" si="0"/>
        <v>5211.5470000000005</v>
      </c>
      <c r="Q14" s="57">
        <f t="shared" si="0"/>
        <v>4985.9220000000005</v>
      </c>
      <c r="R14" s="57">
        <f t="shared" si="0"/>
        <v>4997.4140000000007</v>
      </c>
      <c r="S14" s="57">
        <f t="shared" si="0"/>
        <v>5701.5730000000003</v>
      </c>
      <c r="T14" s="57">
        <f t="shared" si="0"/>
        <v>5970.6030000000001</v>
      </c>
      <c r="U14" s="57">
        <f t="shared" si="0"/>
        <v>5822.8959999999997</v>
      </c>
      <c r="V14" s="57">
        <f t="shared" si="0"/>
        <v>5404.7070000000003</v>
      </c>
      <c r="W14" s="57">
        <f t="shared" si="0"/>
        <v>4736.2039999999997</v>
      </c>
      <c r="X14" s="57">
        <f t="shared" si="0"/>
        <v>4110.4780000000001</v>
      </c>
      <c r="Y14" s="57">
        <f t="shared" si="0"/>
        <v>3422.4009999999998</v>
      </c>
      <c r="Z14" s="58" t="str">
        <f t="shared" si="0"/>
        <v/>
      </c>
      <c r="AA14" s="59">
        <f>SUM(AA9:AA13)</f>
        <v>112322.613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2468.9</v>
      </c>
      <c r="C25" s="67">
        <v>2528.9</v>
      </c>
      <c r="D25" s="67">
        <v>2574.9</v>
      </c>
      <c r="E25" s="67">
        <v>2608.9</v>
      </c>
      <c r="F25" s="67">
        <v>2707.9</v>
      </c>
      <c r="G25" s="67">
        <v>2861.9</v>
      </c>
      <c r="H25" s="67">
        <v>3286.9</v>
      </c>
      <c r="I25" s="67">
        <v>3925.9</v>
      </c>
      <c r="J25" s="67">
        <v>4693.8999999999996</v>
      </c>
      <c r="K25" s="67">
        <v>4974.8999999999996</v>
      </c>
      <c r="L25" s="67">
        <v>5133.8999999999996</v>
      </c>
      <c r="M25" s="67">
        <v>5210.8999999999996</v>
      </c>
      <c r="N25" s="67">
        <v>4808.8999999999996</v>
      </c>
      <c r="O25" s="67">
        <v>4677.8999999999996</v>
      </c>
      <c r="P25" s="67">
        <v>4330.8999999999996</v>
      </c>
      <c r="Q25" s="67">
        <v>3947.9</v>
      </c>
      <c r="R25" s="67">
        <v>3637.9</v>
      </c>
      <c r="S25" s="67">
        <v>4016.9</v>
      </c>
      <c r="T25" s="67">
        <v>4080.9</v>
      </c>
      <c r="U25" s="67">
        <v>4041.9</v>
      </c>
      <c r="V25" s="67">
        <v>3668.9</v>
      </c>
      <c r="W25" s="67">
        <v>2944.9</v>
      </c>
      <c r="X25" s="67">
        <v>2604.9</v>
      </c>
      <c r="Y25" s="67">
        <v>2253.9</v>
      </c>
      <c r="Z25" s="68"/>
      <c r="AA25" s="69">
        <f>SUM(B25:Z25)</f>
        <v>87993.599999999977</v>
      </c>
    </row>
    <row r="26" spans="1:27" ht="24.95" customHeight="1" x14ac:dyDescent="0.2">
      <c r="A26" s="70" t="s">
        <v>20</v>
      </c>
      <c r="B26" s="71">
        <v>1209.8340000000001</v>
      </c>
      <c r="C26" s="72">
        <v>898.69</v>
      </c>
      <c r="D26" s="72">
        <v>950.83900000000006</v>
      </c>
      <c r="E26" s="72">
        <v>1013.982</v>
      </c>
      <c r="F26" s="72">
        <v>1007.468</v>
      </c>
      <c r="G26" s="72">
        <v>1382.136</v>
      </c>
      <c r="H26" s="72">
        <v>1617.981</v>
      </c>
      <c r="I26" s="72">
        <v>1626.2149999999999</v>
      </c>
      <c r="J26" s="72">
        <v>1756.999</v>
      </c>
      <c r="K26" s="72">
        <v>1630.7090000000001</v>
      </c>
      <c r="L26" s="72">
        <v>1441.4079999999999</v>
      </c>
      <c r="M26" s="72">
        <v>1179.92</v>
      </c>
      <c r="N26" s="72">
        <v>1389.731</v>
      </c>
      <c r="O26" s="72">
        <v>1285.08</v>
      </c>
      <c r="P26" s="72">
        <v>1552.8920000000001</v>
      </c>
      <c r="Q26" s="72">
        <v>1700.223</v>
      </c>
      <c r="R26" s="72">
        <v>1572.5139999999999</v>
      </c>
      <c r="S26" s="72">
        <v>1605.19</v>
      </c>
      <c r="T26" s="72">
        <v>1743.703</v>
      </c>
      <c r="U26" s="72">
        <v>1621.9960000000001</v>
      </c>
      <c r="V26" s="72">
        <v>1571.807</v>
      </c>
      <c r="W26" s="72">
        <v>1675.3040000000001</v>
      </c>
      <c r="X26" s="72">
        <v>1402.578</v>
      </c>
      <c r="Y26" s="72">
        <v>1233.501</v>
      </c>
      <c r="Z26" s="73"/>
      <c r="AA26" s="74">
        <f>SUM(B26:Z26)</f>
        <v>34070.69999999999</v>
      </c>
    </row>
    <row r="27" spans="1:27" ht="24.95" customHeight="1" x14ac:dyDescent="0.2">
      <c r="A27" s="77" t="s">
        <v>21</v>
      </c>
      <c r="B27" s="75">
        <v>735</v>
      </c>
      <c r="C27" s="76">
        <v>735</v>
      </c>
      <c r="D27" s="76">
        <v>735</v>
      </c>
      <c r="E27" s="76">
        <v>735</v>
      </c>
      <c r="F27" s="76">
        <v>735</v>
      </c>
      <c r="G27" s="76">
        <v>735</v>
      </c>
      <c r="H27" s="76">
        <v>780</v>
      </c>
      <c r="I27" s="76">
        <v>700</v>
      </c>
      <c r="J27" s="76">
        <v>490</v>
      </c>
      <c r="K27" s="76">
        <v>490</v>
      </c>
      <c r="L27" s="76">
        <v>560</v>
      </c>
      <c r="M27" s="76">
        <v>710</v>
      </c>
      <c r="N27" s="76">
        <v>710</v>
      </c>
      <c r="O27" s="76">
        <v>710</v>
      </c>
      <c r="P27" s="76">
        <v>710</v>
      </c>
      <c r="Q27" s="76">
        <v>820</v>
      </c>
      <c r="R27" s="76">
        <v>1307</v>
      </c>
      <c r="S27" s="76">
        <v>1597</v>
      </c>
      <c r="T27" s="76">
        <v>1637</v>
      </c>
      <c r="U27" s="76">
        <v>1637</v>
      </c>
      <c r="V27" s="76">
        <v>1637</v>
      </c>
      <c r="W27" s="76">
        <v>1617</v>
      </c>
      <c r="X27" s="76">
        <v>1532</v>
      </c>
      <c r="Y27" s="76">
        <v>1364</v>
      </c>
      <c r="Z27" s="78"/>
      <c r="AA27" s="79">
        <f>SUM(B27:Z27)</f>
        <v>23418</v>
      </c>
    </row>
    <row r="28" spans="1:27" ht="30" customHeight="1" thickBot="1" x14ac:dyDescent="0.25">
      <c r="A28" s="55" t="s">
        <v>22</v>
      </c>
      <c r="B28" s="56">
        <f>IF(LEN(B$2)&gt;0,SUM(B25:B27),"")</f>
        <v>4413.7340000000004</v>
      </c>
      <c r="C28" s="57">
        <f t="shared" ref="C28:Z28" si="2">IF(LEN(C$2)&gt;0,SUM(C25:C27),"")</f>
        <v>4162.59</v>
      </c>
      <c r="D28" s="57">
        <f t="shared" si="2"/>
        <v>4260.7389999999996</v>
      </c>
      <c r="E28" s="57">
        <f t="shared" si="2"/>
        <v>4357.8819999999996</v>
      </c>
      <c r="F28" s="57">
        <f t="shared" si="2"/>
        <v>4450.3680000000004</v>
      </c>
      <c r="G28" s="57">
        <f t="shared" si="2"/>
        <v>4979.0360000000001</v>
      </c>
      <c r="H28" s="57">
        <f t="shared" si="2"/>
        <v>5684.8810000000003</v>
      </c>
      <c r="I28" s="57">
        <f t="shared" si="2"/>
        <v>6252.1149999999998</v>
      </c>
      <c r="J28" s="57">
        <f t="shared" si="2"/>
        <v>6940.8989999999994</v>
      </c>
      <c r="K28" s="57">
        <f t="shared" si="2"/>
        <v>7095.6089999999995</v>
      </c>
      <c r="L28" s="57">
        <f t="shared" si="2"/>
        <v>7135.3079999999991</v>
      </c>
      <c r="M28" s="57">
        <f t="shared" si="2"/>
        <v>7100.82</v>
      </c>
      <c r="N28" s="57">
        <f t="shared" si="2"/>
        <v>6908.6309999999994</v>
      </c>
      <c r="O28" s="57">
        <f t="shared" si="2"/>
        <v>6672.98</v>
      </c>
      <c r="P28" s="57">
        <f t="shared" si="2"/>
        <v>6593.7919999999995</v>
      </c>
      <c r="Q28" s="57">
        <f t="shared" si="2"/>
        <v>6468.1229999999996</v>
      </c>
      <c r="R28" s="57">
        <f t="shared" si="2"/>
        <v>6517.4139999999998</v>
      </c>
      <c r="S28" s="57">
        <f t="shared" si="2"/>
        <v>7219.09</v>
      </c>
      <c r="T28" s="57">
        <f t="shared" si="2"/>
        <v>7461.6030000000001</v>
      </c>
      <c r="U28" s="57">
        <f t="shared" si="2"/>
        <v>7300.8960000000006</v>
      </c>
      <c r="V28" s="57">
        <f t="shared" si="2"/>
        <v>6877.7070000000003</v>
      </c>
      <c r="W28" s="57">
        <f t="shared" si="2"/>
        <v>6237.2039999999997</v>
      </c>
      <c r="X28" s="57">
        <f t="shared" si="2"/>
        <v>5539.4780000000001</v>
      </c>
      <c r="Y28" s="57">
        <f t="shared" si="2"/>
        <v>4851.4009999999998</v>
      </c>
      <c r="Z28" s="58" t="str">
        <f t="shared" si="2"/>
        <v/>
      </c>
      <c r="AA28" s="59">
        <f>SUM(AA25:AA27)</f>
        <v>145482.29999999996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337</v>
      </c>
      <c r="C31" s="90">
        <v>312</v>
      </c>
      <c r="D31" s="90">
        <v>360</v>
      </c>
      <c r="E31" s="90">
        <v>392</v>
      </c>
      <c r="F31" s="90">
        <v>392</v>
      </c>
      <c r="G31" s="90">
        <v>392</v>
      </c>
      <c r="H31" s="90">
        <v>400</v>
      </c>
      <c r="I31" s="90">
        <v>343</v>
      </c>
      <c r="J31" s="90">
        <v>343</v>
      </c>
      <c r="K31" s="90">
        <v>340</v>
      </c>
      <c r="L31" s="90">
        <v>368</v>
      </c>
      <c r="M31" s="90">
        <v>326</v>
      </c>
      <c r="N31" s="90">
        <v>376</v>
      </c>
      <c r="O31" s="90">
        <v>326</v>
      </c>
      <c r="P31" s="90">
        <v>381</v>
      </c>
      <c r="Q31" s="90">
        <v>360</v>
      </c>
      <c r="R31" s="90">
        <v>400</v>
      </c>
      <c r="S31" s="90">
        <v>376</v>
      </c>
      <c r="T31" s="90">
        <v>376</v>
      </c>
      <c r="U31" s="90">
        <v>363</v>
      </c>
      <c r="V31" s="90">
        <v>353</v>
      </c>
      <c r="W31" s="90">
        <v>348</v>
      </c>
      <c r="X31" s="90">
        <v>309</v>
      </c>
      <c r="Y31" s="90">
        <v>309</v>
      </c>
      <c r="Z31" s="91"/>
      <c r="AA31" s="69">
        <f t="shared" ref="AA31:AA36" si="3">SUM(B31:Z31)</f>
        <v>8582</v>
      </c>
    </row>
    <row r="32" spans="1:27" ht="24.95" customHeight="1" x14ac:dyDescent="0.2">
      <c r="A32" s="92" t="s">
        <v>25</v>
      </c>
      <c r="B32" s="93">
        <v>320</v>
      </c>
      <c r="C32" s="94">
        <v>262</v>
      </c>
      <c r="D32" s="94">
        <v>262</v>
      </c>
      <c r="E32" s="94">
        <v>283</v>
      </c>
      <c r="F32" s="94">
        <v>262</v>
      </c>
      <c r="G32" s="94">
        <v>351</v>
      </c>
      <c r="H32" s="94">
        <v>400</v>
      </c>
      <c r="I32" s="94">
        <v>353</v>
      </c>
      <c r="J32" s="94">
        <v>353</v>
      </c>
      <c r="K32" s="94">
        <v>353</v>
      </c>
      <c r="L32" s="94">
        <v>317</v>
      </c>
      <c r="M32" s="94">
        <v>278.17099999999999</v>
      </c>
      <c r="N32" s="94">
        <v>320</v>
      </c>
      <c r="O32" s="94">
        <v>316.24199999999996</v>
      </c>
      <c r="P32" s="94">
        <v>329.245</v>
      </c>
      <c r="Q32" s="94">
        <v>400</v>
      </c>
      <c r="R32" s="94">
        <v>355</v>
      </c>
      <c r="S32" s="94">
        <v>346.517</v>
      </c>
      <c r="T32" s="94">
        <v>320</v>
      </c>
      <c r="U32" s="94">
        <v>320</v>
      </c>
      <c r="V32" s="94">
        <v>320</v>
      </c>
      <c r="W32" s="94">
        <v>353</v>
      </c>
      <c r="X32" s="94">
        <v>400</v>
      </c>
      <c r="Y32" s="94">
        <v>400</v>
      </c>
      <c r="Z32" s="95"/>
      <c r="AA32" s="74">
        <f t="shared" si="3"/>
        <v>7974.1750000000002</v>
      </c>
    </row>
    <row r="33" spans="1:27" ht="24.95" customHeight="1" x14ac:dyDescent="0.2">
      <c r="A33" s="92" t="s">
        <v>26</v>
      </c>
      <c r="B33" s="93">
        <v>650</v>
      </c>
      <c r="C33" s="94">
        <v>550</v>
      </c>
      <c r="D33" s="94">
        <v>520</v>
      </c>
      <c r="E33" s="94">
        <v>485</v>
      </c>
      <c r="F33" s="94">
        <v>485</v>
      </c>
      <c r="G33" s="94">
        <v>659</v>
      </c>
      <c r="H33" s="94">
        <v>750</v>
      </c>
      <c r="I33" s="94">
        <v>670</v>
      </c>
      <c r="J33" s="94">
        <v>724</v>
      </c>
      <c r="K33" s="94">
        <v>695</v>
      </c>
      <c r="L33" s="94">
        <v>551</v>
      </c>
      <c r="M33" s="94">
        <v>503.69799999999998</v>
      </c>
      <c r="N33" s="94">
        <v>615</v>
      </c>
      <c r="O33" s="94">
        <v>583.61300000000006</v>
      </c>
      <c r="P33" s="94">
        <v>622</v>
      </c>
      <c r="Q33" s="94">
        <v>672.20100000000002</v>
      </c>
      <c r="R33" s="94">
        <v>715</v>
      </c>
      <c r="S33" s="94">
        <v>745</v>
      </c>
      <c r="T33" s="94">
        <v>745</v>
      </c>
      <c r="U33" s="94">
        <v>745</v>
      </c>
      <c r="V33" s="94">
        <v>750</v>
      </c>
      <c r="W33" s="94">
        <v>750</v>
      </c>
      <c r="X33" s="94">
        <v>670</v>
      </c>
      <c r="Y33" s="94">
        <v>670</v>
      </c>
      <c r="Z33" s="95"/>
      <c r="AA33" s="74">
        <f t="shared" si="3"/>
        <v>15525.511999999999</v>
      </c>
    </row>
    <row r="34" spans="1:27" ht="24.95" customHeight="1" x14ac:dyDescent="0.2">
      <c r="A34" s="92" t="s">
        <v>27</v>
      </c>
      <c r="B34" s="93">
        <v>32</v>
      </c>
      <c r="C34" s="94">
        <v>27</v>
      </c>
      <c r="D34" s="94">
        <v>29</v>
      </c>
      <c r="E34" s="94">
        <v>32</v>
      </c>
      <c r="F34" s="94">
        <v>29</v>
      </c>
      <c r="G34" s="94">
        <v>29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1078</v>
      </c>
    </row>
    <row r="35" spans="1:27" ht="24.95" customHeight="1" x14ac:dyDescent="0.2">
      <c r="A35" s="92" t="s">
        <v>28</v>
      </c>
      <c r="B35" s="93">
        <v>83.7</v>
      </c>
      <c r="C35" s="94">
        <v>500</v>
      </c>
      <c r="D35" s="94">
        <v>461.6</v>
      </c>
      <c r="E35" s="94">
        <v>423.2</v>
      </c>
      <c r="F35" s="94">
        <v>395.4</v>
      </c>
      <c r="G35" s="94">
        <v>306.10000000000002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164.8</v>
      </c>
      <c r="Z35" s="95"/>
      <c r="AA35" s="74">
        <f t="shared" si="3"/>
        <v>2334.8000000000002</v>
      </c>
    </row>
    <row r="36" spans="1:27" ht="30" customHeight="1" thickBot="1" x14ac:dyDescent="0.25">
      <c r="A36" s="81" t="s">
        <v>29</v>
      </c>
      <c r="B36" s="82">
        <f>IF(LEN(B$2)&gt;0,SUM(B31:B35),"")</f>
        <v>1422.7</v>
      </c>
      <c r="C36" s="83">
        <f t="shared" ref="C36:Z36" si="4">IF(LEN(C$2)&gt;0,SUM(C31:C35),"")</f>
        <v>1651</v>
      </c>
      <c r="D36" s="83">
        <f t="shared" si="4"/>
        <v>1632.6</v>
      </c>
      <c r="E36" s="83">
        <f t="shared" si="4"/>
        <v>1615.2</v>
      </c>
      <c r="F36" s="83">
        <f t="shared" si="4"/>
        <v>1563.4</v>
      </c>
      <c r="G36" s="83">
        <f t="shared" si="4"/>
        <v>1737.1</v>
      </c>
      <c r="H36" s="83">
        <f t="shared" si="4"/>
        <v>1600</v>
      </c>
      <c r="I36" s="83">
        <f t="shared" si="4"/>
        <v>1416</v>
      </c>
      <c r="J36" s="83">
        <f t="shared" si="4"/>
        <v>1470</v>
      </c>
      <c r="K36" s="83">
        <f t="shared" si="4"/>
        <v>1438</v>
      </c>
      <c r="L36" s="83">
        <f t="shared" si="4"/>
        <v>1286</v>
      </c>
      <c r="M36" s="83">
        <f t="shared" si="4"/>
        <v>1157.8690000000001</v>
      </c>
      <c r="N36" s="83">
        <f t="shared" si="4"/>
        <v>1361</v>
      </c>
      <c r="O36" s="83">
        <f t="shared" si="4"/>
        <v>1275.855</v>
      </c>
      <c r="P36" s="83">
        <f t="shared" si="4"/>
        <v>1382.2449999999999</v>
      </c>
      <c r="Q36" s="83">
        <f t="shared" si="4"/>
        <v>1482.201</v>
      </c>
      <c r="R36" s="83">
        <f t="shared" si="4"/>
        <v>1520</v>
      </c>
      <c r="S36" s="83">
        <f t="shared" si="4"/>
        <v>1517.5170000000001</v>
      </c>
      <c r="T36" s="83">
        <f t="shared" si="4"/>
        <v>1491</v>
      </c>
      <c r="U36" s="83">
        <f t="shared" si="4"/>
        <v>1478</v>
      </c>
      <c r="V36" s="83">
        <f t="shared" si="4"/>
        <v>1473</v>
      </c>
      <c r="W36" s="83">
        <f t="shared" si="4"/>
        <v>1501</v>
      </c>
      <c r="X36" s="83">
        <f t="shared" si="4"/>
        <v>1429</v>
      </c>
      <c r="Y36" s="83">
        <f t="shared" si="4"/>
        <v>1593.8</v>
      </c>
      <c r="Z36" s="84" t="str">
        <f t="shared" si="4"/>
        <v/>
      </c>
      <c r="AA36" s="85">
        <f t="shared" si="3"/>
        <v>35494.487000000001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83.7</v>
      </c>
      <c r="C43" s="94">
        <v>500</v>
      </c>
      <c r="D43" s="94">
        <v>461.6</v>
      </c>
      <c r="E43" s="94">
        <v>423.2</v>
      </c>
      <c r="F43" s="94">
        <v>395.4</v>
      </c>
      <c r="G43" s="94">
        <v>306.10000000000002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164.8</v>
      </c>
      <c r="Z43" s="95"/>
      <c r="AA43" s="74">
        <f t="shared" si="5"/>
        <v>2334.8000000000002</v>
      </c>
    </row>
    <row r="44" spans="1:27" ht="30" customHeight="1" thickBot="1" x14ac:dyDescent="0.25">
      <c r="A44" s="81" t="s">
        <v>31</v>
      </c>
      <c r="B44" s="82">
        <f>IF(LEN(B$2)&gt;0,SUM(B39:B43),"")</f>
        <v>83.7</v>
      </c>
      <c r="C44" s="83">
        <f t="shared" ref="C44:Z44" si="6">IF(LEN(C$2)&gt;0,SUM(C39:C43),"")</f>
        <v>500</v>
      </c>
      <c r="D44" s="83">
        <f t="shared" si="6"/>
        <v>461.6</v>
      </c>
      <c r="E44" s="83">
        <f t="shared" si="6"/>
        <v>423.2</v>
      </c>
      <c r="F44" s="83">
        <f t="shared" si="6"/>
        <v>395.4</v>
      </c>
      <c r="G44" s="83">
        <f t="shared" si="6"/>
        <v>306.10000000000002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164.8</v>
      </c>
      <c r="Z44" s="84" t="str">
        <f t="shared" si="6"/>
        <v/>
      </c>
      <c r="AA44" s="85">
        <f t="shared" si="5"/>
        <v>2334.8000000000002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4497.4340000000002</v>
      </c>
      <c r="C47" s="83">
        <f t="shared" ref="C47:Z47" si="8">IF(LEN(C$2)&gt;0,C14+C22+C36,"")</f>
        <v>4662.59</v>
      </c>
      <c r="D47" s="83">
        <f t="shared" si="8"/>
        <v>4722.3389999999999</v>
      </c>
      <c r="E47" s="83">
        <f t="shared" si="8"/>
        <v>4781.0820000000003</v>
      </c>
      <c r="F47" s="83">
        <f t="shared" si="8"/>
        <v>4845.768</v>
      </c>
      <c r="G47" s="83">
        <f t="shared" si="8"/>
        <v>5285.1360000000004</v>
      </c>
      <c r="H47" s="83">
        <f t="shared" si="8"/>
        <v>5684.8809999999994</v>
      </c>
      <c r="I47" s="83">
        <f t="shared" si="8"/>
        <v>6252.1149999999998</v>
      </c>
      <c r="J47" s="83">
        <f t="shared" si="8"/>
        <v>6940.8989999999994</v>
      </c>
      <c r="K47" s="83">
        <f t="shared" si="8"/>
        <v>7095.6090000000004</v>
      </c>
      <c r="L47" s="83">
        <f t="shared" si="8"/>
        <v>7135.308</v>
      </c>
      <c r="M47" s="83">
        <f t="shared" si="8"/>
        <v>7100.82</v>
      </c>
      <c r="N47" s="83">
        <f t="shared" si="8"/>
        <v>6908.6309999999994</v>
      </c>
      <c r="O47" s="83">
        <f t="shared" si="8"/>
        <v>6672.98</v>
      </c>
      <c r="P47" s="83">
        <f t="shared" si="8"/>
        <v>6593.7920000000004</v>
      </c>
      <c r="Q47" s="83">
        <f t="shared" si="8"/>
        <v>6468.1230000000005</v>
      </c>
      <c r="R47" s="83">
        <f t="shared" si="8"/>
        <v>6517.4140000000007</v>
      </c>
      <c r="S47" s="83">
        <f t="shared" si="8"/>
        <v>7219.09</v>
      </c>
      <c r="T47" s="83">
        <f t="shared" si="8"/>
        <v>7461.6030000000001</v>
      </c>
      <c r="U47" s="83">
        <f t="shared" si="8"/>
        <v>7300.8959999999997</v>
      </c>
      <c r="V47" s="83">
        <f t="shared" si="8"/>
        <v>6877.7070000000003</v>
      </c>
      <c r="W47" s="83">
        <f t="shared" si="8"/>
        <v>6237.2039999999997</v>
      </c>
      <c r="X47" s="83">
        <f t="shared" si="8"/>
        <v>5539.4780000000001</v>
      </c>
      <c r="Y47" s="83">
        <f t="shared" si="8"/>
        <v>5016.201</v>
      </c>
      <c r="Z47" s="84" t="str">
        <f t="shared" si="8"/>
        <v/>
      </c>
      <c r="AA47" s="100">
        <f>SUM(B47:Z47)</f>
        <v>147817.1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4497.415</v>
      </c>
      <c r="C4" s="18">
        <v>4662.59</v>
      </c>
      <c r="D4" s="18">
        <v>4722.3320000000003</v>
      </c>
      <c r="E4" s="18">
        <v>4781.1269999999986</v>
      </c>
      <c r="F4" s="18">
        <v>4845.7590000000018</v>
      </c>
      <c r="G4" s="18">
        <v>5285.1790000000001</v>
      </c>
      <c r="H4" s="18">
        <v>5684.8740000000007</v>
      </c>
      <c r="I4" s="18">
        <v>6252.1269999999995</v>
      </c>
      <c r="J4" s="18">
        <v>6940.899000000004</v>
      </c>
      <c r="K4" s="18">
        <v>7095.6090000000013</v>
      </c>
      <c r="L4" s="18">
        <v>7135.3079999999991</v>
      </c>
      <c r="M4" s="18">
        <v>7100.82</v>
      </c>
      <c r="N4" s="18">
        <v>6908.6310000000003</v>
      </c>
      <c r="O4" s="18">
        <v>6672.98</v>
      </c>
      <c r="P4" s="18">
        <v>6593.7920000000013</v>
      </c>
      <c r="Q4" s="18">
        <v>6468.1230000000005</v>
      </c>
      <c r="R4" s="18">
        <v>6517.4140000000007</v>
      </c>
      <c r="S4" s="18">
        <v>7219.09</v>
      </c>
      <c r="T4" s="18">
        <v>7461.6030000000001</v>
      </c>
      <c r="U4" s="18">
        <v>7300.895999999997</v>
      </c>
      <c r="V4" s="18">
        <v>6877.7069999999994</v>
      </c>
      <c r="W4" s="18">
        <v>6237.2039999999988</v>
      </c>
      <c r="X4" s="18">
        <v>5539.4860000000017</v>
      </c>
      <c r="Y4" s="18">
        <v>5016.2270000000017</v>
      </c>
      <c r="Z4" s="19"/>
      <c r="AA4" s="20">
        <f>SUM(B4:Z4)</f>
        <v>147817.19200000004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29.1</v>
      </c>
      <c r="C7" s="28">
        <v>20.399999999999999</v>
      </c>
      <c r="D7" s="28">
        <v>18.86</v>
      </c>
      <c r="E7" s="28">
        <v>15.13</v>
      </c>
      <c r="F7" s="28">
        <v>18.02</v>
      </c>
      <c r="G7" s="28">
        <v>25.99</v>
      </c>
      <c r="H7" s="28">
        <v>51.02</v>
      </c>
      <c r="I7" s="28">
        <v>60</v>
      </c>
      <c r="J7" s="28">
        <v>63.68</v>
      </c>
      <c r="K7" s="28">
        <v>57.75</v>
      </c>
      <c r="L7" s="28">
        <v>48.22</v>
      </c>
      <c r="M7" s="28">
        <v>43.45</v>
      </c>
      <c r="N7" s="28">
        <v>46.56</v>
      </c>
      <c r="O7" s="28">
        <v>43.15</v>
      </c>
      <c r="P7" s="28">
        <v>50.36</v>
      </c>
      <c r="Q7" s="28">
        <v>57.03</v>
      </c>
      <c r="R7" s="28">
        <v>57.75</v>
      </c>
      <c r="S7" s="28">
        <v>63.45</v>
      </c>
      <c r="T7" s="28">
        <v>57.75</v>
      </c>
      <c r="U7" s="28">
        <v>55.95</v>
      </c>
      <c r="V7" s="28">
        <v>55.95</v>
      </c>
      <c r="W7" s="28">
        <v>55.95</v>
      </c>
      <c r="X7" s="28">
        <v>52.7</v>
      </c>
      <c r="Y7" s="28">
        <v>49</v>
      </c>
      <c r="Z7" s="29"/>
      <c r="AA7" s="30">
        <v>45.717500000000001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1025.7179999999998</v>
      </c>
      <c r="C17" s="67">
        <v>1041.7150000000001</v>
      </c>
      <c r="D17" s="67">
        <v>1051.7239999999999</v>
      </c>
      <c r="E17" s="67">
        <v>1051.723</v>
      </c>
      <c r="F17" s="67">
        <v>1052.7149999999999</v>
      </c>
      <c r="G17" s="67">
        <v>1049.7180000000001</v>
      </c>
      <c r="H17" s="67">
        <v>1032.7719999999999</v>
      </c>
      <c r="I17" s="67">
        <v>1013.763</v>
      </c>
      <c r="J17" s="67">
        <v>982.38599999999997</v>
      </c>
      <c r="K17" s="67">
        <v>944.39400000000001</v>
      </c>
      <c r="L17" s="67">
        <v>847.38699999999994</v>
      </c>
      <c r="M17" s="67">
        <v>821.38599999999997</v>
      </c>
      <c r="N17" s="67">
        <v>806.75900000000001</v>
      </c>
      <c r="O17" s="67">
        <v>800.77300000000002</v>
      </c>
      <c r="P17" s="67">
        <v>858.76900000000001</v>
      </c>
      <c r="Q17" s="67">
        <v>859.76499999999999</v>
      </c>
      <c r="R17" s="67">
        <v>874.88200000000006</v>
      </c>
      <c r="S17" s="67">
        <v>963.38900000000001</v>
      </c>
      <c r="T17" s="67">
        <v>898.39200000000005</v>
      </c>
      <c r="U17" s="67">
        <v>900.38699999999994</v>
      </c>
      <c r="V17" s="67">
        <v>902.38300000000004</v>
      </c>
      <c r="W17" s="67">
        <v>929.62</v>
      </c>
      <c r="X17" s="67">
        <v>838.73</v>
      </c>
      <c r="Y17" s="67">
        <v>1003.721</v>
      </c>
      <c r="Z17" s="68"/>
      <c r="AA17" s="69">
        <f>SUM(B17:Z17)</f>
        <v>22552.971000000001</v>
      </c>
    </row>
    <row r="18" spans="1:27" ht="24.95" customHeight="1" x14ac:dyDescent="0.2">
      <c r="A18" s="70" t="s">
        <v>13</v>
      </c>
      <c r="B18" s="71">
        <v>913.82600000000002</v>
      </c>
      <c r="C18" s="72">
        <v>897.34900000000005</v>
      </c>
      <c r="D18" s="72">
        <v>893.04599999999994</v>
      </c>
      <c r="E18" s="72">
        <v>889.65099999999995</v>
      </c>
      <c r="F18" s="72">
        <v>915.46500000000003</v>
      </c>
      <c r="G18" s="72">
        <v>1031.6099999999999</v>
      </c>
      <c r="H18" s="72">
        <v>1210.1159999999998</v>
      </c>
      <c r="I18" s="72">
        <v>1358.913</v>
      </c>
      <c r="J18" s="72">
        <v>1421.1369999999997</v>
      </c>
      <c r="K18" s="72">
        <v>1440.5229999999999</v>
      </c>
      <c r="L18" s="72">
        <v>1451.8889999999999</v>
      </c>
      <c r="M18" s="72">
        <v>1449.2399999999998</v>
      </c>
      <c r="N18" s="72">
        <v>1426.5190000000002</v>
      </c>
      <c r="O18" s="72">
        <v>1389.5070000000003</v>
      </c>
      <c r="P18" s="72">
        <v>1338.1779999999999</v>
      </c>
      <c r="Q18" s="72">
        <v>1280.125</v>
      </c>
      <c r="R18" s="72">
        <v>1249.694</v>
      </c>
      <c r="S18" s="72">
        <v>1275.037</v>
      </c>
      <c r="T18" s="72">
        <v>1285.847</v>
      </c>
      <c r="U18" s="72">
        <v>1233.1310000000003</v>
      </c>
      <c r="V18" s="72">
        <v>1157.7379999999998</v>
      </c>
      <c r="W18" s="72">
        <v>1049.3509999999999</v>
      </c>
      <c r="X18" s="72">
        <v>1023.388</v>
      </c>
      <c r="Y18" s="72">
        <v>958.88900000000012</v>
      </c>
      <c r="Z18" s="73"/>
      <c r="AA18" s="74">
        <f>SUM(B18:Z18)</f>
        <v>28540.168999999998</v>
      </c>
    </row>
    <row r="19" spans="1:27" ht="24.95" customHeight="1" x14ac:dyDescent="0.2">
      <c r="A19" s="70" t="s">
        <v>14</v>
      </c>
      <c r="B19" s="75">
        <v>2446.3710000000001</v>
      </c>
      <c r="C19" s="76">
        <v>2386.7649999999999</v>
      </c>
      <c r="D19" s="76">
        <v>2327.877</v>
      </c>
      <c r="E19" s="76">
        <v>2286.2529999999997</v>
      </c>
      <c r="F19" s="76">
        <v>2354.7779999999998</v>
      </c>
      <c r="G19" s="76">
        <v>2675.5749999999998</v>
      </c>
      <c r="H19" s="76">
        <v>3207.2859999999996</v>
      </c>
      <c r="I19" s="76">
        <v>3621.1509999999994</v>
      </c>
      <c r="J19" s="76">
        <v>3822.8760000000002</v>
      </c>
      <c r="K19" s="76">
        <v>3955.192</v>
      </c>
      <c r="L19" s="76">
        <v>4057.5320000000002</v>
      </c>
      <c r="M19" s="76">
        <v>4066.194</v>
      </c>
      <c r="N19" s="76">
        <v>3992.4879999999994</v>
      </c>
      <c r="O19" s="76">
        <v>3801.2000000000003</v>
      </c>
      <c r="P19" s="76">
        <v>3763.3449999999998</v>
      </c>
      <c r="Q19" s="76">
        <v>3695.2329999999997</v>
      </c>
      <c r="R19" s="76">
        <v>3724.3379999999997</v>
      </c>
      <c r="S19" s="76">
        <v>4225.1640000000007</v>
      </c>
      <c r="T19" s="76">
        <v>4502.8640000000005</v>
      </c>
      <c r="U19" s="76">
        <v>4403.3779999999997</v>
      </c>
      <c r="V19" s="76">
        <v>4111.5859999999993</v>
      </c>
      <c r="W19" s="76">
        <v>3569.7329999999997</v>
      </c>
      <c r="X19" s="76">
        <v>3399.9680000000003</v>
      </c>
      <c r="Y19" s="76">
        <v>2851.1170000000002</v>
      </c>
      <c r="Z19" s="73"/>
      <c r="AA19" s="74">
        <f>SUM(B19:Z19)</f>
        <v>83248.263999999981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99.5</v>
      </c>
      <c r="C21" s="72">
        <v>100.5</v>
      </c>
      <c r="D21" s="72">
        <v>99</v>
      </c>
      <c r="E21" s="72">
        <v>99.5</v>
      </c>
      <c r="F21" s="72">
        <v>102</v>
      </c>
      <c r="G21" s="72">
        <v>117</v>
      </c>
      <c r="H21" s="72">
        <v>120</v>
      </c>
      <c r="I21" s="72">
        <v>126.5</v>
      </c>
      <c r="J21" s="72">
        <v>131.5</v>
      </c>
      <c r="K21" s="72">
        <v>125.5</v>
      </c>
      <c r="L21" s="72">
        <v>118.5</v>
      </c>
      <c r="M21" s="72">
        <v>111</v>
      </c>
      <c r="N21" s="72">
        <v>100</v>
      </c>
      <c r="O21" s="72">
        <v>99.5</v>
      </c>
      <c r="P21" s="72">
        <v>112.5</v>
      </c>
      <c r="Q21" s="72">
        <v>119</v>
      </c>
      <c r="R21" s="72">
        <v>133.5</v>
      </c>
      <c r="S21" s="72">
        <v>178.5</v>
      </c>
      <c r="T21" s="72">
        <v>156.5</v>
      </c>
      <c r="U21" s="72">
        <v>155</v>
      </c>
      <c r="V21" s="72">
        <v>142</v>
      </c>
      <c r="W21" s="72">
        <v>126.5</v>
      </c>
      <c r="X21" s="72">
        <v>124</v>
      </c>
      <c r="Y21" s="72">
        <v>138.5</v>
      </c>
      <c r="Z21" s="72"/>
      <c r="AA21" s="74">
        <f>SUM(B21:Z21)</f>
        <v>2936</v>
      </c>
    </row>
    <row r="22" spans="1:27" ht="30" customHeight="1" thickBot="1" x14ac:dyDescent="0.25">
      <c r="A22" s="81" t="s">
        <v>17</v>
      </c>
      <c r="B22" s="82">
        <f t="shared" ref="B22:AA22" si="1">SUM(B17:B21)</f>
        <v>4485.415</v>
      </c>
      <c r="C22" s="83">
        <f t="shared" si="1"/>
        <v>4426.3289999999997</v>
      </c>
      <c r="D22" s="83">
        <f t="shared" si="1"/>
        <v>4371.6469999999999</v>
      </c>
      <c r="E22" s="83">
        <f t="shared" si="1"/>
        <v>4327.1269999999995</v>
      </c>
      <c r="F22" s="83">
        <f t="shared" si="1"/>
        <v>4424.9579999999996</v>
      </c>
      <c r="G22" s="83">
        <f t="shared" si="1"/>
        <v>4873.9030000000002</v>
      </c>
      <c r="H22" s="83">
        <f t="shared" si="1"/>
        <v>5570.1739999999991</v>
      </c>
      <c r="I22" s="83">
        <f t="shared" si="1"/>
        <v>6120.3269999999993</v>
      </c>
      <c r="J22" s="83">
        <f t="shared" si="1"/>
        <v>6357.8989999999994</v>
      </c>
      <c r="K22" s="83">
        <f t="shared" si="1"/>
        <v>6465.6090000000004</v>
      </c>
      <c r="L22" s="83">
        <f t="shared" si="1"/>
        <v>6475.308</v>
      </c>
      <c r="M22" s="83">
        <f t="shared" si="1"/>
        <v>6447.82</v>
      </c>
      <c r="N22" s="83">
        <f t="shared" si="1"/>
        <v>6325.7659999999996</v>
      </c>
      <c r="O22" s="83">
        <f t="shared" si="1"/>
        <v>6090.9800000000005</v>
      </c>
      <c r="P22" s="83">
        <f t="shared" si="1"/>
        <v>6072.7919999999995</v>
      </c>
      <c r="Q22" s="83">
        <f t="shared" si="1"/>
        <v>5954.1229999999996</v>
      </c>
      <c r="R22" s="83">
        <f t="shared" si="1"/>
        <v>5982.4139999999998</v>
      </c>
      <c r="S22" s="83">
        <f t="shared" si="1"/>
        <v>6642.09</v>
      </c>
      <c r="T22" s="83">
        <f t="shared" si="1"/>
        <v>6843.603000000001</v>
      </c>
      <c r="U22" s="83">
        <f t="shared" si="1"/>
        <v>6691.8959999999997</v>
      </c>
      <c r="V22" s="83">
        <f t="shared" si="1"/>
        <v>6313.7069999999994</v>
      </c>
      <c r="W22" s="83">
        <f t="shared" si="1"/>
        <v>5675.2039999999997</v>
      </c>
      <c r="X22" s="83">
        <f t="shared" si="1"/>
        <v>5386.0860000000002</v>
      </c>
      <c r="Y22" s="83">
        <f t="shared" si="1"/>
        <v>4952.2270000000008</v>
      </c>
      <c r="Z22" s="84">
        <f t="shared" si="1"/>
        <v>0</v>
      </c>
      <c r="AA22" s="85">
        <f t="shared" si="1"/>
        <v>137277.40399999998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599.5</v>
      </c>
      <c r="C25" s="67">
        <v>600.5</v>
      </c>
      <c r="D25" s="67">
        <v>599</v>
      </c>
      <c r="E25" s="67">
        <v>599.5</v>
      </c>
      <c r="F25" s="67">
        <v>602</v>
      </c>
      <c r="G25" s="67">
        <v>617</v>
      </c>
      <c r="H25" s="67">
        <v>620</v>
      </c>
      <c r="I25" s="67">
        <v>626.5</v>
      </c>
      <c r="J25" s="67">
        <v>631.5</v>
      </c>
      <c r="K25" s="67">
        <v>625.5</v>
      </c>
      <c r="L25" s="67">
        <v>618.5</v>
      </c>
      <c r="M25" s="67">
        <v>619</v>
      </c>
      <c r="N25" s="67">
        <v>608</v>
      </c>
      <c r="O25" s="67">
        <v>607.5</v>
      </c>
      <c r="P25" s="67">
        <v>620.5</v>
      </c>
      <c r="Q25" s="67">
        <v>619</v>
      </c>
      <c r="R25" s="67">
        <v>633.5</v>
      </c>
      <c r="S25" s="67">
        <v>678.5</v>
      </c>
      <c r="T25" s="67">
        <v>656.5</v>
      </c>
      <c r="U25" s="67">
        <v>655</v>
      </c>
      <c r="V25" s="67">
        <v>642</v>
      </c>
      <c r="W25" s="67">
        <v>626.5</v>
      </c>
      <c r="X25" s="67">
        <v>624</v>
      </c>
      <c r="Y25" s="67">
        <v>638.5</v>
      </c>
      <c r="Z25" s="68"/>
      <c r="AA25" s="69">
        <f>SUM(B25:Z25)</f>
        <v>14968</v>
      </c>
    </row>
    <row r="26" spans="1:27" ht="24.95" customHeight="1" x14ac:dyDescent="0.2">
      <c r="A26" s="70" t="s">
        <v>20</v>
      </c>
      <c r="B26" s="71">
        <v>3897.915</v>
      </c>
      <c r="C26" s="72">
        <v>4062.09</v>
      </c>
      <c r="D26" s="72">
        <v>4123.3320000000003</v>
      </c>
      <c r="E26" s="72">
        <v>4181.6270000000004</v>
      </c>
      <c r="F26" s="72">
        <v>4243.759</v>
      </c>
      <c r="G26" s="72">
        <v>4668.1790000000001</v>
      </c>
      <c r="H26" s="72">
        <v>4959.174</v>
      </c>
      <c r="I26" s="72">
        <v>5502.8270000000002</v>
      </c>
      <c r="J26" s="72">
        <v>5809.3990000000003</v>
      </c>
      <c r="K26" s="72">
        <v>5970.1090000000004</v>
      </c>
      <c r="L26" s="72">
        <v>6016.808</v>
      </c>
      <c r="M26" s="72">
        <v>5981.82</v>
      </c>
      <c r="N26" s="72">
        <v>5800.6310000000003</v>
      </c>
      <c r="O26" s="72">
        <v>5565.48</v>
      </c>
      <c r="P26" s="72">
        <v>5473.2920000000004</v>
      </c>
      <c r="Q26" s="72">
        <v>5349.1229999999996</v>
      </c>
      <c r="R26" s="72">
        <v>5383.9139999999998</v>
      </c>
      <c r="S26" s="72">
        <v>6040.59</v>
      </c>
      <c r="T26" s="72">
        <v>6305.1030000000001</v>
      </c>
      <c r="U26" s="72">
        <v>6145.8959999999997</v>
      </c>
      <c r="V26" s="72">
        <v>5735.7070000000003</v>
      </c>
      <c r="W26" s="72">
        <v>5110.7039999999997</v>
      </c>
      <c r="X26" s="72">
        <v>4837.0860000000002</v>
      </c>
      <c r="Y26" s="72">
        <v>4377.7269999999999</v>
      </c>
      <c r="Z26" s="73"/>
      <c r="AA26" s="74">
        <f>SUM(B26:Z26)</f>
        <v>125542.29199999999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4497.415</v>
      </c>
      <c r="C28" s="57">
        <f t="shared" si="2"/>
        <v>4662.59</v>
      </c>
      <c r="D28" s="57">
        <f t="shared" si="2"/>
        <v>4722.3320000000003</v>
      </c>
      <c r="E28" s="57">
        <f t="shared" si="2"/>
        <v>4781.1270000000004</v>
      </c>
      <c r="F28" s="57">
        <f t="shared" si="2"/>
        <v>4845.759</v>
      </c>
      <c r="G28" s="57">
        <f t="shared" si="2"/>
        <v>5285.1790000000001</v>
      </c>
      <c r="H28" s="57">
        <f t="shared" si="2"/>
        <v>5579.174</v>
      </c>
      <c r="I28" s="57">
        <f t="shared" si="2"/>
        <v>6129.3270000000002</v>
      </c>
      <c r="J28" s="57">
        <f t="shared" si="2"/>
        <v>6440.8990000000003</v>
      </c>
      <c r="K28" s="57">
        <f t="shared" si="2"/>
        <v>6595.6090000000004</v>
      </c>
      <c r="L28" s="57">
        <f t="shared" si="2"/>
        <v>6635.308</v>
      </c>
      <c r="M28" s="57">
        <f t="shared" si="2"/>
        <v>6600.82</v>
      </c>
      <c r="N28" s="57">
        <f t="shared" si="2"/>
        <v>6408.6310000000003</v>
      </c>
      <c r="O28" s="57">
        <f t="shared" si="2"/>
        <v>6172.98</v>
      </c>
      <c r="P28" s="57">
        <f t="shared" si="2"/>
        <v>6093.7920000000004</v>
      </c>
      <c r="Q28" s="57">
        <f t="shared" si="2"/>
        <v>5968.1229999999996</v>
      </c>
      <c r="R28" s="57">
        <f t="shared" si="2"/>
        <v>6017.4139999999998</v>
      </c>
      <c r="S28" s="57">
        <f t="shared" si="2"/>
        <v>6719.09</v>
      </c>
      <c r="T28" s="57">
        <f t="shared" si="2"/>
        <v>6961.6030000000001</v>
      </c>
      <c r="U28" s="57">
        <f t="shared" si="2"/>
        <v>6800.8959999999997</v>
      </c>
      <c r="V28" s="57">
        <f t="shared" si="2"/>
        <v>6377.7070000000003</v>
      </c>
      <c r="W28" s="57">
        <f t="shared" si="2"/>
        <v>5737.2039999999997</v>
      </c>
      <c r="X28" s="57">
        <f t="shared" si="2"/>
        <v>5461.0860000000002</v>
      </c>
      <c r="Y28" s="57">
        <f t="shared" si="2"/>
        <v>5016.2269999999999</v>
      </c>
      <c r="Z28" s="58">
        <f t="shared" si="2"/>
        <v>0</v>
      </c>
      <c r="AA28" s="59">
        <f t="shared" si="2"/>
        <v>140510.29199999999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>
        <v>12</v>
      </c>
      <c r="C32" s="94">
        <v>49</v>
      </c>
      <c r="D32" s="94">
        <v>49</v>
      </c>
      <c r="E32" s="94">
        <v>89</v>
      </c>
      <c r="F32" s="94">
        <v>55.801000000000002</v>
      </c>
      <c r="G32" s="94">
        <v>49</v>
      </c>
      <c r="H32" s="94">
        <v>9</v>
      </c>
      <c r="I32" s="94">
        <v>9</v>
      </c>
      <c r="J32" s="94">
        <v>33</v>
      </c>
      <c r="K32" s="94">
        <v>60</v>
      </c>
      <c r="L32" s="94">
        <v>105</v>
      </c>
      <c r="M32" s="94">
        <v>94</v>
      </c>
      <c r="N32" s="94">
        <v>50.864999999999995</v>
      </c>
      <c r="O32" s="94">
        <v>54</v>
      </c>
      <c r="P32" s="94">
        <v>13</v>
      </c>
      <c r="Q32" s="94">
        <v>14</v>
      </c>
      <c r="R32" s="94">
        <v>35</v>
      </c>
      <c r="S32" s="94">
        <v>77</v>
      </c>
      <c r="T32" s="94">
        <v>118</v>
      </c>
      <c r="U32" s="94">
        <v>109</v>
      </c>
      <c r="V32" s="94">
        <v>64</v>
      </c>
      <c r="W32" s="94">
        <v>62</v>
      </c>
      <c r="X32" s="94">
        <v>75</v>
      </c>
      <c r="Y32" s="94">
        <v>64</v>
      </c>
      <c r="Z32" s="95"/>
      <c r="AA32" s="74">
        <f t="shared" si="3"/>
        <v>1349.6659999999999</v>
      </c>
    </row>
    <row r="33" spans="1:27" ht="24.95" customHeight="1" x14ac:dyDescent="0.2">
      <c r="A33" s="92" t="s">
        <v>38</v>
      </c>
      <c r="B33" s="93"/>
      <c r="C33" s="94">
        <v>47.261000000000003</v>
      </c>
      <c r="D33" s="94">
        <v>80</v>
      </c>
      <c r="E33" s="94">
        <v>125</v>
      </c>
      <c r="F33" s="94">
        <v>125</v>
      </c>
      <c r="G33" s="94">
        <v>122.276</v>
      </c>
      <c r="H33" s="94"/>
      <c r="I33" s="94"/>
      <c r="J33" s="94">
        <v>50</v>
      </c>
      <c r="K33" s="94">
        <v>70</v>
      </c>
      <c r="L33" s="94">
        <v>55</v>
      </c>
      <c r="M33" s="94">
        <v>59</v>
      </c>
      <c r="N33" s="94">
        <v>32</v>
      </c>
      <c r="O33" s="94">
        <v>28</v>
      </c>
      <c r="P33" s="94">
        <v>8</v>
      </c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801.53700000000003</v>
      </c>
    </row>
    <row r="34" spans="1:27" ht="24.95" customHeight="1" x14ac:dyDescent="0.2">
      <c r="A34" s="92" t="s">
        <v>39</v>
      </c>
      <c r="B34" s="93"/>
      <c r="C34" s="94">
        <v>140</v>
      </c>
      <c r="D34" s="94">
        <v>221.685</v>
      </c>
      <c r="E34" s="94">
        <v>240</v>
      </c>
      <c r="F34" s="94">
        <v>240</v>
      </c>
      <c r="G34" s="94">
        <v>240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1081.6849999999999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105.7</v>
      </c>
      <c r="I35" s="94">
        <v>122.8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78.400000000000006</v>
      </c>
      <c r="Y35" s="94"/>
      <c r="Z35" s="95"/>
      <c r="AA35" s="74">
        <f t="shared" si="3"/>
        <v>7306.9</v>
      </c>
    </row>
    <row r="36" spans="1:27" ht="30" customHeight="1" thickBot="1" x14ac:dyDescent="0.25">
      <c r="A36" s="81" t="s">
        <v>41</v>
      </c>
      <c r="B36" s="82">
        <f>SUM(B31:B35)</f>
        <v>12</v>
      </c>
      <c r="C36" s="83">
        <f t="shared" ref="C36:Z36" si="4">SUM(C31:C35)</f>
        <v>236.261</v>
      </c>
      <c r="D36" s="83">
        <f t="shared" si="4"/>
        <v>350.685</v>
      </c>
      <c r="E36" s="83">
        <f t="shared" si="4"/>
        <v>454</v>
      </c>
      <c r="F36" s="83">
        <f t="shared" si="4"/>
        <v>420.80099999999999</v>
      </c>
      <c r="G36" s="83">
        <f t="shared" si="4"/>
        <v>411.27600000000001</v>
      </c>
      <c r="H36" s="83">
        <f t="shared" si="4"/>
        <v>114.7</v>
      </c>
      <c r="I36" s="83">
        <f t="shared" si="4"/>
        <v>131.80000000000001</v>
      </c>
      <c r="J36" s="83">
        <f t="shared" si="4"/>
        <v>583</v>
      </c>
      <c r="K36" s="83">
        <f t="shared" si="4"/>
        <v>630</v>
      </c>
      <c r="L36" s="83">
        <f t="shared" si="4"/>
        <v>660</v>
      </c>
      <c r="M36" s="83">
        <f t="shared" si="4"/>
        <v>653</v>
      </c>
      <c r="N36" s="83">
        <f t="shared" si="4"/>
        <v>582.86500000000001</v>
      </c>
      <c r="O36" s="83">
        <f t="shared" si="4"/>
        <v>582</v>
      </c>
      <c r="P36" s="83">
        <f t="shared" si="4"/>
        <v>521</v>
      </c>
      <c r="Q36" s="83">
        <f t="shared" si="4"/>
        <v>514</v>
      </c>
      <c r="R36" s="83">
        <f t="shared" si="4"/>
        <v>535</v>
      </c>
      <c r="S36" s="83">
        <f t="shared" si="4"/>
        <v>577</v>
      </c>
      <c r="T36" s="83">
        <f t="shared" si="4"/>
        <v>618</v>
      </c>
      <c r="U36" s="83">
        <f t="shared" si="4"/>
        <v>609</v>
      </c>
      <c r="V36" s="83">
        <f t="shared" si="4"/>
        <v>564</v>
      </c>
      <c r="W36" s="83">
        <f t="shared" si="4"/>
        <v>562</v>
      </c>
      <c r="X36" s="83">
        <f t="shared" si="4"/>
        <v>153.4</v>
      </c>
      <c r="Y36" s="83">
        <f t="shared" si="4"/>
        <v>64</v>
      </c>
      <c r="Z36" s="84">
        <f t="shared" si="4"/>
        <v>0</v>
      </c>
      <c r="AA36" s="85">
        <f t="shared" si="3"/>
        <v>10539.787999999999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105.7</v>
      </c>
      <c r="I43" s="94">
        <v>122.8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78.400000000000006</v>
      </c>
      <c r="Y43" s="94"/>
      <c r="Z43" s="95"/>
      <c r="AA43" s="74">
        <f t="shared" si="5"/>
        <v>7306.9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105.7</v>
      </c>
      <c r="I44" s="83">
        <f t="shared" si="6"/>
        <v>122.8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78.400000000000006</v>
      </c>
      <c r="Y44" s="83">
        <f t="shared" si="6"/>
        <v>0</v>
      </c>
      <c r="Z44" s="84">
        <f t="shared" si="6"/>
        <v>0</v>
      </c>
      <c r="AA44" s="85">
        <f t="shared" si="5"/>
        <v>7306.9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4497.415</v>
      </c>
      <c r="C47" s="83">
        <f t="shared" ref="C47:Z47" si="8">SUM(C10:C13)+C22+C36</f>
        <v>4662.59</v>
      </c>
      <c r="D47" s="83">
        <f t="shared" si="8"/>
        <v>4722.3320000000003</v>
      </c>
      <c r="E47" s="83">
        <f t="shared" si="8"/>
        <v>4781.1269999999995</v>
      </c>
      <c r="F47" s="83">
        <f t="shared" si="8"/>
        <v>4845.759</v>
      </c>
      <c r="G47" s="83">
        <f t="shared" si="8"/>
        <v>5285.1790000000001</v>
      </c>
      <c r="H47" s="83">
        <f t="shared" si="8"/>
        <v>5684.8739999999989</v>
      </c>
      <c r="I47" s="83">
        <f t="shared" si="8"/>
        <v>6252.1269999999995</v>
      </c>
      <c r="J47" s="83">
        <f t="shared" si="8"/>
        <v>6940.8989999999994</v>
      </c>
      <c r="K47" s="83">
        <f t="shared" si="8"/>
        <v>7095.6090000000004</v>
      </c>
      <c r="L47" s="83">
        <f t="shared" si="8"/>
        <v>7135.308</v>
      </c>
      <c r="M47" s="83">
        <f t="shared" si="8"/>
        <v>7100.82</v>
      </c>
      <c r="N47" s="83">
        <f t="shared" si="8"/>
        <v>6908.6309999999994</v>
      </c>
      <c r="O47" s="83">
        <f t="shared" si="8"/>
        <v>6672.9800000000005</v>
      </c>
      <c r="P47" s="83">
        <f t="shared" si="8"/>
        <v>6593.7919999999995</v>
      </c>
      <c r="Q47" s="83">
        <f t="shared" si="8"/>
        <v>6468.1229999999996</v>
      </c>
      <c r="R47" s="83">
        <f t="shared" si="8"/>
        <v>6517.4139999999998</v>
      </c>
      <c r="S47" s="83">
        <f t="shared" si="8"/>
        <v>7219.09</v>
      </c>
      <c r="T47" s="83">
        <f t="shared" si="8"/>
        <v>7461.603000000001</v>
      </c>
      <c r="U47" s="83">
        <f t="shared" si="8"/>
        <v>7300.8959999999997</v>
      </c>
      <c r="V47" s="83">
        <f t="shared" si="8"/>
        <v>6877.7069999999994</v>
      </c>
      <c r="W47" s="83">
        <f t="shared" si="8"/>
        <v>6237.2039999999997</v>
      </c>
      <c r="X47" s="83">
        <f t="shared" si="8"/>
        <v>5539.4859999999999</v>
      </c>
      <c r="Y47" s="83">
        <f t="shared" si="8"/>
        <v>5016.2270000000008</v>
      </c>
      <c r="Z47" s="84">
        <f t="shared" si="8"/>
        <v>0</v>
      </c>
      <c r="AA47" s="100">
        <f>SUM(B47:Z47)</f>
        <v>147817.19199999998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12" sqref="N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-83.7</v>
      </c>
      <c r="C4" s="18">
        <v>-500</v>
      </c>
      <c r="D4" s="18">
        <v>-461.6</v>
      </c>
      <c r="E4" s="18">
        <v>-423.2</v>
      </c>
      <c r="F4" s="18">
        <v>-395.4</v>
      </c>
      <c r="G4" s="18">
        <v>-306.10000000000002</v>
      </c>
      <c r="H4" s="18">
        <v>105.7</v>
      </c>
      <c r="I4" s="18">
        <v>122.8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78.400000000000006</v>
      </c>
      <c r="Y4" s="18">
        <v>-164.8</v>
      </c>
      <c r="Z4" s="19"/>
      <c r="AA4" s="106">
        <f>SUM(B4:Z4)</f>
        <v>4972.0999999999995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29.1</v>
      </c>
      <c r="C7" s="112">
        <v>20.399999999999999</v>
      </c>
      <c r="D7" s="112">
        <v>18.86</v>
      </c>
      <c r="E7" s="112">
        <v>15.13</v>
      </c>
      <c r="F7" s="112">
        <v>18.02</v>
      </c>
      <c r="G7" s="112">
        <v>25.99</v>
      </c>
      <c r="H7" s="112">
        <v>51.02</v>
      </c>
      <c r="I7" s="112">
        <v>60</v>
      </c>
      <c r="J7" s="112">
        <v>63.68</v>
      </c>
      <c r="K7" s="112">
        <v>57.75</v>
      </c>
      <c r="L7" s="112">
        <v>48.22</v>
      </c>
      <c r="M7" s="112">
        <v>43.45</v>
      </c>
      <c r="N7" s="112">
        <v>46.56</v>
      </c>
      <c r="O7" s="112">
        <v>43.15</v>
      </c>
      <c r="P7" s="112">
        <v>50.36</v>
      </c>
      <c r="Q7" s="112">
        <v>57.03</v>
      </c>
      <c r="R7" s="112">
        <v>57.75</v>
      </c>
      <c r="S7" s="112">
        <v>63.45</v>
      </c>
      <c r="T7" s="112">
        <v>57.75</v>
      </c>
      <c r="U7" s="112">
        <v>55.95</v>
      </c>
      <c r="V7" s="112">
        <v>55.95</v>
      </c>
      <c r="W7" s="112">
        <v>55.95</v>
      </c>
      <c r="X7" s="112">
        <v>52.7</v>
      </c>
      <c r="Y7" s="112">
        <v>49</v>
      </c>
      <c r="Z7" s="113"/>
      <c r="AA7" s="114">
        <v>45.717500000000001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83.7</v>
      </c>
      <c r="C15" s="128">
        <v>500</v>
      </c>
      <c r="D15" s="128">
        <v>461.6</v>
      </c>
      <c r="E15" s="128">
        <v>423.2</v>
      </c>
      <c r="F15" s="128">
        <v>395.4</v>
      </c>
      <c r="G15" s="128">
        <v>306.10000000000002</v>
      </c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>
        <v>164.8</v>
      </c>
      <c r="Z15" s="126"/>
      <c r="AA15" s="127">
        <f t="shared" si="0"/>
        <v>2334.8000000000002</v>
      </c>
    </row>
    <row r="16" spans="1:27" ht="30" customHeight="1" thickBot="1" x14ac:dyDescent="0.25">
      <c r="A16" s="81" t="s">
        <v>46</v>
      </c>
      <c r="B16" s="129">
        <f>IF(LEN(B$2)&gt;0,SUM(B11:B15),"")</f>
        <v>83.7</v>
      </c>
      <c r="C16" s="130">
        <f t="shared" ref="C16:Z16" si="1">IF(LEN(C$2)&gt;0,SUM(C11:C15),"")</f>
        <v>500</v>
      </c>
      <c r="D16" s="130">
        <f t="shared" si="1"/>
        <v>461.6</v>
      </c>
      <c r="E16" s="130">
        <f t="shared" si="1"/>
        <v>423.2</v>
      </c>
      <c r="F16" s="130">
        <f t="shared" si="1"/>
        <v>395.4</v>
      </c>
      <c r="G16" s="130">
        <f t="shared" si="1"/>
        <v>306.10000000000002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164.8</v>
      </c>
      <c r="Z16" s="131" t="str">
        <f t="shared" si="1"/>
        <v/>
      </c>
      <c r="AA16" s="85">
        <f t="shared" si="0"/>
        <v>2334.8000000000002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>
        <v>105.7</v>
      </c>
      <c r="I23" s="128">
        <v>122.8</v>
      </c>
      <c r="J23" s="128">
        <v>500</v>
      </c>
      <c r="K23" s="128">
        <v>500</v>
      </c>
      <c r="L23" s="128">
        <v>500</v>
      </c>
      <c r="M23" s="128">
        <v>500</v>
      </c>
      <c r="N23" s="128">
        <v>500</v>
      </c>
      <c r="O23" s="128">
        <v>500</v>
      </c>
      <c r="P23" s="128">
        <v>500</v>
      </c>
      <c r="Q23" s="128">
        <v>500</v>
      </c>
      <c r="R23" s="128">
        <v>500</v>
      </c>
      <c r="S23" s="128">
        <v>500</v>
      </c>
      <c r="T23" s="128">
        <v>500</v>
      </c>
      <c r="U23" s="128">
        <v>500</v>
      </c>
      <c r="V23" s="124">
        <v>500</v>
      </c>
      <c r="W23" s="128">
        <v>500</v>
      </c>
      <c r="X23" s="128">
        <v>78.400000000000006</v>
      </c>
      <c r="Y23" s="128"/>
      <c r="Z23" s="126"/>
      <c r="AA23" s="127">
        <f t="shared" si="2"/>
        <v>7306.9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105.7</v>
      </c>
      <c r="I24" s="130">
        <f t="shared" si="3"/>
        <v>122.8</v>
      </c>
      <c r="J24" s="130">
        <f t="shared" si="3"/>
        <v>500</v>
      </c>
      <c r="K24" s="130">
        <f t="shared" si="3"/>
        <v>500</v>
      </c>
      <c r="L24" s="130">
        <f t="shared" si="3"/>
        <v>500</v>
      </c>
      <c r="M24" s="130">
        <f t="shared" si="3"/>
        <v>500</v>
      </c>
      <c r="N24" s="130">
        <f t="shared" si="3"/>
        <v>500</v>
      </c>
      <c r="O24" s="130">
        <f t="shared" si="3"/>
        <v>500</v>
      </c>
      <c r="P24" s="130">
        <f t="shared" si="3"/>
        <v>500</v>
      </c>
      <c r="Q24" s="130">
        <f t="shared" si="3"/>
        <v>500</v>
      </c>
      <c r="R24" s="130">
        <f t="shared" si="3"/>
        <v>500</v>
      </c>
      <c r="S24" s="130">
        <f t="shared" si="3"/>
        <v>500</v>
      </c>
      <c r="T24" s="130">
        <f t="shared" si="3"/>
        <v>500</v>
      </c>
      <c r="U24" s="130">
        <f t="shared" si="3"/>
        <v>500</v>
      </c>
      <c r="V24" s="130">
        <f t="shared" si="3"/>
        <v>500</v>
      </c>
      <c r="W24" s="130">
        <f t="shared" si="3"/>
        <v>500</v>
      </c>
      <c r="X24" s="130">
        <f t="shared" si="3"/>
        <v>78.400000000000006</v>
      </c>
      <c r="Y24" s="130">
        <f t="shared" si="3"/>
        <v>0</v>
      </c>
      <c r="Z24" s="131" t="str">
        <f t="shared" si="3"/>
        <v/>
      </c>
      <c r="AA24" s="85">
        <f t="shared" si="2"/>
        <v>7306.9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2021-02-03T12:17:34Z</dcterms:created>
  <dcterms:modified xsi:type="dcterms:W3CDTF">2021-02-03T12:17:35Z</dcterms:modified>
</cp:coreProperties>
</file>