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<sst xmlns="http://schemas.openxmlformats.org/spreadsheetml/2006/main" count="109" uniqueCount="49">
  <si>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02/02/2021 14:17:35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</si>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</sst>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648</c:v>
                </c:pt>
                <c:pt idx="1">
                  <c:v>648</c:v>
                </c:pt>
                <c:pt idx="2">
                  <c:v>648</c:v>
                </c:pt>
                <c:pt idx="3">
                  <c:v>648</c:v>
                </c:pt>
                <c:pt idx="4">
                  <c:v>648</c:v>
                </c:pt>
                <c:pt idx="5">
                  <c:v>648</c:v>
                </c:pt>
                <c:pt idx="6">
                  <c:v>648</c:v>
                </c:pt>
                <c:pt idx="7">
                  <c:v>648</c:v>
                </c:pt>
                <c:pt idx="8">
                  <c:v>733</c:v>
                </c:pt>
                <c:pt idx="9">
                  <c:v>783</c:v>
                </c:pt>
                <c:pt idx="10">
                  <c:v>843</c:v>
                </c:pt>
                <c:pt idx="11">
                  <c:v>843</c:v>
                </c:pt>
                <c:pt idx="12">
                  <c:v>843</c:v>
                </c:pt>
                <c:pt idx="13">
                  <c:v>843</c:v>
                </c:pt>
                <c:pt idx="14">
                  <c:v>843</c:v>
                </c:pt>
                <c:pt idx="15">
                  <c:v>843</c:v>
                </c:pt>
                <c:pt idx="16">
                  <c:v>843</c:v>
                </c:pt>
                <c:pt idx="17">
                  <c:v>843</c:v>
                </c:pt>
                <c:pt idx="18">
                  <c:v>843</c:v>
                </c:pt>
                <c:pt idx="19">
                  <c:v>843</c:v>
                </c:pt>
                <c:pt idx="20">
                  <c:v>843</c:v>
                </c:pt>
                <c:pt idx="21">
                  <c:v>843</c:v>
                </c:pt>
                <c:pt idx="22">
                  <c:v>843</c:v>
                </c:pt>
                <c:pt idx="23">
                  <c:v>843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1250.9000000000001</c:v>
                </c:pt>
                <c:pt idx="1">
                  <c:v>1120.9000000000001</c:v>
                </c:pt>
                <c:pt idx="2">
                  <c:v>1120.9000000000001</c:v>
                </c:pt>
                <c:pt idx="3">
                  <c:v>1120.9000000000001</c:v>
                </c:pt>
                <c:pt idx="4">
                  <c:v>1120.9000000000001</c:v>
                </c:pt>
                <c:pt idx="5">
                  <c:v>1264.171</c:v>
                </c:pt>
                <c:pt idx="6">
                  <c:v>1932.9</c:v>
                </c:pt>
                <c:pt idx="7">
                  <c:v>2175.9</c:v>
                </c:pt>
                <c:pt idx="8">
                  <c:v>2182.9</c:v>
                </c:pt>
                <c:pt idx="9">
                  <c:v>2213.308</c:v>
                </c:pt>
                <c:pt idx="10">
                  <c:v>2081.9</c:v>
                </c:pt>
                <c:pt idx="11">
                  <c:v>1615.9</c:v>
                </c:pt>
                <c:pt idx="12">
                  <c:v>1735.9</c:v>
                </c:pt>
                <c:pt idx="13">
                  <c:v>1735.9</c:v>
                </c:pt>
                <c:pt idx="14">
                  <c:v>1940.2719999999999</c:v>
                </c:pt>
                <c:pt idx="15">
                  <c:v>2187.7939999999999</c:v>
                </c:pt>
                <c:pt idx="16">
                  <c:v>2740.835</c:v>
                </c:pt>
                <c:pt idx="17">
                  <c:v>2682.9</c:v>
                </c:pt>
                <c:pt idx="18">
                  <c:v>2585.2950000000001</c:v>
                </c:pt>
                <c:pt idx="19">
                  <c:v>2572.049</c:v>
                </c:pt>
                <c:pt idx="20">
                  <c:v>2364.38</c:v>
                </c:pt>
                <c:pt idx="21">
                  <c:v>1752.443</c:v>
                </c:pt>
                <c:pt idx="22">
                  <c:v>1675.9</c:v>
                </c:pt>
                <c:pt idx="23">
                  <c:v>1477.9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1725.1</c:v>
                </c:pt>
                <c:pt idx="1">
                  <c:v>1808.2</c:v>
                </c:pt>
                <c:pt idx="2">
                  <c:v>1721.5</c:v>
                </c:pt>
                <c:pt idx="3">
                  <c:v>1645.2</c:v>
                </c:pt>
                <c:pt idx="4">
                  <c:v>1768.9</c:v>
                </c:pt>
                <c:pt idx="5">
                  <c:v>2098</c:v>
                </c:pt>
                <c:pt idx="6">
                  <c:v>1933.1</c:v>
                </c:pt>
                <c:pt idx="7">
                  <c:v>1543.4</c:v>
                </c:pt>
                <c:pt idx="8">
                  <c:v>1410</c:v>
                </c:pt>
                <c:pt idx="9">
                  <c:v>1223</c:v>
                </c:pt>
                <c:pt idx="10">
                  <c:v>996.13200000000006</c:v>
                </c:pt>
                <c:pt idx="11">
                  <c:v>1247.518</c:v>
                </c:pt>
                <c:pt idx="12">
                  <c:v>1267.3489999999999</c:v>
                </c:pt>
                <c:pt idx="13">
                  <c:v>1274.1869999999999</c:v>
                </c:pt>
                <c:pt idx="14">
                  <c:v>1420</c:v>
                </c:pt>
                <c:pt idx="15">
                  <c:v>1527</c:v>
                </c:pt>
                <c:pt idx="16">
                  <c:v>1333</c:v>
                </c:pt>
                <c:pt idx="17">
                  <c:v>1450</c:v>
                </c:pt>
                <c:pt idx="18">
                  <c:v>1428</c:v>
                </c:pt>
                <c:pt idx="19">
                  <c:v>1399.9</c:v>
                </c:pt>
                <c:pt idx="20">
                  <c:v>1482.8</c:v>
                </c:pt>
                <c:pt idx="21">
                  <c:v>1671.9</c:v>
                </c:pt>
                <c:pt idx="22">
                  <c:v>1600.4</c:v>
                </c:pt>
                <c:pt idx="23">
                  <c:v>1451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415.56200000000001</c:v>
                </c:pt>
                <c:pt idx="1">
                  <c:v>396.09800000000001</c:v>
                </c:pt>
                <c:pt idx="2">
                  <c:v>389.35500000000002</c:v>
                </c:pt>
                <c:pt idx="3">
                  <c:v>388.25499999999994</c:v>
                </c:pt>
                <c:pt idx="4">
                  <c:v>393.88299999999987</c:v>
                </c:pt>
                <c:pt idx="5">
                  <c:v>393.77400000000006</c:v>
                </c:pt>
                <c:pt idx="6">
                  <c:v>395.827</c:v>
                </c:pt>
                <c:pt idx="7">
                  <c:v>665.94999999999993</c:v>
                </c:pt>
                <c:pt idx="8">
                  <c:v>1227.4579999999999</c:v>
                </c:pt>
                <c:pt idx="9">
                  <c:v>1708.4020000000003</c:v>
                </c:pt>
                <c:pt idx="10">
                  <c:v>1949.6189999999997</c:v>
                </c:pt>
                <c:pt idx="11">
                  <c:v>2055.0630000000001</c:v>
                </c:pt>
                <c:pt idx="12">
                  <c:v>2022.1379999999999</c:v>
                </c:pt>
                <c:pt idx="13">
                  <c:v>1834.2929999999999</c:v>
                </c:pt>
                <c:pt idx="14">
                  <c:v>1479.4159999999997</c:v>
                </c:pt>
                <c:pt idx="15">
                  <c:v>964.24200000000008</c:v>
                </c:pt>
                <c:pt idx="16">
                  <c:v>562.56400000000031</c:v>
                </c:pt>
                <c:pt idx="17">
                  <c:v>516.48599999999999</c:v>
                </c:pt>
                <c:pt idx="18">
                  <c:v>547.05499999999995</c:v>
                </c:pt>
                <c:pt idx="19">
                  <c:v>576.90899999999988</c:v>
                </c:pt>
                <c:pt idx="20">
                  <c:v>610.35400000000004</c:v>
                </c:pt>
                <c:pt idx="21">
                  <c:v>649.303</c:v>
                </c:pt>
                <c:pt idx="22">
                  <c:v>695.02099999999996</c:v>
                </c:pt>
                <c:pt idx="23">
                  <c:v>753.86300000000006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599</c:v>
                </c:pt>
                <c:pt idx="1">
                  <c:v>639</c:v>
                </c:pt>
                <c:pt idx="2">
                  <c:v>639</c:v>
                </c:pt>
                <c:pt idx="3">
                  <c:v>639</c:v>
                </c:pt>
                <c:pt idx="4">
                  <c:v>639</c:v>
                </c:pt>
                <c:pt idx="5">
                  <c:v>639</c:v>
                </c:pt>
                <c:pt idx="6">
                  <c:v>769</c:v>
                </c:pt>
                <c:pt idx="7">
                  <c:v>1225</c:v>
                </c:pt>
                <c:pt idx="8">
                  <c:v>1435</c:v>
                </c:pt>
                <c:pt idx="9">
                  <c:v>1405</c:v>
                </c:pt>
                <c:pt idx="10">
                  <c:v>1035</c:v>
                </c:pt>
                <c:pt idx="11">
                  <c:v>1035</c:v>
                </c:pt>
                <c:pt idx="12">
                  <c:v>820</c:v>
                </c:pt>
                <c:pt idx="13">
                  <c:v>724</c:v>
                </c:pt>
                <c:pt idx="14">
                  <c:v>689</c:v>
                </c:pt>
                <c:pt idx="15">
                  <c:v>689</c:v>
                </c:pt>
                <c:pt idx="16">
                  <c:v>869</c:v>
                </c:pt>
                <c:pt idx="17">
                  <c:v>1646</c:v>
                </c:pt>
                <c:pt idx="18">
                  <c:v>1706</c:v>
                </c:pt>
                <c:pt idx="19">
                  <c:v>1529</c:v>
                </c:pt>
                <c:pt idx="20">
                  <c:v>1229</c:v>
                </c:pt>
                <c:pt idx="21">
                  <c:v>1019</c:v>
                </c:pt>
                <c:pt idx="22">
                  <c:v>769</c:v>
                </c:pt>
                <c:pt idx="23">
                  <c:v>689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0361800"/>
        <c:axId val="280362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4638.5569999999998</c:v>
                </c:pt>
                <c:pt idx="1">
                  <c:v>4612.2020000000002</c:v>
                </c:pt>
                <c:pt idx="2">
                  <c:v>4518.7359999999999</c:v>
                </c:pt>
                <c:pt idx="3">
                  <c:v>4441.3959999999988</c:v>
                </c:pt>
                <c:pt idx="4">
                  <c:v>4570.648000000002</c:v>
                </c:pt>
                <c:pt idx="5">
                  <c:v>5042.9450000000006</c:v>
                </c:pt>
                <c:pt idx="6">
                  <c:v>5678.8040000000001</c:v>
                </c:pt>
                <c:pt idx="7">
                  <c:v>6258.2209999999995</c:v>
                </c:pt>
                <c:pt idx="8">
                  <c:v>6988.3729999999987</c:v>
                </c:pt>
                <c:pt idx="9">
                  <c:v>7332.7099999999991</c:v>
                </c:pt>
                <c:pt idx="10">
                  <c:v>6905.6689999999999</c:v>
                </c:pt>
                <c:pt idx="11">
                  <c:v>6796.4810000000007</c:v>
                </c:pt>
                <c:pt idx="12">
                  <c:v>6688.3870000000015</c:v>
                </c:pt>
                <c:pt idx="13">
                  <c:v>6411.38</c:v>
                </c:pt>
                <c:pt idx="14">
                  <c:v>6371.6880000000001</c:v>
                </c:pt>
                <c:pt idx="15">
                  <c:v>6211.0359999999991</c:v>
                </c:pt>
                <c:pt idx="16">
                  <c:v>6348.4120000000021</c:v>
                </c:pt>
                <c:pt idx="17">
                  <c:v>7138.3990000000031</c:v>
                </c:pt>
                <c:pt idx="18">
                  <c:v>7109.3850000000002</c:v>
                </c:pt>
                <c:pt idx="19">
                  <c:v>6920.8280000000013</c:v>
                </c:pt>
                <c:pt idx="20">
                  <c:v>6529.5340000000015</c:v>
                </c:pt>
                <c:pt idx="21">
                  <c:v>5935.6429999999982</c:v>
                </c:pt>
                <c:pt idx="22">
                  <c:v>5583.28</c:v>
                </c:pt>
                <c:pt idx="23">
                  <c:v>5214.7460000000019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361800"/>
        <c:axId val="280362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</c:v>
                </c:pt>
                <c:pt idx="1">
                  <c:v>47.16</c:v>
                </c:pt>
                <c:pt idx="2">
                  <c:v>44.2</c:v>
                </c:pt>
                <c:pt idx="3">
                  <c:v>40.9</c:v>
                </c:pt>
                <c:pt idx="4">
                  <c:v>40.78</c:v>
                </c:pt>
                <c:pt idx="5">
                  <c:v>52.67</c:v>
                </c:pt>
                <c:pt idx="6">
                  <c:v>60</c:v>
                </c:pt>
                <c:pt idx="7">
                  <c:v>70</c:v>
                </c:pt>
                <c:pt idx="8">
                  <c:v>71.17</c:v>
                </c:pt>
                <c:pt idx="9">
                  <c:v>65.88</c:v>
                </c:pt>
                <c:pt idx="10">
                  <c:v>62</c:v>
                </c:pt>
                <c:pt idx="11">
                  <c:v>54.99</c:v>
                </c:pt>
                <c:pt idx="12">
                  <c:v>51.49</c:v>
                </c:pt>
                <c:pt idx="13">
                  <c:v>50.68</c:v>
                </c:pt>
                <c:pt idx="14">
                  <c:v>56.39</c:v>
                </c:pt>
                <c:pt idx="15">
                  <c:v>55.88</c:v>
                </c:pt>
                <c:pt idx="16">
                  <c:v>63.53</c:v>
                </c:pt>
                <c:pt idx="17">
                  <c:v>70</c:v>
                </c:pt>
                <c:pt idx="18">
                  <c:v>66.7</c:v>
                </c:pt>
                <c:pt idx="19">
                  <c:v>63.23</c:v>
                </c:pt>
                <c:pt idx="20">
                  <c:v>57.75</c:v>
                </c:pt>
                <c:pt idx="21">
                  <c:v>56.2</c:v>
                </c:pt>
                <c:pt idx="22">
                  <c:v>52.1</c:v>
                </c:pt>
                <c:pt idx="23">
                  <c:v>45.4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0362976"/>
        <c:axId val="280362584"/>
      </c:lineChart>
      <c:catAx>
        <c:axId val="280361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362192"/>
        <c:crosses val="autoZero"/>
        <c:auto val="1"/>
        <c:lblAlgn val="ctr"/>
        <c:lblOffset val="100"/>
        <c:noMultiLvlLbl val="0"/>
      </c:catAx>
      <c:valAx>
        <c:axId val="28036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361800"/>
        <c:crosses val="autoZero"/>
        <c:crossBetween val="between"/>
      </c:valAx>
      <c:valAx>
        <c:axId val="280362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0362976"/>
        <c:crosses val="max"/>
        <c:crossBetween val="between"/>
      </c:valAx>
      <c:catAx>
        <c:axId val="280362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0362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44230</v>
          </cell>
        </row>
        <row r="5">
          <cell r="C5" t="str">
            <v>DAM</v>
          </cell>
        </row>
        <row r="26">
          <cell r="C26">
            <v>18502</v>
          </cell>
        </row>
        <row r="27">
          <cell r="C27">
            <v>44653.047000000035</v>
          </cell>
        </row>
        <row r="28">
          <cell r="C28">
            <v>23076</v>
          </cell>
        </row>
        <row r="29">
          <cell r="C29">
            <v>36425.58600000001</v>
          </cell>
        </row>
        <row r="30">
          <cell r="C30">
            <v>21590.89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22603.027000000002</v>
          </cell>
        </row>
        <row r="39">
          <cell r="C39">
            <v>29193.516999999993</v>
          </cell>
        </row>
        <row r="40">
          <cell r="C40">
            <v>86494.916000000012</v>
          </cell>
        </row>
        <row r="41">
          <cell r="C41">
            <v>0</v>
          </cell>
        </row>
        <row r="42">
          <cell r="C42">
            <v>2688.0000000000005</v>
          </cell>
        </row>
        <row r="43">
          <cell r="C43">
            <v>3268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51</v>
          </cell>
          <cell r="C7">
            <v>47.16</v>
          </cell>
          <cell r="D7">
            <v>44.2</v>
          </cell>
          <cell r="E7">
            <v>40.9</v>
          </cell>
          <cell r="F7">
            <v>40.78</v>
          </cell>
          <cell r="G7">
            <v>52.67</v>
          </cell>
          <cell r="H7">
            <v>60</v>
          </cell>
          <cell r="I7">
            <v>70</v>
          </cell>
          <cell r="J7">
            <v>71.17</v>
          </cell>
          <cell r="K7">
            <v>65.88</v>
          </cell>
          <cell r="L7">
            <v>62</v>
          </cell>
          <cell r="M7">
            <v>54.99</v>
          </cell>
          <cell r="N7">
            <v>51.49</v>
          </cell>
          <cell r="O7">
            <v>50.68</v>
          </cell>
          <cell r="P7">
            <v>56.39</v>
          </cell>
          <cell r="Q7">
            <v>55.88</v>
          </cell>
          <cell r="R7">
            <v>63.53</v>
          </cell>
          <cell r="S7">
            <v>70</v>
          </cell>
          <cell r="T7">
            <v>66.7</v>
          </cell>
          <cell r="U7">
            <v>63.23</v>
          </cell>
          <cell r="V7">
            <v>57.75</v>
          </cell>
          <cell r="W7">
            <v>56.2</v>
          </cell>
          <cell r="X7">
            <v>52.1</v>
          </cell>
          <cell r="Y7">
            <v>45.4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</v>
          </cell>
          <cell r="C7">
            <v>47.16</v>
          </cell>
          <cell r="D7">
            <v>44.2</v>
          </cell>
          <cell r="E7">
            <v>40.9</v>
          </cell>
          <cell r="F7">
            <v>40.78</v>
          </cell>
          <cell r="G7">
            <v>52.67</v>
          </cell>
          <cell r="H7">
            <v>60</v>
          </cell>
          <cell r="I7">
            <v>70</v>
          </cell>
          <cell r="J7">
            <v>71.17</v>
          </cell>
          <cell r="K7">
            <v>65.88</v>
          </cell>
          <cell r="L7">
            <v>62</v>
          </cell>
          <cell r="M7">
            <v>54.99</v>
          </cell>
          <cell r="N7">
            <v>51.49</v>
          </cell>
          <cell r="O7">
            <v>50.68</v>
          </cell>
          <cell r="P7">
            <v>56.39</v>
          </cell>
          <cell r="Q7">
            <v>55.88</v>
          </cell>
          <cell r="R7">
            <v>63.53</v>
          </cell>
          <cell r="S7">
            <v>70</v>
          </cell>
          <cell r="T7">
            <v>66.7</v>
          </cell>
          <cell r="U7">
            <v>63.23</v>
          </cell>
          <cell r="V7">
            <v>57.75</v>
          </cell>
          <cell r="W7">
            <v>56.2</v>
          </cell>
          <cell r="X7">
            <v>52.1</v>
          </cell>
          <cell r="Y7">
            <v>45.4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295.27100000000002</v>
          </cell>
          <cell r="H25">
            <v>405</v>
          </cell>
          <cell r="I25">
            <v>405</v>
          </cell>
          <cell r="J25">
            <v>405</v>
          </cell>
          <cell r="K25">
            <v>405</v>
          </cell>
          <cell r="L25">
            <v>405</v>
          </cell>
          <cell r="M25">
            <v>182</v>
          </cell>
          <cell r="N25">
            <v>182</v>
          </cell>
          <cell r="O25">
            <v>182</v>
          </cell>
          <cell r="P25">
            <v>219.428</v>
          </cell>
          <cell r="Q25">
            <v>182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182</v>
          </cell>
          <cell r="X25">
            <v>182</v>
          </cell>
          <cell r="Y25">
            <v>182</v>
          </cell>
        </row>
        <row r="27">
          <cell r="H27">
            <v>220</v>
          </cell>
          <cell r="I27">
            <v>373</v>
          </cell>
          <cell r="J27">
            <v>373</v>
          </cell>
          <cell r="K27">
            <v>373</v>
          </cell>
          <cell r="L27">
            <v>373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373</v>
          </cell>
          <cell r="S27">
            <v>373</v>
          </cell>
          <cell r="T27">
            <v>373</v>
          </cell>
          <cell r="U27">
            <v>373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130</v>
          </cell>
          <cell r="J28">
            <v>147</v>
          </cell>
          <cell r="K28">
            <v>131.40799999999999</v>
          </cell>
          <cell r="S28">
            <v>147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500</v>
          </cell>
          <cell r="I29">
            <v>500</v>
          </cell>
          <cell r="J29">
            <v>500</v>
          </cell>
          <cell r="K29">
            <v>500</v>
          </cell>
          <cell r="L29">
            <v>500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336</v>
          </cell>
          <cell r="X29">
            <v>336</v>
          </cell>
          <cell r="Y29">
            <v>336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60</v>
          </cell>
          <cell r="I34">
            <v>150</v>
          </cell>
          <cell r="J34">
            <v>220</v>
          </cell>
          <cell r="K34">
            <v>266</v>
          </cell>
          <cell r="L34">
            <v>266</v>
          </cell>
          <cell r="M34">
            <v>290</v>
          </cell>
          <cell r="N34">
            <v>290</v>
          </cell>
          <cell r="O34">
            <v>290</v>
          </cell>
          <cell r="P34">
            <v>400</v>
          </cell>
          <cell r="Q34">
            <v>400</v>
          </cell>
          <cell r="R34">
            <v>400</v>
          </cell>
          <cell r="S34">
            <v>150</v>
          </cell>
          <cell r="T34">
            <v>150</v>
          </cell>
          <cell r="U34">
            <v>150</v>
          </cell>
          <cell r="V34">
            <v>150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Q35">
            <v>110</v>
          </cell>
          <cell r="R35">
            <v>210</v>
          </cell>
          <cell r="S35">
            <v>250</v>
          </cell>
          <cell r="T35">
            <v>300</v>
          </cell>
          <cell r="U35">
            <v>300</v>
          </cell>
          <cell r="V35">
            <v>300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M37">
            <v>70</v>
          </cell>
          <cell r="N37">
            <v>220</v>
          </cell>
          <cell r="O37">
            <v>220</v>
          </cell>
          <cell r="P37">
            <v>226.94399999999999</v>
          </cell>
          <cell r="Q37">
            <v>250</v>
          </cell>
          <cell r="R37">
            <v>314.935</v>
          </cell>
          <cell r="S37">
            <v>320</v>
          </cell>
          <cell r="T37">
            <v>319.39499999999998</v>
          </cell>
          <cell r="U37">
            <v>311.11500000000001</v>
          </cell>
          <cell r="V37">
            <v>289.3</v>
          </cell>
          <cell r="W37">
            <v>253.01400000000001</v>
          </cell>
          <cell r="X37">
            <v>220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280</v>
          </cell>
          <cell r="H38">
            <v>350</v>
          </cell>
          <cell r="I38">
            <v>350</v>
          </cell>
          <cell r="J38">
            <v>350</v>
          </cell>
          <cell r="K38">
            <v>350</v>
          </cell>
          <cell r="L38">
            <v>350</v>
          </cell>
          <cell r="M38">
            <v>330</v>
          </cell>
          <cell r="N38">
            <v>300</v>
          </cell>
          <cell r="O38">
            <v>300</v>
          </cell>
          <cell r="P38">
            <v>350</v>
          </cell>
          <cell r="Q38">
            <v>337.89400000000001</v>
          </cell>
          <cell r="R38">
            <v>350</v>
          </cell>
          <cell r="S38">
            <v>350</v>
          </cell>
          <cell r="T38">
            <v>350</v>
          </cell>
          <cell r="U38">
            <v>345.03399999999999</v>
          </cell>
          <cell r="V38">
            <v>312.18</v>
          </cell>
          <cell r="W38">
            <v>323.529</v>
          </cell>
          <cell r="X38">
            <v>280</v>
          </cell>
          <cell r="Y38">
            <v>182</v>
          </cell>
        </row>
        <row r="40">
          <cell r="B40">
            <v>160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200</v>
          </cell>
          <cell r="Y40">
            <v>200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50</v>
          </cell>
          <cell r="C42">
            <v>50</v>
          </cell>
          <cell r="D42">
            <v>50</v>
          </cell>
          <cell r="E42">
            <v>50</v>
          </cell>
          <cell r="F42">
            <v>50</v>
          </cell>
          <cell r="G42">
            <v>50</v>
          </cell>
          <cell r="H42">
            <v>100</v>
          </cell>
          <cell r="I42">
            <v>100</v>
          </cell>
          <cell r="J42">
            <v>100</v>
          </cell>
          <cell r="K42">
            <v>150</v>
          </cell>
          <cell r="L42">
            <v>150</v>
          </cell>
          <cell r="M42">
            <v>150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100</v>
          </cell>
          <cell r="T42">
            <v>100</v>
          </cell>
          <cell r="U42">
            <v>150</v>
          </cell>
          <cell r="V42">
            <v>150</v>
          </cell>
          <cell r="W42">
            <v>150</v>
          </cell>
          <cell r="X42">
            <v>100</v>
          </cell>
          <cell r="Y42">
            <v>100</v>
          </cell>
        </row>
        <row r="43">
          <cell r="S43">
            <v>60</v>
          </cell>
          <cell r="T43">
            <v>50</v>
          </cell>
          <cell r="U43">
            <v>60</v>
          </cell>
        </row>
        <row r="44">
          <cell r="S44">
            <v>97</v>
          </cell>
          <cell r="T44">
            <v>97</v>
          </cell>
        </row>
        <row r="45">
          <cell r="T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120</v>
          </cell>
          <cell r="J48">
            <v>120</v>
          </cell>
          <cell r="K48">
            <v>90</v>
          </cell>
          <cell r="R48">
            <v>90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</row>
        <row r="49">
          <cell r="I49">
            <v>120</v>
          </cell>
          <cell r="J49">
            <v>120</v>
          </cell>
          <cell r="K49">
            <v>120</v>
          </cell>
          <cell r="R49">
            <v>90</v>
          </cell>
          <cell r="S49">
            <v>120</v>
          </cell>
          <cell r="T49">
            <v>120</v>
          </cell>
          <cell r="U49">
            <v>120</v>
          </cell>
          <cell r="V49">
            <v>90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S51">
            <v>70</v>
          </cell>
          <cell r="T51">
            <v>50</v>
          </cell>
        </row>
        <row r="53">
          <cell r="J53">
            <v>210</v>
          </cell>
          <cell r="K53">
            <v>160</v>
          </cell>
          <cell r="S53">
            <v>210</v>
          </cell>
          <cell r="T53">
            <v>210</v>
          </cell>
          <cell r="U53">
            <v>210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415.56200000000001</v>
          </cell>
          <cell r="C59">
            <v>396.09800000000001</v>
          </cell>
          <cell r="D59">
            <v>389.35500000000002</v>
          </cell>
          <cell r="E59">
            <v>388.25499999999994</v>
          </cell>
          <cell r="F59">
            <v>393.88299999999987</v>
          </cell>
          <cell r="G59">
            <v>393.77400000000006</v>
          </cell>
          <cell r="H59">
            <v>395.827</v>
          </cell>
          <cell r="I59">
            <v>665.94999999999993</v>
          </cell>
          <cell r="J59">
            <v>1227.4579999999999</v>
          </cell>
          <cell r="K59">
            <v>1708.4020000000003</v>
          </cell>
          <cell r="L59">
            <v>1949.6189999999997</v>
          </cell>
          <cell r="M59">
            <v>2055.0630000000001</v>
          </cell>
          <cell r="N59">
            <v>2022.1379999999999</v>
          </cell>
          <cell r="O59">
            <v>1834.2929999999999</v>
          </cell>
          <cell r="P59">
            <v>1479.4159999999997</v>
          </cell>
          <cell r="Q59">
            <v>964.24200000000008</v>
          </cell>
          <cell r="R59">
            <v>562.56400000000031</v>
          </cell>
          <cell r="S59">
            <v>516.48599999999999</v>
          </cell>
          <cell r="T59">
            <v>547.05499999999995</v>
          </cell>
          <cell r="U59">
            <v>576.90899999999988</v>
          </cell>
          <cell r="V59">
            <v>610.35400000000004</v>
          </cell>
          <cell r="W59">
            <v>649.303</v>
          </cell>
          <cell r="X59">
            <v>695.02099999999996</v>
          </cell>
          <cell r="Y59">
            <v>753.86300000000006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400</v>
          </cell>
          <cell r="H72">
            <v>400</v>
          </cell>
          <cell r="I72">
            <v>400</v>
          </cell>
          <cell r="J72">
            <v>347</v>
          </cell>
          <cell r="K72">
            <v>307</v>
          </cell>
          <cell r="L72">
            <v>306</v>
          </cell>
          <cell r="M72">
            <v>266</v>
          </cell>
          <cell r="N72">
            <v>261.34899999999999</v>
          </cell>
          <cell r="O72">
            <v>267</v>
          </cell>
          <cell r="P72">
            <v>293</v>
          </cell>
          <cell r="Q72">
            <v>305</v>
          </cell>
          <cell r="R72">
            <v>387</v>
          </cell>
          <cell r="S72">
            <v>363</v>
          </cell>
          <cell r="T72">
            <v>358</v>
          </cell>
          <cell r="U72">
            <v>315</v>
          </cell>
          <cell r="V72">
            <v>315</v>
          </cell>
          <cell r="W72">
            <v>400</v>
          </cell>
          <cell r="X72">
            <v>358</v>
          </cell>
          <cell r="Y72">
            <v>372</v>
          </cell>
        </row>
        <row r="73">
          <cell r="B73">
            <v>285</v>
          </cell>
          <cell r="C73">
            <v>308</v>
          </cell>
          <cell r="D73">
            <v>358</v>
          </cell>
          <cell r="E73">
            <v>318</v>
          </cell>
          <cell r="F73">
            <v>318</v>
          </cell>
          <cell r="G73">
            <v>390</v>
          </cell>
          <cell r="H73">
            <v>356</v>
          </cell>
          <cell r="I73">
            <v>218</v>
          </cell>
          <cell r="J73">
            <v>343</v>
          </cell>
          <cell r="K73">
            <v>279</v>
          </cell>
          <cell r="L73">
            <v>198</v>
          </cell>
          <cell r="M73">
            <v>128</v>
          </cell>
          <cell r="N73">
            <v>128</v>
          </cell>
          <cell r="O73">
            <v>139.18700000000001</v>
          </cell>
          <cell r="P73">
            <v>194</v>
          </cell>
          <cell r="Q73">
            <v>205</v>
          </cell>
          <cell r="R73">
            <v>271</v>
          </cell>
          <cell r="S73">
            <v>288</v>
          </cell>
          <cell r="T73">
            <v>288</v>
          </cell>
          <cell r="U73">
            <v>304</v>
          </cell>
          <cell r="V73">
            <v>314</v>
          </cell>
          <cell r="W73">
            <v>317</v>
          </cell>
          <cell r="X73">
            <v>240</v>
          </cell>
          <cell r="Y73">
            <v>305</v>
          </cell>
        </row>
        <row r="74">
          <cell r="B74">
            <v>659</v>
          </cell>
          <cell r="C74">
            <v>670</v>
          </cell>
          <cell r="D74">
            <v>690</v>
          </cell>
          <cell r="E74">
            <v>694</v>
          </cell>
          <cell r="F74">
            <v>690</v>
          </cell>
          <cell r="G74">
            <v>758</v>
          </cell>
          <cell r="H74">
            <v>713</v>
          </cell>
          <cell r="I74">
            <v>630</v>
          </cell>
          <cell r="J74">
            <v>670</v>
          </cell>
          <cell r="K74">
            <v>587</v>
          </cell>
          <cell r="L74">
            <v>442.13200000000001</v>
          </cell>
          <cell r="M74">
            <v>303.51800000000003</v>
          </cell>
          <cell r="N74">
            <v>328</v>
          </cell>
          <cell r="O74">
            <v>318</v>
          </cell>
          <cell r="P74">
            <v>383</v>
          </cell>
          <cell r="Q74">
            <v>467</v>
          </cell>
          <cell r="R74">
            <v>625</v>
          </cell>
          <cell r="S74">
            <v>749</v>
          </cell>
          <cell r="T74">
            <v>732</v>
          </cell>
          <cell r="U74">
            <v>729</v>
          </cell>
          <cell r="V74">
            <v>704</v>
          </cell>
          <cell r="W74">
            <v>670</v>
          </cell>
          <cell r="X74">
            <v>638</v>
          </cell>
          <cell r="Y74">
            <v>724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34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331.1</v>
          </cell>
          <cell r="C76">
            <v>380.2</v>
          </cell>
          <cell r="D76">
            <v>223.5</v>
          </cell>
          <cell r="E76">
            <v>183.2</v>
          </cell>
          <cell r="F76">
            <v>326.89999999999998</v>
          </cell>
          <cell r="G76">
            <v>500</v>
          </cell>
          <cell r="H76">
            <v>414.1</v>
          </cell>
          <cell r="I76">
            <v>245.4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U76">
            <v>1.9</v>
          </cell>
          <cell r="V76">
            <v>99.8</v>
          </cell>
          <cell r="W76">
            <v>234.9</v>
          </cell>
          <cell r="X76">
            <v>314.39999999999998</v>
          </cell>
        </row>
      </sheetData>
      <sheetData sheetId="17">
        <row r="64">
          <cell r="B64">
            <v>1027.8620000000001</v>
          </cell>
          <cell r="C64">
            <v>1043.8589999999999</v>
          </cell>
          <cell r="D64">
            <v>1053.8589999999999</v>
          </cell>
          <cell r="E64">
            <v>1053.8630000000001</v>
          </cell>
          <cell r="F64">
            <v>1054.857</v>
          </cell>
          <cell r="G64">
            <v>1051.8589999999999</v>
          </cell>
          <cell r="H64">
            <v>1034.951</v>
          </cell>
          <cell r="I64">
            <v>1015.95</v>
          </cell>
          <cell r="J64">
            <v>986.95</v>
          </cell>
          <cell r="K64">
            <v>948.952</v>
          </cell>
          <cell r="L64">
            <v>851.95100000000002</v>
          </cell>
          <cell r="M64">
            <v>825.95100000000002</v>
          </cell>
          <cell r="N64">
            <v>808.95100000000002</v>
          </cell>
          <cell r="O64">
            <v>802.95</v>
          </cell>
          <cell r="P64">
            <v>860.95799999999997</v>
          </cell>
          <cell r="Q64">
            <v>861.95500000000004</v>
          </cell>
          <cell r="R64">
            <v>877.94899999999996</v>
          </cell>
          <cell r="S64">
            <v>963.03099999999995</v>
          </cell>
          <cell r="T64">
            <v>898.03800000000001</v>
          </cell>
          <cell r="U64">
            <v>900.03600000000006</v>
          </cell>
          <cell r="V64">
            <v>902.029</v>
          </cell>
          <cell r="W64">
            <v>929.53499999999997</v>
          </cell>
          <cell r="X64">
            <v>840.86799999999994</v>
          </cell>
          <cell r="Y64">
            <v>1005.8630000000001</v>
          </cell>
        </row>
        <row r="65">
          <cell r="B65">
            <v>925.43500000000017</v>
          </cell>
          <cell r="C65">
            <v>910.42199999999991</v>
          </cell>
          <cell r="D65">
            <v>898.45399999999995</v>
          </cell>
          <cell r="E65">
            <v>896.00000000000011</v>
          </cell>
          <cell r="F65">
            <v>927.15999999999985</v>
          </cell>
          <cell r="G65">
            <v>1044.702</v>
          </cell>
          <cell r="H65">
            <v>1222.74</v>
          </cell>
          <cell r="I65">
            <v>1377.6100000000001</v>
          </cell>
          <cell r="J65">
            <v>1466.345</v>
          </cell>
          <cell r="K65">
            <v>1482.3529999999998</v>
          </cell>
          <cell r="L65">
            <v>1492.7259999999999</v>
          </cell>
          <cell r="M65">
            <v>1487.7709999999997</v>
          </cell>
          <cell r="N65">
            <v>1466.6839999999997</v>
          </cell>
          <cell r="O65">
            <v>1425.02</v>
          </cell>
          <cell r="P65">
            <v>1372.7939999999999</v>
          </cell>
          <cell r="Q65">
            <v>1314.7270000000001</v>
          </cell>
          <cell r="R65">
            <v>1288.6470000000002</v>
          </cell>
          <cell r="S65">
            <v>1303.4380000000001</v>
          </cell>
          <cell r="T65">
            <v>1314.5279999999998</v>
          </cell>
          <cell r="U65">
            <v>1264.4730000000002</v>
          </cell>
          <cell r="V65">
            <v>1187.961</v>
          </cell>
          <cell r="W65">
            <v>1086.883</v>
          </cell>
          <cell r="X65">
            <v>1051.0919999999999</v>
          </cell>
          <cell r="Y65">
            <v>985.55200000000013</v>
          </cell>
        </row>
        <row r="66">
          <cell r="B66">
            <v>2546.7599999999998</v>
          </cell>
          <cell r="C66">
            <v>2509.9209999999994</v>
          </cell>
          <cell r="D66">
            <v>2416.9230000000007</v>
          </cell>
          <cell r="E66">
            <v>2338.5330000000004</v>
          </cell>
          <cell r="F66">
            <v>2441.1309999999994</v>
          </cell>
          <cell r="G66">
            <v>2787.8840000000005</v>
          </cell>
          <cell r="H66">
            <v>3292.1129999999998</v>
          </cell>
          <cell r="I66">
            <v>3640.6610000000001</v>
          </cell>
          <cell r="J66">
            <v>4043.8779999999997</v>
          </cell>
          <cell r="K66">
            <v>4200.9050000000007</v>
          </cell>
          <cell r="L66">
            <v>4262.3919999999998</v>
          </cell>
          <cell r="M66">
            <v>4263.259</v>
          </cell>
          <cell r="N66">
            <v>4182.2519999999995</v>
          </cell>
          <cell r="O66">
            <v>3983.4100000000003</v>
          </cell>
          <cell r="P66">
            <v>3945.4359999999997</v>
          </cell>
          <cell r="Q66">
            <v>3853.8539999999998</v>
          </cell>
          <cell r="R66">
            <v>3905.0160000000001</v>
          </cell>
          <cell r="S66">
            <v>4315.0300000000007</v>
          </cell>
          <cell r="T66">
            <v>4621.6189999999997</v>
          </cell>
          <cell r="U66">
            <v>4540.3190000000004</v>
          </cell>
          <cell r="V66">
            <v>4243.0439999999999</v>
          </cell>
          <cell r="W66">
            <v>3728.2250000000008</v>
          </cell>
          <cell r="X66">
            <v>3493.8199999999997</v>
          </cell>
          <cell r="Y66">
            <v>2938.5309999999999</v>
          </cell>
        </row>
        <row r="68">
          <cell r="B68">
            <v>116.5</v>
          </cell>
          <cell r="C68">
            <v>134</v>
          </cell>
          <cell r="D68">
            <v>135.5</v>
          </cell>
          <cell r="E68">
            <v>139</v>
          </cell>
          <cell r="F68">
            <v>135.5</v>
          </cell>
          <cell r="G68">
            <v>141.5</v>
          </cell>
          <cell r="H68">
            <v>120</v>
          </cell>
          <cell r="I68">
            <v>129</v>
          </cell>
          <cell r="J68">
            <v>142.5</v>
          </cell>
          <cell r="K68">
            <v>141.5</v>
          </cell>
          <cell r="L68">
            <v>138</v>
          </cell>
          <cell r="M68">
            <v>139.5</v>
          </cell>
          <cell r="N68">
            <v>132.5</v>
          </cell>
          <cell r="O68">
            <v>113</v>
          </cell>
          <cell r="P68">
            <v>131.5</v>
          </cell>
          <cell r="Q68">
            <v>136.5</v>
          </cell>
          <cell r="R68">
            <v>149</v>
          </cell>
          <cell r="S68">
            <v>163</v>
          </cell>
          <cell r="T68">
            <v>172</v>
          </cell>
          <cell r="U68">
            <v>164</v>
          </cell>
          <cell r="V68">
            <v>146.5</v>
          </cell>
          <cell r="W68">
            <v>133</v>
          </cell>
          <cell r="X68">
            <v>107.5</v>
          </cell>
          <cell r="Y68">
            <v>107</v>
          </cell>
        </row>
        <row r="73">
          <cell r="B73">
            <v>22</v>
          </cell>
          <cell r="C73">
            <v>14</v>
          </cell>
          <cell r="D73">
            <v>14</v>
          </cell>
          <cell r="E73">
            <v>14</v>
          </cell>
          <cell r="F73">
            <v>12</v>
          </cell>
          <cell r="G73">
            <v>9</v>
          </cell>
          <cell r="H73">
            <v>9</v>
          </cell>
          <cell r="I73">
            <v>95</v>
          </cell>
          <cell r="J73">
            <v>36</v>
          </cell>
          <cell r="K73">
            <v>59</v>
          </cell>
          <cell r="L73">
            <v>57</v>
          </cell>
          <cell r="M73">
            <v>57</v>
          </cell>
          <cell r="N73">
            <v>50</v>
          </cell>
          <cell r="O73">
            <v>39</v>
          </cell>
          <cell r="P73">
            <v>33</v>
          </cell>
          <cell r="Q73">
            <v>31</v>
          </cell>
          <cell r="R73">
            <v>49</v>
          </cell>
          <cell r="S73">
            <v>52</v>
          </cell>
          <cell r="T73">
            <v>52</v>
          </cell>
          <cell r="U73">
            <v>52</v>
          </cell>
          <cell r="V73">
            <v>50</v>
          </cell>
          <cell r="W73">
            <v>50</v>
          </cell>
          <cell r="X73">
            <v>82</v>
          </cell>
          <cell r="Y73">
            <v>75</v>
          </cell>
        </row>
        <row r="74">
          <cell r="G74">
            <v>8</v>
          </cell>
          <cell r="L74">
            <v>15</v>
          </cell>
          <cell r="M74">
            <v>23</v>
          </cell>
          <cell r="N74">
            <v>48</v>
          </cell>
          <cell r="O74">
            <v>48</v>
          </cell>
          <cell r="P74">
            <v>28</v>
          </cell>
          <cell r="Q74">
            <v>13</v>
          </cell>
          <cell r="W74">
            <v>8</v>
          </cell>
          <cell r="X74">
            <v>8</v>
          </cell>
        </row>
        <row r="76">
          <cell r="J76">
            <v>312.7</v>
          </cell>
          <cell r="K76">
            <v>500</v>
          </cell>
          <cell r="L76">
            <v>88.6</v>
          </cell>
          <cell r="R76">
            <v>78.8</v>
          </cell>
          <cell r="S76">
            <v>341.9</v>
          </cell>
          <cell r="T76">
            <v>51.2</v>
          </cell>
          <cell r="Y76">
            <v>102.8</v>
          </cell>
        </row>
      </sheetData>
      <sheetData sheetId="18">
        <row r="7">
          <cell r="B7">
            <v>51</v>
          </cell>
          <cell r="C7">
            <v>47.16</v>
          </cell>
          <cell r="D7">
            <v>44.2</v>
          </cell>
          <cell r="E7">
            <v>40.9</v>
          </cell>
          <cell r="F7">
            <v>40.78</v>
          </cell>
          <cell r="G7">
            <v>52.67</v>
          </cell>
          <cell r="H7">
            <v>60</v>
          </cell>
          <cell r="I7">
            <v>70</v>
          </cell>
          <cell r="J7">
            <v>71.17</v>
          </cell>
          <cell r="K7">
            <v>65.88</v>
          </cell>
          <cell r="L7">
            <v>62</v>
          </cell>
          <cell r="M7">
            <v>54.99</v>
          </cell>
          <cell r="N7">
            <v>51.49</v>
          </cell>
          <cell r="O7">
            <v>50.68</v>
          </cell>
          <cell r="P7">
            <v>56.39</v>
          </cell>
          <cell r="Q7">
            <v>55.88</v>
          </cell>
          <cell r="R7">
            <v>63.53</v>
          </cell>
          <cell r="S7">
            <v>70</v>
          </cell>
          <cell r="T7">
            <v>66.7</v>
          </cell>
          <cell r="U7">
            <v>63.23</v>
          </cell>
          <cell r="V7">
            <v>57.75</v>
          </cell>
          <cell r="W7">
            <v>56.2</v>
          </cell>
          <cell r="X7">
            <v>52.1</v>
          </cell>
          <cell r="Y7">
            <v>45.4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44228</v>
          </cell>
        </row>
        <row r="4">
          <cell r="B4">
            <v>44228</v>
          </cell>
        </row>
        <row r="5">
          <cell r="B5">
            <v>44228</v>
          </cell>
        </row>
        <row r="6">
          <cell r="B6">
            <v>44228</v>
          </cell>
        </row>
        <row r="7">
          <cell r="B7">
            <v>44228</v>
          </cell>
        </row>
        <row r="8">
          <cell r="B8">
            <v>44228</v>
          </cell>
        </row>
        <row r="9">
          <cell r="B9">
            <v>44228</v>
          </cell>
        </row>
        <row r="10">
          <cell r="B10">
            <v>44228</v>
          </cell>
        </row>
        <row r="11">
          <cell r="B11">
            <v>44228</v>
          </cell>
        </row>
        <row r="12">
          <cell r="B12">
            <v>44228</v>
          </cell>
        </row>
        <row r="13">
          <cell r="B13">
            <v>44228</v>
          </cell>
        </row>
        <row r="14">
          <cell r="B14">
            <v>44228</v>
          </cell>
        </row>
        <row r="15">
          <cell r="B15">
            <v>44228</v>
          </cell>
        </row>
        <row r="16">
          <cell r="B16">
            <v>44228</v>
          </cell>
        </row>
      </sheetData>
      <sheetData sheetId="41">
        <row r="2">
          <cell r="C2">
            <v>44231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581.66989999999998</v>
          </cell>
          <cell r="J12">
            <v>581.66999999999996</v>
          </cell>
          <cell r="K12">
            <v>581.66999999999996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4638.5619999999999</v>
      </c>
      <c r="C4" s="18">
        <v>4612.1980000000003</v>
      </c>
      <c r="D4" s="18">
        <v>4518.7549999999992</v>
      </c>
      <c r="E4" s="18">
        <v>4441.3549999999996</v>
      </c>
      <c r="F4" s="18">
        <v>4570.6830000000009</v>
      </c>
      <c r="G4" s="18">
        <v>5042.9450000000015</v>
      </c>
      <c r="H4" s="18">
        <v>5678.8270000000002</v>
      </c>
      <c r="I4" s="18">
        <v>6258.2500000000009</v>
      </c>
      <c r="J4" s="18">
        <v>6988.3579999999993</v>
      </c>
      <c r="K4" s="18">
        <v>7332.7099999999991</v>
      </c>
      <c r="L4" s="18">
        <v>6905.6510000000007</v>
      </c>
      <c r="M4" s="18">
        <v>6796.4810000000007</v>
      </c>
      <c r="N4" s="18">
        <v>6688.3870000000006</v>
      </c>
      <c r="O4" s="18">
        <v>6411.38</v>
      </c>
      <c r="P4" s="18">
        <v>6371.688000000001</v>
      </c>
      <c r="Q4" s="18">
        <v>6211.036000000001</v>
      </c>
      <c r="R4" s="18">
        <v>6348.3990000000003</v>
      </c>
      <c r="S4" s="18">
        <v>7138.3859999999995</v>
      </c>
      <c r="T4" s="18">
        <v>7109.3500000000013</v>
      </c>
      <c r="U4" s="18">
        <v>6920.8580000000011</v>
      </c>
      <c r="V4" s="18">
        <v>6529.5339999999997</v>
      </c>
      <c r="W4" s="18">
        <v>5935.6460000000006</v>
      </c>
      <c r="X4" s="18">
        <v>5583.3209999999999</v>
      </c>
      <c r="Y4" s="18">
        <v>5214.7629999999999</v>
      </c>
      <c r="Z4" s="19"/>
      <c r="AA4" s="20">
        <f>SUM(B4:Z4)</f>
        <v>144247.52300000002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47.16</v>
      </c>
      <c r="D7" s="28">
        <v>44.2</v>
      </c>
      <c r="E7" s="28">
        <v>40.9</v>
      </c>
      <c r="F7" s="28">
        <v>40.78</v>
      </c>
      <c r="G7" s="28">
        <v>52.67</v>
      </c>
      <c r="H7" s="28">
        <v>60</v>
      </c>
      <c r="I7" s="28">
        <v>70</v>
      </c>
      <c r="J7" s="28">
        <v>71.17</v>
      </c>
      <c r="K7" s="28">
        <v>65.88</v>
      </c>
      <c r="L7" s="28">
        <v>62</v>
      </c>
      <c r="M7" s="28">
        <v>54.99</v>
      </c>
      <c r="N7" s="28">
        <v>51.49</v>
      </c>
      <c r="O7" s="28">
        <v>50.68</v>
      </c>
      <c r="P7" s="28">
        <v>56.39</v>
      </c>
      <c r="Q7" s="28">
        <v>55.88</v>
      </c>
      <c r="R7" s="28">
        <v>63.53</v>
      </c>
      <c r="S7" s="28">
        <v>70</v>
      </c>
      <c r="T7" s="28">
        <v>66.7</v>
      </c>
      <c r="U7" s="28">
        <v>63.23</v>
      </c>
      <c r="V7" s="28">
        <v>57.75</v>
      </c>
      <c r="W7" s="28">
        <v>56.2</v>
      </c>
      <c r="X7" s="28">
        <v>52.1</v>
      </c>
      <c r="Y7" s="28">
        <v>45.4</v>
      </c>
      <c r="Z7" s="29"/>
      <c r="AA7" s="30">
        <f>IF(SUM(GR_MAINLAND_MCP_SUM_SELL)&lt;&gt;0,AVERAGEIF(GR_MAINLAND_MCP_SUM_SELL,"&lt;&gt;"""),"")</f>
        <v>56.254166666666663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648</v>
      </c>
      <c r="C10" s="42">
        <v>648</v>
      </c>
      <c r="D10" s="42">
        <v>648</v>
      </c>
      <c r="E10" s="42">
        <v>648</v>
      </c>
      <c r="F10" s="42">
        <v>648</v>
      </c>
      <c r="G10" s="42">
        <v>648</v>
      </c>
      <c r="H10" s="42">
        <v>648</v>
      </c>
      <c r="I10" s="42">
        <v>648</v>
      </c>
      <c r="J10" s="42">
        <v>733</v>
      </c>
      <c r="K10" s="42">
        <v>783</v>
      </c>
      <c r="L10" s="42">
        <v>843</v>
      </c>
      <c r="M10" s="42">
        <v>843</v>
      </c>
      <c r="N10" s="42">
        <v>843</v>
      </c>
      <c r="O10" s="42">
        <v>843</v>
      </c>
      <c r="P10" s="42">
        <v>843</v>
      </c>
      <c r="Q10" s="42">
        <v>843</v>
      </c>
      <c r="R10" s="42">
        <v>843</v>
      </c>
      <c r="S10" s="42">
        <v>843</v>
      </c>
      <c r="T10" s="42">
        <v>843</v>
      </c>
      <c r="U10" s="42">
        <v>843</v>
      </c>
      <c r="V10" s="42">
        <v>843</v>
      </c>
      <c r="W10" s="42">
        <v>843</v>
      </c>
      <c r="X10" s="42">
        <v>843</v>
      </c>
      <c r="Y10" s="42">
        <v>843</v>
      </c>
      <c r="Z10" s="43"/>
      <c r="AA10" s="44">
        <f>SUM(B10:Z10)</f>
        <v>18502</v>
      </c>
    </row>
    <row r="11" spans="1:27" ht="24.95" customHeight="1" x14ac:dyDescent="0.2">
      <c r="A11" s="45" t="s">
        <v>7</v>
      </c>
      <c r="B11" s="46">
        <v>1250.9000000000001</v>
      </c>
      <c r="C11" s="47">
        <v>1120.9000000000001</v>
      </c>
      <c r="D11" s="47">
        <v>1120.9000000000001</v>
      </c>
      <c r="E11" s="47">
        <v>1120.9000000000001</v>
      </c>
      <c r="F11" s="47">
        <v>1120.9000000000001</v>
      </c>
      <c r="G11" s="47">
        <v>1264.171</v>
      </c>
      <c r="H11" s="47">
        <v>1932.9</v>
      </c>
      <c r="I11" s="47">
        <v>2175.9</v>
      </c>
      <c r="J11" s="47">
        <v>2182.9</v>
      </c>
      <c r="K11" s="47">
        <v>2213.308</v>
      </c>
      <c r="L11" s="47">
        <v>2081.9</v>
      </c>
      <c r="M11" s="47">
        <v>1615.9</v>
      </c>
      <c r="N11" s="47">
        <v>1735.9</v>
      </c>
      <c r="O11" s="47">
        <v>1735.9</v>
      </c>
      <c r="P11" s="47">
        <v>1940.2719999999999</v>
      </c>
      <c r="Q11" s="47">
        <v>2187.7939999999999</v>
      </c>
      <c r="R11" s="47">
        <v>2740.835</v>
      </c>
      <c r="S11" s="47">
        <v>2682.9</v>
      </c>
      <c r="T11" s="47">
        <v>2585.2950000000001</v>
      </c>
      <c r="U11" s="47">
        <v>2572.049</v>
      </c>
      <c r="V11" s="47">
        <v>2364.38</v>
      </c>
      <c r="W11" s="47">
        <v>1752.443</v>
      </c>
      <c r="X11" s="47">
        <v>1675.9</v>
      </c>
      <c r="Y11" s="47">
        <v>1477.9</v>
      </c>
      <c r="Z11" s="48"/>
      <c r="AA11" s="49">
        <f>SUM(B11:Z11)</f>
        <v>44653.047000000006</v>
      </c>
    </row>
    <row r="12" spans="1:27" ht="24.95" customHeight="1" x14ac:dyDescent="0.2">
      <c r="A12" s="45" t="s">
        <v>8</v>
      </c>
      <c r="B12" s="46">
        <v>599</v>
      </c>
      <c r="C12" s="47">
        <v>639</v>
      </c>
      <c r="D12" s="47">
        <v>639</v>
      </c>
      <c r="E12" s="47">
        <v>639</v>
      </c>
      <c r="F12" s="47">
        <v>639</v>
      </c>
      <c r="G12" s="47">
        <v>639</v>
      </c>
      <c r="H12" s="47">
        <v>769</v>
      </c>
      <c r="I12" s="47">
        <v>1225</v>
      </c>
      <c r="J12" s="47">
        <v>1435</v>
      </c>
      <c r="K12" s="47">
        <v>1405</v>
      </c>
      <c r="L12" s="47">
        <v>1035</v>
      </c>
      <c r="M12" s="47">
        <v>1035</v>
      </c>
      <c r="N12" s="47">
        <v>820</v>
      </c>
      <c r="O12" s="47">
        <v>724</v>
      </c>
      <c r="P12" s="47">
        <v>689</v>
      </c>
      <c r="Q12" s="47">
        <v>689</v>
      </c>
      <c r="R12" s="47">
        <v>869</v>
      </c>
      <c r="S12" s="47">
        <v>1646</v>
      </c>
      <c r="T12" s="47">
        <v>1706</v>
      </c>
      <c r="U12" s="47">
        <v>1529</v>
      </c>
      <c r="V12" s="47">
        <v>1229</v>
      </c>
      <c r="W12" s="47">
        <v>1019</v>
      </c>
      <c r="X12" s="47">
        <v>769</v>
      </c>
      <c r="Y12" s="47">
        <v>689</v>
      </c>
      <c r="Z12" s="48"/>
      <c r="AA12" s="49">
        <f>SUM(B12:Z12)</f>
        <v>23076</v>
      </c>
    </row>
    <row r="13" spans="1:27" ht="24.95" customHeight="1" x14ac:dyDescent="0.2">
      <c r="A13" s="50" t="s">
        <v>9</v>
      </c>
      <c r="B13" s="51">
        <v>415.56200000000001</v>
      </c>
      <c r="C13" s="52">
        <v>396.09800000000001</v>
      </c>
      <c r="D13" s="52">
        <v>389.35500000000002</v>
      </c>
      <c r="E13" s="52">
        <v>388.25499999999994</v>
      </c>
      <c r="F13" s="52">
        <v>393.88299999999987</v>
      </c>
      <c r="G13" s="52">
        <v>393.77400000000006</v>
      </c>
      <c r="H13" s="52">
        <v>395.827</v>
      </c>
      <c r="I13" s="52">
        <v>665.94999999999993</v>
      </c>
      <c r="J13" s="52">
        <v>1227.4579999999999</v>
      </c>
      <c r="K13" s="52">
        <v>1708.4020000000003</v>
      </c>
      <c r="L13" s="52">
        <v>1949.6189999999997</v>
      </c>
      <c r="M13" s="52">
        <v>2055.0630000000001</v>
      </c>
      <c r="N13" s="52">
        <v>2022.1379999999999</v>
      </c>
      <c r="O13" s="52">
        <v>1834.2929999999999</v>
      </c>
      <c r="P13" s="52">
        <v>1479.4159999999997</v>
      </c>
      <c r="Q13" s="52">
        <v>964.24200000000008</v>
      </c>
      <c r="R13" s="52">
        <v>562.56400000000031</v>
      </c>
      <c r="S13" s="52">
        <v>516.48599999999999</v>
      </c>
      <c r="T13" s="52">
        <v>547.05499999999995</v>
      </c>
      <c r="U13" s="52">
        <v>576.90899999999988</v>
      </c>
      <c r="V13" s="52">
        <v>610.35400000000004</v>
      </c>
      <c r="W13" s="52">
        <v>649.303</v>
      </c>
      <c r="X13" s="52">
        <v>695.02099999999996</v>
      </c>
      <c r="Y13" s="52">
        <v>753.86300000000006</v>
      </c>
      <c r="Z13" s="53"/>
      <c r="AA13" s="54">
        <f>SUM(B13:Z13)</f>
        <v>21590.89</v>
      </c>
    </row>
    <row r="14" spans="1:27" ht="30" customHeight="1" thickBot="1" x14ac:dyDescent="0.25">
      <c r="A14" s="55" t="s">
        <v>10</v>
      </c>
      <c r="B14" s="56">
        <f>IF(LEN(B$2)&gt;0,SUM(B10:B13),"")</f>
        <v>2913.462</v>
      </c>
      <c r="C14" s="57">
        <f t="shared" ref="C14:Z14" si="0">IF(LEN(C$2)&gt;0,SUM(C10:C13),"")</f>
        <v>2803.998</v>
      </c>
      <c r="D14" s="57">
        <f t="shared" si="0"/>
        <v>2797.2550000000001</v>
      </c>
      <c r="E14" s="57">
        <f t="shared" si="0"/>
        <v>2796.1550000000002</v>
      </c>
      <c r="F14" s="57">
        <f t="shared" si="0"/>
        <v>2801.7829999999999</v>
      </c>
      <c r="G14" s="57">
        <f t="shared" si="0"/>
        <v>2944.9450000000002</v>
      </c>
      <c r="H14" s="57">
        <f t="shared" si="0"/>
        <v>3745.7269999999999</v>
      </c>
      <c r="I14" s="57">
        <f t="shared" si="0"/>
        <v>4714.8500000000004</v>
      </c>
      <c r="J14" s="57">
        <f t="shared" si="0"/>
        <v>5578.3579999999993</v>
      </c>
      <c r="K14" s="57">
        <f t="shared" si="0"/>
        <v>6109.71</v>
      </c>
      <c r="L14" s="57">
        <f t="shared" si="0"/>
        <v>5909.5190000000002</v>
      </c>
      <c r="M14" s="57">
        <f t="shared" si="0"/>
        <v>5548.9629999999997</v>
      </c>
      <c r="N14" s="57">
        <f t="shared" si="0"/>
        <v>5421.0380000000005</v>
      </c>
      <c r="O14" s="57">
        <f t="shared" si="0"/>
        <v>5137.1930000000002</v>
      </c>
      <c r="P14" s="57">
        <f t="shared" si="0"/>
        <v>4951.6880000000001</v>
      </c>
      <c r="Q14" s="57">
        <f t="shared" si="0"/>
        <v>4684.0360000000001</v>
      </c>
      <c r="R14" s="57">
        <f t="shared" si="0"/>
        <v>5015.3990000000003</v>
      </c>
      <c r="S14" s="57">
        <f t="shared" si="0"/>
        <v>5688.3859999999995</v>
      </c>
      <c r="T14" s="57">
        <f t="shared" si="0"/>
        <v>5681.35</v>
      </c>
      <c r="U14" s="57">
        <f t="shared" si="0"/>
        <v>5520.9579999999996</v>
      </c>
      <c r="V14" s="57">
        <f t="shared" si="0"/>
        <v>5046.7340000000004</v>
      </c>
      <c r="W14" s="57">
        <f t="shared" si="0"/>
        <v>4263.7460000000001</v>
      </c>
      <c r="X14" s="57">
        <f t="shared" si="0"/>
        <v>3982.9210000000003</v>
      </c>
      <c r="Y14" s="57">
        <f t="shared" si="0"/>
        <v>3763.7629999999999</v>
      </c>
      <c r="Z14" s="58" t="str">
        <f t="shared" si="0"/>
        <v/>
      </c>
      <c r="AA14" s="59">
        <f>SUM(AA9:AA13)</f>
        <v>107821.93700000001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2094.9</v>
      </c>
      <c r="C25" s="67">
        <v>2125.9</v>
      </c>
      <c r="D25" s="67">
        <v>2123.9</v>
      </c>
      <c r="E25" s="67">
        <v>2121.9</v>
      </c>
      <c r="F25" s="67">
        <v>2123.9</v>
      </c>
      <c r="G25" s="67">
        <v>2113.9</v>
      </c>
      <c r="H25" s="67">
        <v>2316.9</v>
      </c>
      <c r="I25" s="67">
        <v>3074.9</v>
      </c>
      <c r="J25" s="67">
        <v>3725.9</v>
      </c>
      <c r="K25" s="67">
        <v>4143.8999999999996</v>
      </c>
      <c r="L25" s="67">
        <v>3973.9</v>
      </c>
      <c r="M25" s="67">
        <v>4082.9</v>
      </c>
      <c r="N25" s="67">
        <v>3836.9</v>
      </c>
      <c r="O25" s="67">
        <v>3570.9</v>
      </c>
      <c r="P25" s="67">
        <v>3346.9</v>
      </c>
      <c r="Q25" s="67">
        <v>2909.9</v>
      </c>
      <c r="R25" s="67">
        <v>2760.9</v>
      </c>
      <c r="S25" s="67">
        <v>3220.9</v>
      </c>
      <c r="T25" s="67">
        <v>3307.9</v>
      </c>
      <c r="U25" s="67">
        <v>3147.9</v>
      </c>
      <c r="V25" s="67">
        <v>2904.9</v>
      </c>
      <c r="W25" s="67">
        <v>2589.9</v>
      </c>
      <c r="X25" s="67">
        <v>2422.9</v>
      </c>
      <c r="Y25" s="67">
        <v>2389.9</v>
      </c>
      <c r="Z25" s="68"/>
      <c r="AA25" s="69">
        <f>SUM(B25:Z25)</f>
        <v>70432.600000000006</v>
      </c>
    </row>
    <row r="26" spans="1:27" ht="24.95" customHeight="1" x14ac:dyDescent="0.2">
      <c r="A26" s="70" t="s">
        <v>20</v>
      </c>
      <c r="B26" s="71">
        <v>1071.5619999999999</v>
      </c>
      <c r="C26" s="72">
        <v>965.09799999999996</v>
      </c>
      <c r="D26" s="72">
        <v>1030.355</v>
      </c>
      <c r="E26" s="72">
        <v>995.255</v>
      </c>
      <c r="F26" s="72">
        <v>978.88300000000004</v>
      </c>
      <c r="G26" s="72">
        <v>1258.0450000000001</v>
      </c>
      <c r="H26" s="72">
        <v>1461.827</v>
      </c>
      <c r="I26" s="72">
        <v>1451.95</v>
      </c>
      <c r="J26" s="72">
        <v>1901.4580000000001</v>
      </c>
      <c r="K26" s="72">
        <v>1777.81</v>
      </c>
      <c r="L26" s="72">
        <v>1460.751</v>
      </c>
      <c r="M26" s="72">
        <v>672.58100000000002</v>
      </c>
      <c r="N26" s="72">
        <v>690.48699999999997</v>
      </c>
      <c r="O26" s="72">
        <v>679.48</v>
      </c>
      <c r="P26" s="72">
        <v>863.78800000000001</v>
      </c>
      <c r="Q26" s="72">
        <v>836.13599999999997</v>
      </c>
      <c r="R26" s="72">
        <v>1492.499</v>
      </c>
      <c r="S26" s="72">
        <v>1752.4860000000001</v>
      </c>
      <c r="T26" s="72">
        <v>1586.45</v>
      </c>
      <c r="U26" s="72">
        <v>1556.058</v>
      </c>
      <c r="V26" s="72">
        <v>1339.8340000000001</v>
      </c>
      <c r="W26" s="72">
        <v>1169.846</v>
      </c>
      <c r="X26" s="72">
        <v>955.02099999999996</v>
      </c>
      <c r="Y26" s="72">
        <v>1131.8630000000001</v>
      </c>
      <c r="Z26" s="73"/>
      <c r="AA26" s="74">
        <f>SUM(B26:Z26)</f>
        <v>29079.523000000005</v>
      </c>
    </row>
    <row r="27" spans="1:27" ht="24.95" customHeight="1" x14ac:dyDescent="0.2">
      <c r="A27" s="77" t="s">
        <v>21</v>
      </c>
      <c r="B27" s="75">
        <v>1141</v>
      </c>
      <c r="C27" s="76">
        <v>1141</v>
      </c>
      <c r="D27" s="76">
        <v>1141</v>
      </c>
      <c r="E27" s="76">
        <v>1141</v>
      </c>
      <c r="F27" s="76">
        <v>1141</v>
      </c>
      <c r="G27" s="76">
        <v>1171</v>
      </c>
      <c r="H27" s="76">
        <v>1486</v>
      </c>
      <c r="I27" s="76">
        <v>1486</v>
      </c>
      <c r="J27" s="76">
        <v>1361</v>
      </c>
      <c r="K27" s="76">
        <v>1411</v>
      </c>
      <c r="L27" s="76">
        <v>1471</v>
      </c>
      <c r="M27" s="76">
        <v>1541</v>
      </c>
      <c r="N27" s="76">
        <v>1661</v>
      </c>
      <c r="O27" s="76">
        <v>1661</v>
      </c>
      <c r="P27" s="76">
        <v>1661</v>
      </c>
      <c r="Q27" s="76">
        <v>1965</v>
      </c>
      <c r="R27" s="76">
        <v>2095</v>
      </c>
      <c r="S27" s="76">
        <v>2165</v>
      </c>
      <c r="T27" s="76">
        <v>2215</v>
      </c>
      <c r="U27" s="76">
        <v>2215</v>
      </c>
      <c r="V27" s="76">
        <v>2185</v>
      </c>
      <c r="W27" s="76">
        <v>1941</v>
      </c>
      <c r="X27" s="76">
        <v>1891</v>
      </c>
      <c r="Y27" s="76">
        <v>1693</v>
      </c>
      <c r="Z27" s="78"/>
      <c r="AA27" s="79">
        <f>SUM(B27:Z27)</f>
        <v>38980</v>
      </c>
    </row>
    <row r="28" spans="1:27" ht="30" customHeight="1" thickBot="1" x14ac:dyDescent="0.25">
      <c r="A28" s="55" t="s">
        <v>22</v>
      </c>
      <c r="B28" s="56">
        <f>IF(LEN(B$2)&gt;0,SUM(B25:B27),"")</f>
        <v>4307.4619999999995</v>
      </c>
      <c r="C28" s="57">
        <f t="shared" ref="C28:Z28" si="2">IF(LEN(C$2)&gt;0,SUM(C25:C27),"")</f>
        <v>4231.9979999999996</v>
      </c>
      <c r="D28" s="57">
        <f t="shared" si="2"/>
        <v>4295.2550000000001</v>
      </c>
      <c r="E28" s="57">
        <f t="shared" si="2"/>
        <v>4258.1550000000007</v>
      </c>
      <c r="F28" s="57">
        <f t="shared" si="2"/>
        <v>4243.7830000000004</v>
      </c>
      <c r="G28" s="57">
        <f t="shared" si="2"/>
        <v>4542.9449999999997</v>
      </c>
      <c r="H28" s="57">
        <f t="shared" si="2"/>
        <v>5264.7269999999999</v>
      </c>
      <c r="I28" s="57">
        <f t="shared" si="2"/>
        <v>6012.85</v>
      </c>
      <c r="J28" s="57">
        <f t="shared" si="2"/>
        <v>6988.3580000000002</v>
      </c>
      <c r="K28" s="57">
        <f t="shared" si="2"/>
        <v>7332.7099999999991</v>
      </c>
      <c r="L28" s="57">
        <f t="shared" si="2"/>
        <v>6905.6509999999998</v>
      </c>
      <c r="M28" s="57">
        <f t="shared" si="2"/>
        <v>6296.4809999999998</v>
      </c>
      <c r="N28" s="57">
        <f t="shared" si="2"/>
        <v>6188.3869999999997</v>
      </c>
      <c r="O28" s="57">
        <f t="shared" si="2"/>
        <v>5911.38</v>
      </c>
      <c r="P28" s="57">
        <f t="shared" si="2"/>
        <v>5871.6880000000001</v>
      </c>
      <c r="Q28" s="57">
        <f t="shared" si="2"/>
        <v>5711.0360000000001</v>
      </c>
      <c r="R28" s="57">
        <f t="shared" si="2"/>
        <v>6348.3990000000003</v>
      </c>
      <c r="S28" s="57">
        <f t="shared" si="2"/>
        <v>7138.3860000000004</v>
      </c>
      <c r="T28" s="57">
        <f t="shared" si="2"/>
        <v>7109.35</v>
      </c>
      <c r="U28" s="57">
        <f t="shared" si="2"/>
        <v>6918.9580000000005</v>
      </c>
      <c r="V28" s="57">
        <f t="shared" si="2"/>
        <v>6429.7340000000004</v>
      </c>
      <c r="W28" s="57">
        <f t="shared" si="2"/>
        <v>5700.7460000000001</v>
      </c>
      <c r="X28" s="57">
        <f t="shared" si="2"/>
        <v>5268.9210000000003</v>
      </c>
      <c r="Y28" s="57">
        <f t="shared" si="2"/>
        <v>5214.7629999999999</v>
      </c>
      <c r="Z28" s="58" t="str">
        <f t="shared" si="2"/>
        <v/>
      </c>
      <c r="AA28" s="59">
        <f>SUM(AA25:AA27)</f>
        <v>138492.12300000002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400</v>
      </c>
      <c r="I31" s="90">
        <v>400</v>
      </c>
      <c r="J31" s="90">
        <v>347</v>
      </c>
      <c r="K31" s="90">
        <v>307</v>
      </c>
      <c r="L31" s="90">
        <v>306</v>
      </c>
      <c r="M31" s="90">
        <v>266</v>
      </c>
      <c r="N31" s="90">
        <v>261.34899999999999</v>
      </c>
      <c r="O31" s="90">
        <v>267</v>
      </c>
      <c r="P31" s="90">
        <v>293</v>
      </c>
      <c r="Q31" s="90">
        <v>305</v>
      </c>
      <c r="R31" s="90">
        <v>387</v>
      </c>
      <c r="S31" s="90">
        <v>363</v>
      </c>
      <c r="T31" s="90">
        <v>358</v>
      </c>
      <c r="U31" s="90">
        <v>315</v>
      </c>
      <c r="V31" s="90">
        <v>315</v>
      </c>
      <c r="W31" s="90">
        <v>400</v>
      </c>
      <c r="X31" s="90">
        <v>358</v>
      </c>
      <c r="Y31" s="90">
        <v>372</v>
      </c>
      <c r="Z31" s="91"/>
      <c r="AA31" s="69">
        <f t="shared" ref="AA31:AA36" si="3">SUM(B31:Z31)</f>
        <v>8420.3490000000002</v>
      </c>
    </row>
    <row r="32" spans="1:27" ht="24.95" customHeight="1" x14ac:dyDescent="0.2">
      <c r="A32" s="92" t="s">
        <v>25</v>
      </c>
      <c r="B32" s="93">
        <v>285</v>
      </c>
      <c r="C32" s="94">
        <v>308</v>
      </c>
      <c r="D32" s="94">
        <v>358</v>
      </c>
      <c r="E32" s="94">
        <v>318</v>
      </c>
      <c r="F32" s="94">
        <v>318</v>
      </c>
      <c r="G32" s="94">
        <v>390</v>
      </c>
      <c r="H32" s="94">
        <v>356</v>
      </c>
      <c r="I32" s="94">
        <v>218</v>
      </c>
      <c r="J32" s="94">
        <v>343</v>
      </c>
      <c r="K32" s="94">
        <v>279</v>
      </c>
      <c r="L32" s="94">
        <v>198</v>
      </c>
      <c r="M32" s="94">
        <v>128</v>
      </c>
      <c r="N32" s="94">
        <v>128</v>
      </c>
      <c r="O32" s="94">
        <v>139.18700000000001</v>
      </c>
      <c r="P32" s="94">
        <v>194</v>
      </c>
      <c r="Q32" s="94">
        <v>205</v>
      </c>
      <c r="R32" s="94">
        <v>271</v>
      </c>
      <c r="S32" s="94">
        <v>288</v>
      </c>
      <c r="T32" s="94">
        <v>288</v>
      </c>
      <c r="U32" s="94">
        <v>304</v>
      </c>
      <c r="V32" s="94">
        <v>314</v>
      </c>
      <c r="W32" s="94">
        <v>317</v>
      </c>
      <c r="X32" s="94">
        <v>240</v>
      </c>
      <c r="Y32" s="94">
        <v>305</v>
      </c>
      <c r="Z32" s="95"/>
      <c r="AA32" s="74">
        <f t="shared" si="3"/>
        <v>6492.1869999999999</v>
      </c>
    </row>
    <row r="33" spans="1:27" ht="24.95" customHeight="1" x14ac:dyDescent="0.2">
      <c r="A33" s="92" t="s">
        <v>26</v>
      </c>
      <c r="B33" s="93">
        <v>659</v>
      </c>
      <c r="C33" s="94">
        <v>670</v>
      </c>
      <c r="D33" s="94">
        <v>690</v>
      </c>
      <c r="E33" s="94">
        <v>694</v>
      </c>
      <c r="F33" s="94">
        <v>690</v>
      </c>
      <c r="G33" s="94">
        <v>758</v>
      </c>
      <c r="H33" s="94">
        <v>713</v>
      </c>
      <c r="I33" s="94">
        <v>630</v>
      </c>
      <c r="J33" s="94">
        <v>670</v>
      </c>
      <c r="K33" s="94">
        <v>587</v>
      </c>
      <c r="L33" s="94">
        <v>442.13200000000001</v>
      </c>
      <c r="M33" s="94">
        <v>303.51800000000003</v>
      </c>
      <c r="N33" s="94">
        <v>328</v>
      </c>
      <c r="O33" s="94">
        <v>318</v>
      </c>
      <c r="P33" s="94">
        <v>383</v>
      </c>
      <c r="Q33" s="94">
        <v>467</v>
      </c>
      <c r="R33" s="94">
        <v>625</v>
      </c>
      <c r="S33" s="94">
        <v>749</v>
      </c>
      <c r="T33" s="94">
        <v>732</v>
      </c>
      <c r="U33" s="94">
        <v>729</v>
      </c>
      <c r="V33" s="94">
        <v>704</v>
      </c>
      <c r="W33" s="94">
        <v>670</v>
      </c>
      <c r="X33" s="94">
        <v>638</v>
      </c>
      <c r="Y33" s="94">
        <v>724</v>
      </c>
      <c r="Z33" s="95"/>
      <c r="AA33" s="74">
        <f t="shared" si="3"/>
        <v>14573.65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34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1184</v>
      </c>
    </row>
    <row r="35" spans="1:27" ht="24.95" customHeight="1" x14ac:dyDescent="0.2">
      <c r="A35" s="92" t="s">
        <v>28</v>
      </c>
      <c r="B35" s="93">
        <v>331.1</v>
      </c>
      <c r="C35" s="94">
        <v>380.2</v>
      </c>
      <c r="D35" s="94">
        <v>223.5</v>
      </c>
      <c r="E35" s="94">
        <v>183.2</v>
      </c>
      <c r="F35" s="94">
        <v>326.89999999999998</v>
      </c>
      <c r="G35" s="94">
        <v>500</v>
      </c>
      <c r="H35" s="94">
        <v>414.1</v>
      </c>
      <c r="I35" s="94">
        <v>245.4</v>
      </c>
      <c r="J35" s="94"/>
      <c r="K35" s="94"/>
      <c r="L35" s="94"/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/>
      <c r="S35" s="94"/>
      <c r="T35" s="94"/>
      <c r="U35" s="94">
        <v>1.9</v>
      </c>
      <c r="V35" s="94">
        <v>99.8</v>
      </c>
      <c r="W35" s="94">
        <v>234.9</v>
      </c>
      <c r="X35" s="94">
        <v>314.39999999999998</v>
      </c>
      <c r="Y35" s="94"/>
      <c r="Z35" s="95"/>
      <c r="AA35" s="74">
        <f t="shared" si="3"/>
        <v>5755.3999999999987</v>
      </c>
    </row>
    <row r="36" spans="1:27" ht="30" customHeight="1" thickBot="1" x14ac:dyDescent="0.25">
      <c r="A36" s="81" t="s">
        <v>29</v>
      </c>
      <c r="B36" s="82">
        <f>IF(LEN(B$2)&gt;0,SUM(B31:B35),"")</f>
        <v>1725.1</v>
      </c>
      <c r="C36" s="83">
        <f t="shared" ref="C36:Z36" si="4">IF(LEN(C$2)&gt;0,SUM(C31:C35),"")</f>
        <v>1808.2</v>
      </c>
      <c r="D36" s="83">
        <f t="shared" si="4"/>
        <v>1721.5</v>
      </c>
      <c r="E36" s="83">
        <f t="shared" si="4"/>
        <v>1645.2</v>
      </c>
      <c r="F36" s="83">
        <f t="shared" si="4"/>
        <v>1768.9</v>
      </c>
      <c r="G36" s="83">
        <f t="shared" si="4"/>
        <v>2098</v>
      </c>
      <c r="H36" s="83">
        <f t="shared" si="4"/>
        <v>1933.1</v>
      </c>
      <c r="I36" s="83">
        <f t="shared" si="4"/>
        <v>1543.4</v>
      </c>
      <c r="J36" s="83">
        <f t="shared" si="4"/>
        <v>1410</v>
      </c>
      <c r="K36" s="83">
        <f t="shared" si="4"/>
        <v>1223</v>
      </c>
      <c r="L36" s="83">
        <f t="shared" si="4"/>
        <v>996.13200000000006</v>
      </c>
      <c r="M36" s="83">
        <f t="shared" si="4"/>
        <v>1247.518</v>
      </c>
      <c r="N36" s="83">
        <f t="shared" si="4"/>
        <v>1267.3489999999999</v>
      </c>
      <c r="O36" s="83">
        <f t="shared" si="4"/>
        <v>1274.1869999999999</v>
      </c>
      <c r="P36" s="83">
        <f t="shared" si="4"/>
        <v>1420</v>
      </c>
      <c r="Q36" s="83">
        <f t="shared" si="4"/>
        <v>1527</v>
      </c>
      <c r="R36" s="83">
        <f t="shared" si="4"/>
        <v>1333</v>
      </c>
      <c r="S36" s="83">
        <f t="shared" si="4"/>
        <v>1450</v>
      </c>
      <c r="T36" s="83">
        <f t="shared" si="4"/>
        <v>1428</v>
      </c>
      <c r="U36" s="83">
        <f t="shared" si="4"/>
        <v>1399.9</v>
      </c>
      <c r="V36" s="83">
        <f t="shared" si="4"/>
        <v>1482.8</v>
      </c>
      <c r="W36" s="83">
        <f t="shared" si="4"/>
        <v>1671.9</v>
      </c>
      <c r="X36" s="83">
        <f t="shared" si="4"/>
        <v>1600.4</v>
      </c>
      <c r="Y36" s="83">
        <f t="shared" si="4"/>
        <v>1451</v>
      </c>
      <c r="Z36" s="84" t="str">
        <f t="shared" si="4"/>
        <v/>
      </c>
      <c r="AA36" s="85">
        <f t="shared" si="3"/>
        <v>36425.586000000003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331.1</v>
      </c>
      <c r="C43" s="94">
        <v>380.2</v>
      </c>
      <c r="D43" s="94">
        <v>223.5</v>
      </c>
      <c r="E43" s="94">
        <v>183.2</v>
      </c>
      <c r="F43" s="94">
        <v>326.89999999999998</v>
      </c>
      <c r="G43" s="94">
        <v>500</v>
      </c>
      <c r="H43" s="94">
        <v>414.1</v>
      </c>
      <c r="I43" s="94">
        <v>245.4</v>
      </c>
      <c r="J43" s="94"/>
      <c r="K43" s="94"/>
      <c r="L43" s="94"/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/>
      <c r="S43" s="94"/>
      <c r="T43" s="94"/>
      <c r="U43" s="94">
        <v>1.9</v>
      </c>
      <c r="V43" s="94">
        <v>99.8</v>
      </c>
      <c r="W43" s="94">
        <v>234.9</v>
      </c>
      <c r="X43" s="94">
        <v>314.39999999999998</v>
      </c>
      <c r="Y43" s="94"/>
      <c r="Z43" s="95"/>
      <c r="AA43" s="74">
        <f t="shared" si="5"/>
        <v>5755.3999999999987</v>
      </c>
    </row>
    <row r="44" spans="1:27" ht="30" customHeight="1" thickBot="1" x14ac:dyDescent="0.25">
      <c r="A44" s="81" t="s">
        <v>31</v>
      </c>
      <c r="B44" s="82">
        <f>IF(LEN(B$2)&gt;0,SUM(B39:B43),"")</f>
        <v>331.1</v>
      </c>
      <c r="C44" s="83">
        <f t="shared" ref="C44:Z44" si="6">IF(LEN(C$2)&gt;0,SUM(C39:C43),"")</f>
        <v>380.2</v>
      </c>
      <c r="D44" s="83">
        <f t="shared" si="6"/>
        <v>223.5</v>
      </c>
      <c r="E44" s="83">
        <f t="shared" si="6"/>
        <v>183.2</v>
      </c>
      <c r="F44" s="83">
        <f t="shared" si="6"/>
        <v>326.89999999999998</v>
      </c>
      <c r="G44" s="83">
        <f t="shared" si="6"/>
        <v>500</v>
      </c>
      <c r="H44" s="83">
        <f t="shared" si="6"/>
        <v>414.1</v>
      </c>
      <c r="I44" s="83">
        <f t="shared" si="6"/>
        <v>245.4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1.9</v>
      </c>
      <c r="V44" s="83">
        <f t="shared" si="6"/>
        <v>99.8</v>
      </c>
      <c r="W44" s="83">
        <f t="shared" si="6"/>
        <v>234.9</v>
      </c>
      <c r="X44" s="83">
        <f t="shared" si="6"/>
        <v>314.39999999999998</v>
      </c>
      <c r="Y44" s="83">
        <f t="shared" si="6"/>
        <v>0</v>
      </c>
      <c r="Z44" s="84" t="str">
        <f t="shared" si="6"/>
        <v/>
      </c>
      <c r="AA44" s="85">
        <f t="shared" si="5"/>
        <v>5755.3999999999987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4638.5619999999999</v>
      </c>
      <c r="C47" s="83">
        <f t="shared" ref="C47:Z47" si="8">IF(LEN(C$2)&gt;0,C14+C22+C36,"")</f>
        <v>4612.1980000000003</v>
      </c>
      <c r="D47" s="83">
        <f t="shared" si="8"/>
        <v>4518.7550000000001</v>
      </c>
      <c r="E47" s="83">
        <f t="shared" si="8"/>
        <v>4441.3550000000005</v>
      </c>
      <c r="F47" s="83">
        <f t="shared" si="8"/>
        <v>4570.683</v>
      </c>
      <c r="G47" s="83">
        <f t="shared" si="8"/>
        <v>5042.9449999999997</v>
      </c>
      <c r="H47" s="83">
        <f t="shared" si="8"/>
        <v>5678.8269999999993</v>
      </c>
      <c r="I47" s="83">
        <f t="shared" si="8"/>
        <v>6258.25</v>
      </c>
      <c r="J47" s="83">
        <f t="shared" si="8"/>
        <v>6988.3579999999993</v>
      </c>
      <c r="K47" s="83">
        <f t="shared" si="8"/>
        <v>7332.71</v>
      </c>
      <c r="L47" s="83">
        <f t="shared" si="8"/>
        <v>6905.6509999999998</v>
      </c>
      <c r="M47" s="83">
        <f t="shared" si="8"/>
        <v>6796.4809999999998</v>
      </c>
      <c r="N47" s="83">
        <f t="shared" si="8"/>
        <v>6688.3870000000006</v>
      </c>
      <c r="O47" s="83">
        <f t="shared" si="8"/>
        <v>6411.38</v>
      </c>
      <c r="P47" s="83">
        <f t="shared" si="8"/>
        <v>6371.6880000000001</v>
      </c>
      <c r="Q47" s="83">
        <f t="shared" si="8"/>
        <v>6211.0360000000001</v>
      </c>
      <c r="R47" s="83">
        <f t="shared" si="8"/>
        <v>6348.3990000000003</v>
      </c>
      <c r="S47" s="83">
        <f t="shared" si="8"/>
        <v>7138.3859999999995</v>
      </c>
      <c r="T47" s="83">
        <f t="shared" si="8"/>
        <v>7109.35</v>
      </c>
      <c r="U47" s="83">
        <f t="shared" si="8"/>
        <v>6920.8580000000002</v>
      </c>
      <c r="V47" s="83">
        <f t="shared" si="8"/>
        <v>6529.5340000000006</v>
      </c>
      <c r="W47" s="83">
        <f t="shared" si="8"/>
        <v>5935.6460000000006</v>
      </c>
      <c r="X47" s="83">
        <f t="shared" si="8"/>
        <v>5583.3209999999999</v>
      </c>
      <c r="Y47" s="83">
        <f t="shared" si="8"/>
        <v>5214.7629999999999</v>
      </c>
      <c r="Z47" s="84" t="str">
        <f t="shared" si="8"/>
        <v/>
      </c>
      <c r="AA47" s="100">
        <f>SUM(B47:Z47)</f>
        <v>144247.52300000002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4638.5569999999998</v>
      </c>
      <c r="C4" s="18">
        <v>4612.2020000000002</v>
      </c>
      <c r="D4" s="18">
        <v>4518.7359999999999</v>
      </c>
      <c r="E4" s="18">
        <v>4441.3959999999988</v>
      </c>
      <c r="F4" s="18">
        <v>4570.648000000002</v>
      </c>
      <c r="G4" s="18">
        <v>5042.9450000000006</v>
      </c>
      <c r="H4" s="18">
        <v>5678.8040000000001</v>
      </c>
      <c r="I4" s="18">
        <v>6258.2209999999995</v>
      </c>
      <c r="J4" s="18">
        <v>6988.3729999999987</v>
      </c>
      <c r="K4" s="18">
        <v>7332.7099999999991</v>
      </c>
      <c r="L4" s="18">
        <v>6905.6689999999999</v>
      </c>
      <c r="M4" s="18">
        <v>6796.4810000000007</v>
      </c>
      <c r="N4" s="18">
        <v>6688.3870000000015</v>
      </c>
      <c r="O4" s="18">
        <v>6411.38</v>
      </c>
      <c r="P4" s="18">
        <v>6371.6880000000001</v>
      </c>
      <c r="Q4" s="18">
        <v>6211.0359999999991</v>
      </c>
      <c r="R4" s="18">
        <v>6348.4120000000021</v>
      </c>
      <c r="S4" s="18">
        <v>7138.3990000000031</v>
      </c>
      <c r="T4" s="18">
        <v>7109.3850000000002</v>
      </c>
      <c r="U4" s="18">
        <v>6920.8280000000013</v>
      </c>
      <c r="V4" s="18">
        <v>6529.5340000000015</v>
      </c>
      <c r="W4" s="18">
        <v>5935.6429999999982</v>
      </c>
      <c r="X4" s="18">
        <v>5583.28</v>
      </c>
      <c r="Y4" s="18">
        <v>5214.7460000000019</v>
      </c>
      <c r="Z4" s="19"/>
      <c r="AA4" s="20">
        <f>SUM(B4:Z4)</f>
        <v>144247.46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</v>
      </c>
      <c r="C7" s="28">
        <v>47.16</v>
      </c>
      <c r="D7" s="28">
        <v>44.2</v>
      </c>
      <c r="E7" s="28">
        <v>40.9</v>
      </c>
      <c r="F7" s="28">
        <v>40.78</v>
      </c>
      <c r="G7" s="28">
        <v>52.67</v>
      </c>
      <c r="H7" s="28">
        <v>60</v>
      </c>
      <c r="I7" s="28">
        <v>70</v>
      </c>
      <c r="J7" s="28">
        <v>71.17</v>
      </c>
      <c r="K7" s="28">
        <v>65.88</v>
      </c>
      <c r="L7" s="28">
        <v>62</v>
      </c>
      <c r="M7" s="28">
        <v>54.99</v>
      </c>
      <c r="N7" s="28">
        <v>51.49</v>
      </c>
      <c r="O7" s="28">
        <v>50.68</v>
      </c>
      <c r="P7" s="28">
        <v>56.39</v>
      </c>
      <c r="Q7" s="28">
        <v>55.88</v>
      </c>
      <c r="R7" s="28">
        <v>63.53</v>
      </c>
      <c r="S7" s="28">
        <v>70</v>
      </c>
      <c r="T7" s="28">
        <v>66.7</v>
      </c>
      <c r="U7" s="28">
        <v>63.23</v>
      </c>
      <c r="V7" s="28">
        <v>57.75</v>
      </c>
      <c r="W7" s="28">
        <v>56.2</v>
      </c>
      <c r="X7" s="28">
        <v>52.1</v>
      </c>
      <c r="Y7" s="28">
        <v>45.4</v>
      </c>
      <c r="Z7" s="29"/>
      <c r="AA7" s="30">
        <v>56.254166666666663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1027.8620000000001</v>
      </c>
      <c r="C17" s="67">
        <v>1043.8589999999999</v>
      </c>
      <c r="D17" s="67">
        <v>1053.8589999999999</v>
      </c>
      <c r="E17" s="67">
        <v>1053.8630000000001</v>
      </c>
      <c r="F17" s="67">
        <v>1054.857</v>
      </c>
      <c r="G17" s="67">
        <v>1051.8589999999999</v>
      </c>
      <c r="H17" s="67">
        <v>1034.951</v>
      </c>
      <c r="I17" s="67">
        <v>1015.95</v>
      </c>
      <c r="J17" s="67">
        <v>986.95</v>
      </c>
      <c r="K17" s="67">
        <v>948.952</v>
      </c>
      <c r="L17" s="67">
        <v>851.95100000000002</v>
      </c>
      <c r="M17" s="67">
        <v>825.95100000000002</v>
      </c>
      <c r="N17" s="67">
        <v>808.95100000000002</v>
      </c>
      <c r="O17" s="67">
        <v>802.95</v>
      </c>
      <c r="P17" s="67">
        <v>860.95799999999997</v>
      </c>
      <c r="Q17" s="67">
        <v>861.95500000000004</v>
      </c>
      <c r="R17" s="67">
        <v>877.94899999999996</v>
      </c>
      <c r="S17" s="67">
        <v>963.03099999999995</v>
      </c>
      <c r="T17" s="67">
        <v>898.03800000000001</v>
      </c>
      <c r="U17" s="67">
        <v>900.03600000000006</v>
      </c>
      <c r="V17" s="67">
        <v>902.029</v>
      </c>
      <c r="W17" s="67">
        <v>929.53499999999997</v>
      </c>
      <c r="X17" s="67">
        <v>840.86799999999994</v>
      </c>
      <c r="Y17" s="67">
        <v>1005.8630000000001</v>
      </c>
      <c r="Z17" s="68"/>
      <c r="AA17" s="69">
        <f>SUM(B17:Z17)</f>
        <v>22603.027000000002</v>
      </c>
    </row>
    <row r="18" spans="1:27" ht="24.95" customHeight="1" x14ac:dyDescent="0.2">
      <c r="A18" s="70" t="s">
        <v>13</v>
      </c>
      <c r="B18" s="71">
        <v>925.43500000000017</v>
      </c>
      <c r="C18" s="72">
        <v>910.42199999999991</v>
      </c>
      <c r="D18" s="72">
        <v>898.45399999999995</v>
      </c>
      <c r="E18" s="72">
        <v>896.00000000000011</v>
      </c>
      <c r="F18" s="72">
        <v>927.15999999999985</v>
      </c>
      <c r="G18" s="72">
        <v>1044.702</v>
      </c>
      <c r="H18" s="72">
        <v>1222.74</v>
      </c>
      <c r="I18" s="72">
        <v>1377.6100000000001</v>
      </c>
      <c r="J18" s="72">
        <v>1466.345</v>
      </c>
      <c r="K18" s="72">
        <v>1482.3529999999998</v>
      </c>
      <c r="L18" s="72">
        <v>1492.7259999999999</v>
      </c>
      <c r="M18" s="72">
        <v>1487.7709999999997</v>
      </c>
      <c r="N18" s="72">
        <v>1466.6839999999997</v>
      </c>
      <c r="O18" s="72">
        <v>1425.02</v>
      </c>
      <c r="P18" s="72">
        <v>1372.7939999999999</v>
      </c>
      <c r="Q18" s="72">
        <v>1314.7270000000001</v>
      </c>
      <c r="R18" s="72">
        <v>1288.6470000000002</v>
      </c>
      <c r="S18" s="72">
        <v>1303.4380000000001</v>
      </c>
      <c r="T18" s="72">
        <v>1314.5279999999998</v>
      </c>
      <c r="U18" s="72">
        <v>1264.4730000000002</v>
      </c>
      <c r="V18" s="72">
        <v>1187.961</v>
      </c>
      <c r="W18" s="72">
        <v>1086.883</v>
      </c>
      <c r="X18" s="72">
        <v>1051.0919999999999</v>
      </c>
      <c r="Y18" s="72">
        <v>985.55200000000013</v>
      </c>
      <c r="Z18" s="73"/>
      <c r="AA18" s="74">
        <f>SUM(B18:Z18)</f>
        <v>29193.516999999993</v>
      </c>
    </row>
    <row r="19" spans="1:27" ht="24.95" customHeight="1" x14ac:dyDescent="0.2">
      <c r="A19" s="70" t="s">
        <v>14</v>
      </c>
      <c r="B19" s="75">
        <v>2546.7599999999998</v>
      </c>
      <c r="C19" s="76">
        <v>2509.9209999999994</v>
      </c>
      <c r="D19" s="76">
        <v>2416.9230000000007</v>
      </c>
      <c r="E19" s="76">
        <v>2338.5330000000004</v>
      </c>
      <c r="F19" s="76">
        <v>2441.1309999999994</v>
      </c>
      <c r="G19" s="76">
        <v>2787.8840000000005</v>
      </c>
      <c r="H19" s="76">
        <v>3292.1129999999998</v>
      </c>
      <c r="I19" s="76">
        <v>3640.6610000000001</v>
      </c>
      <c r="J19" s="76">
        <v>4043.8779999999997</v>
      </c>
      <c r="K19" s="76">
        <v>4200.9050000000007</v>
      </c>
      <c r="L19" s="76">
        <v>4262.3919999999998</v>
      </c>
      <c r="M19" s="76">
        <v>4263.259</v>
      </c>
      <c r="N19" s="76">
        <v>4182.2519999999995</v>
      </c>
      <c r="O19" s="76">
        <v>3983.4100000000003</v>
      </c>
      <c r="P19" s="76">
        <v>3945.4359999999997</v>
      </c>
      <c r="Q19" s="76">
        <v>3853.8539999999998</v>
      </c>
      <c r="R19" s="76">
        <v>3905.0160000000001</v>
      </c>
      <c r="S19" s="76">
        <v>4315.0300000000007</v>
      </c>
      <c r="T19" s="76">
        <v>4621.6189999999997</v>
      </c>
      <c r="U19" s="76">
        <v>4540.3190000000004</v>
      </c>
      <c r="V19" s="76">
        <v>4243.0439999999999</v>
      </c>
      <c r="W19" s="76">
        <v>3728.2250000000008</v>
      </c>
      <c r="X19" s="76">
        <v>3493.8199999999997</v>
      </c>
      <c r="Y19" s="76">
        <v>2938.5309999999999</v>
      </c>
      <c r="Z19" s="73"/>
      <c r="AA19" s="74">
        <f>SUM(B19:Z19)</f>
        <v>86494.916000000012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116.5</v>
      </c>
      <c r="C21" s="72">
        <v>134</v>
      </c>
      <c r="D21" s="72">
        <v>135.5</v>
      </c>
      <c r="E21" s="72">
        <v>139</v>
      </c>
      <c r="F21" s="72">
        <v>135.5</v>
      </c>
      <c r="G21" s="72">
        <v>141.5</v>
      </c>
      <c r="H21" s="72">
        <v>120</v>
      </c>
      <c r="I21" s="72">
        <v>129</v>
      </c>
      <c r="J21" s="72">
        <v>142.5</v>
      </c>
      <c r="K21" s="72">
        <v>141.5</v>
      </c>
      <c r="L21" s="72">
        <v>138</v>
      </c>
      <c r="M21" s="72">
        <v>139.5</v>
      </c>
      <c r="N21" s="72">
        <v>132.5</v>
      </c>
      <c r="O21" s="72">
        <v>113</v>
      </c>
      <c r="P21" s="72">
        <v>131.5</v>
      </c>
      <c r="Q21" s="72">
        <v>136.5</v>
      </c>
      <c r="R21" s="72">
        <v>149</v>
      </c>
      <c r="S21" s="72">
        <v>163</v>
      </c>
      <c r="T21" s="72">
        <v>172</v>
      </c>
      <c r="U21" s="72">
        <v>164</v>
      </c>
      <c r="V21" s="72">
        <v>146.5</v>
      </c>
      <c r="W21" s="72">
        <v>133</v>
      </c>
      <c r="X21" s="72">
        <v>107.5</v>
      </c>
      <c r="Y21" s="72">
        <v>107</v>
      </c>
      <c r="Z21" s="72"/>
      <c r="AA21" s="74">
        <f>SUM(B21:Z21)</f>
        <v>3268</v>
      </c>
    </row>
    <row r="22" spans="1:27" ht="30" customHeight="1" thickBot="1" x14ac:dyDescent="0.25">
      <c r="A22" s="81" t="s">
        <v>17</v>
      </c>
      <c r="B22" s="82">
        <f t="shared" ref="B22:AA22" si="1">SUM(B17:B21)</f>
        <v>4616.5569999999998</v>
      </c>
      <c r="C22" s="83">
        <f t="shared" si="1"/>
        <v>4598.2019999999993</v>
      </c>
      <c r="D22" s="83">
        <f t="shared" si="1"/>
        <v>4504.7360000000008</v>
      </c>
      <c r="E22" s="83">
        <f t="shared" si="1"/>
        <v>4427.3960000000006</v>
      </c>
      <c r="F22" s="83">
        <f t="shared" si="1"/>
        <v>4558.6479999999992</v>
      </c>
      <c r="G22" s="83">
        <f t="shared" si="1"/>
        <v>5025.9449999999997</v>
      </c>
      <c r="H22" s="83">
        <f t="shared" si="1"/>
        <v>5669.8040000000001</v>
      </c>
      <c r="I22" s="83">
        <f t="shared" si="1"/>
        <v>6163.2210000000005</v>
      </c>
      <c r="J22" s="83">
        <f t="shared" si="1"/>
        <v>6639.6729999999998</v>
      </c>
      <c r="K22" s="83">
        <f t="shared" si="1"/>
        <v>6773.7100000000009</v>
      </c>
      <c r="L22" s="83">
        <f t="shared" si="1"/>
        <v>6745.0689999999995</v>
      </c>
      <c r="M22" s="83">
        <f t="shared" si="1"/>
        <v>6716.4809999999998</v>
      </c>
      <c r="N22" s="83">
        <f t="shared" si="1"/>
        <v>6590.3869999999988</v>
      </c>
      <c r="O22" s="83">
        <f t="shared" si="1"/>
        <v>6324.380000000001</v>
      </c>
      <c r="P22" s="83">
        <f t="shared" si="1"/>
        <v>6310.6880000000001</v>
      </c>
      <c r="Q22" s="83">
        <f t="shared" si="1"/>
        <v>6167.0360000000001</v>
      </c>
      <c r="R22" s="83">
        <f t="shared" si="1"/>
        <v>6220.6120000000001</v>
      </c>
      <c r="S22" s="83">
        <f t="shared" si="1"/>
        <v>6744.4990000000007</v>
      </c>
      <c r="T22" s="83">
        <f t="shared" si="1"/>
        <v>7006.1849999999995</v>
      </c>
      <c r="U22" s="83">
        <f t="shared" si="1"/>
        <v>6868.8280000000004</v>
      </c>
      <c r="V22" s="83">
        <f t="shared" si="1"/>
        <v>6479.5339999999997</v>
      </c>
      <c r="W22" s="83">
        <f t="shared" si="1"/>
        <v>5877.6430000000009</v>
      </c>
      <c r="X22" s="83">
        <f t="shared" si="1"/>
        <v>5493.28</v>
      </c>
      <c r="Y22" s="83">
        <f t="shared" si="1"/>
        <v>5036.9459999999999</v>
      </c>
      <c r="Z22" s="84">
        <f t="shared" si="1"/>
        <v>0</v>
      </c>
      <c r="AA22" s="85">
        <f t="shared" si="1"/>
        <v>141559.46000000002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616.5</v>
      </c>
      <c r="C25" s="67">
        <v>634</v>
      </c>
      <c r="D25" s="67">
        <v>635.5</v>
      </c>
      <c r="E25" s="67">
        <v>639</v>
      </c>
      <c r="F25" s="67">
        <v>635.5</v>
      </c>
      <c r="G25" s="67">
        <v>649.5</v>
      </c>
      <c r="H25" s="67">
        <v>620</v>
      </c>
      <c r="I25" s="67">
        <v>629</v>
      </c>
      <c r="J25" s="67">
        <v>644.5</v>
      </c>
      <c r="K25" s="67">
        <v>643.5</v>
      </c>
      <c r="L25" s="67">
        <v>640</v>
      </c>
      <c r="M25" s="67">
        <v>649.5</v>
      </c>
      <c r="N25" s="67">
        <v>642.5</v>
      </c>
      <c r="O25" s="67">
        <v>623</v>
      </c>
      <c r="P25" s="67">
        <v>641.5</v>
      </c>
      <c r="Q25" s="67">
        <v>646.5</v>
      </c>
      <c r="R25" s="67">
        <v>651</v>
      </c>
      <c r="S25" s="67">
        <v>665</v>
      </c>
      <c r="T25" s="67">
        <v>674</v>
      </c>
      <c r="U25" s="67">
        <v>666</v>
      </c>
      <c r="V25" s="67">
        <v>646.5</v>
      </c>
      <c r="W25" s="67">
        <v>641</v>
      </c>
      <c r="X25" s="67">
        <v>615.5</v>
      </c>
      <c r="Y25" s="67">
        <v>607</v>
      </c>
      <c r="Z25" s="68"/>
      <c r="AA25" s="69">
        <f>SUM(B25:Z25)</f>
        <v>15356</v>
      </c>
    </row>
    <row r="26" spans="1:27" ht="24.95" customHeight="1" x14ac:dyDescent="0.2">
      <c r="A26" s="70" t="s">
        <v>20</v>
      </c>
      <c r="B26" s="71">
        <v>4022.0569999999998</v>
      </c>
      <c r="C26" s="72">
        <v>3978.2020000000002</v>
      </c>
      <c r="D26" s="72">
        <v>3883.2359999999999</v>
      </c>
      <c r="E26" s="72">
        <v>3802.3960000000002</v>
      </c>
      <c r="F26" s="72">
        <v>3935.1480000000001</v>
      </c>
      <c r="G26" s="72">
        <v>4393.4449999999997</v>
      </c>
      <c r="H26" s="72">
        <v>5058.8040000000001</v>
      </c>
      <c r="I26" s="72">
        <v>5629.2209999999995</v>
      </c>
      <c r="J26" s="72">
        <v>6031.1729999999998</v>
      </c>
      <c r="K26" s="72">
        <v>6189.21</v>
      </c>
      <c r="L26" s="72">
        <v>6177.0690000000004</v>
      </c>
      <c r="M26" s="72">
        <v>6146.9809999999998</v>
      </c>
      <c r="N26" s="72">
        <v>6045.8869999999997</v>
      </c>
      <c r="O26" s="72">
        <v>5788.38</v>
      </c>
      <c r="P26" s="72">
        <v>5730.1880000000001</v>
      </c>
      <c r="Q26" s="72">
        <v>5564.5360000000001</v>
      </c>
      <c r="R26" s="72">
        <v>5618.6120000000001</v>
      </c>
      <c r="S26" s="72">
        <v>6131.4989999999998</v>
      </c>
      <c r="T26" s="72">
        <v>6384.1850000000004</v>
      </c>
      <c r="U26" s="72">
        <v>6254.8280000000004</v>
      </c>
      <c r="V26" s="72">
        <v>5883.0339999999997</v>
      </c>
      <c r="W26" s="72">
        <v>5294.643</v>
      </c>
      <c r="X26" s="72">
        <v>4967.78</v>
      </c>
      <c r="Y26" s="72">
        <v>4504.9459999999999</v>
      </c>
      <c r="Z26" s="73"/>
      <c r="AA26" s="74">
        <f>SUM(B26:Z26)</f>
        <v>127415.45999999996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4638.5569999999998</v>
      </c>
      <c r="C28" s="57">
        <f t="shared" si="2"/>
        <v>4612.2020000000002</v>
      </c>
      <c r="D28" s="57">
        <f t="shared" si="2"/>
        <v>4518.7359999999999</v>
      </c>
      <c r="E28" s="57">
        <f t="shared" si="2"/>
        <v>4441.3960000000006</v>
      </c>
      <c r="F28" s="57">
        <f t="shared" si="2"/>
        <v>4570.6480000000001</v>
      </c>
      <c r="G28" s="57">
        <f t="shared" si="2"/>
        <v>5042.9449999999997</v>
      </c>
      <c r="H28" s="57">
        <f t="shared" si="2"/>
        <v>5678.8040000000001</v>
      </c>
      <c r="I28" s="57">
        <f t="shared" si="2"/>
        <v>6258.2209999999995</v>
      </c>
      <c r="J28" s="57">
        <f t="shared" si="2"/>
        <v>6675.6729999999998</v>
      </c>
      <c r="K28" s="57">
        <f t="shared" si="2"/>
        <v>6832.71</v>
      </c>
      <c r="L28" s="57">
        <f t="shared" si="2"/>
        <v>6817.0690000000004</v>
      </c>
      <c r="M28" s="57">
        <f t="shared" si="2"/>
        <v>6796.4809999999998</v>
      </c>
      <c r="N28" s="57">
        <f t="shared" si="2"/>
        <v>6688.3869999999997</v>
      </c>
      <c r="O28" s="57">
        <f t="shared" si="2"/>
        <v>6411.38</v>
      </c>
      <c r="P28" s="57">
        <f t="shared" si="2"/>
        <v>6371.6880000000001</v>
      </c>
      <c r="Q28" s="57">
        <f t="shared" si="2"/>
        <v>6211.0360000000001</v>
      </c>
      <c r="R28" s="57">
        <f t="shared" si="2"/>
        <v>6269.6120000000001</v>
      </c>
      <c r="S28" s="57">
        <f t="shared" si="2"/>
        <v>6796.4989999999998</v>
      </c>
      <c r="T28" s="57">
        <f t="shared" si="2"/>
        <v>7058.1850000000004</v>
      </c>
      <c r="U28" s="57">
        <f t="shared" si="2"/>
        <v>6920.8280000000004</v>
      </c>
      <c r="V28" s="57">
        <f t="shared" si="2"/>
        <v>6529.5339999999997</v>
      </c>
      <c r="W28" s="57">
        <f t="shared" si="2"/>
        <v>5935.643</v>
      </c>
      <c r="X28" s="57">
        <f t="shared" si="2"/>
        <v>5583.28</v>
      </c>
      <c r="Y28" s="57">
        <f t="shared" si="2"/>
        <v>5111.9459999999999</v>
      </c>
      <c r="Z28" s="58">
        <f t="shared" si="2"/>
        <v>0</v>
      </c>
      <c r="AA28" s="59">
        <f t="shared" si="2"/>
        <v>142771.45999999996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22</v>
      </c>
      <c r="C32" s="94">
        <v>14</v>
      </c>
      <c r="D32" s="94">
        <v>14</v>
      </c>
      <c r="E32" s="94">
        <v>14</v>
      </c>
      <c r="F32" s="94">
        <v>12</v>
      </c>
      <c r="G32" s="94">
        <v>9</v>
      </c>
      <c r="H32" s="94">
        <v>9</v>
      </c>
      <c r="I32" s="94">
        <v>95</v>
      </c>
      <c r="J32" s="94">
        <v>36</v>
      </c>
      <c r="K32" s="94">
        <v>59</v>
      </c>
      <c r="L32" s="94">
        <v>57</v>
      </c>
      <c r="M32" s="94">
        <v>57</v>
      </c>
      <c r="N32" s="94">
        <v>50</v>
      </c>
      <c r="O32" s="94">
        <v>39</v>
      </c>
      <c r="P32" s="94">
        <v>33</v>
      </c>
      <c r="Q32" s="94">
        <v>31</v>
      </c>
      <c r="R32" s="94">
        <v>49</v>
      </c>
      <c r="S32" s="94">
        <v>52</v>
      </c>
      <c r="T32" s="94">
        <v>52</v>
      </c>
      <c r="U32" s="94">
        <v>52</v>
      </c>
      <c r="V32" s="94">
        <v>50</v>
      </c>
      <c r="W32" s="94">
        <v>50</v>
      </c>
      <c r="X32" s="94">
        <v>82</v>
      </c>
      <c r="Y32" s="94">
        <v>75</v>
      </c>
      <c r="Z32" s="95"/>
      <c r="AA32" s="74">
        <f t="shared" si="3"/>
        <v>1013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8</v>
      </c>
      <c r="H33" s="94"/>
      <c r="I33" s="94"/>
      <c r="J33" s="94"/>
      <c r="K33" s="94"/>
      <c r="L33" s="94">
        <v>15</v>
      </c>
      <c r="M33" s="94">
        <v>23</v>
      </c>
      <c r="N33" s="94">
        <v>48</v>
      </c>
      <c r="O33" s="94">
        <v>48</v>
      </c>
      <c r="P33" s="94">
        <v>28</v>
      </c>
      <c r="Q33" s="94">
        <v>13</v>
      </c>
      <c r="R33" s="94"/>
      <c r="S33" s="94"/>
      <c r="T33" s="94"/>
      <c r="U33" s="94"/>
      <c r="V33" s="94"/>
      <c r="W33" s="94">
        <v>8</v>
      </c>
      <c r="X33" s="94">
        <v>8</v>
      </c>
      <c r="Y33" s="94"/>
      <c r="Z33" s="95"/>
      <c r="AA33" s="74">
        <f t="shared" si="3"/>
        <v>199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>
        <v>312.7</v>
      </c>
      <c r="K35" s="94">
        <v>500</v>
      </c>
      <c r="L35" s="94">
        <v>88.6</v>
      </c>
      <c r="M35" s="94"/>
      <c r="N35" s="94"/>
      <c r="O35" s="94"/>
      <c r="P35" s="94"/>
      <c r="Q35" s="94"/>
      <c r="R35" s="94">
        <v>78.8</v>
      </c>
      <c r="S35" s="94">
        <v>341.9</v>
      </c>
      <c r="T35" s="94">
        <v>51.2</v>
      </c>
      <c r="U35" s="94"/>
      <c r="V35" s="94"/>
      <c r="W35" s="94"/>
      <c r="X35" s="94"/>
      <c r="Y35" s="94">
        <v>102.8</v>
      </c>
      <c r="Z35" s="95"/>
      <c r="AA35" s="74">
        <f t="shared" si="3"/>
        <v>1476</v>
      </c>
    </row>
    <row r="36" spans="1:27" ht="30" customHeight="1" thickBot="1" x14ac:dyDescent="0.25">
      <c r="A36" s="81" t="s">
        <v>41</v>
      </c>
      <c r="B36" s="82">
        <f>SUM(B31:B35)</f>
        <v>22</v>
      </c>
      <c r="C36" s="83">
        <f t="shared" ref="C36:Z36" si="4">SUM(C31:C35)</f>
        <v>14</v>
      </c>
      <c r="D36" s="83">
        <f t="shared" si="4"/>
        <v>14</v>
      </c>
      <c r="E36" s="83">
        <f t="shared" si="4"/>
        <v>14</v>
      </c>
      <c r="F36" s="83">
        <f t="shared" si="4"/>
        <v>12</v>
      </c>
      <c r="G36" s="83">
        <f t="shared" si="4"/>
        <v>17</v>
      </c>
      <c r="H36" s="83">
        <f t="shared" si="4"/>
        <v>9</v>
      </c>
      <c r="I36" s="83">
        <f t="shared" si="4"/>
        <v>95</v>
      </c>
      <c r="J36" s="83">
        <f t="shared" si="4"/>
        <v>348.7</v>
      </c>
      <c r="K36" s="83">
        <f t="shared" si="4"/>
        <v>559</v>
      </c>
      <c r="L36" s="83">
        <f t="shared" si="4"/>
        <v>160.6</v>
      </c>
      <c r="M36" s="83">
        <f t="shared" si="4"/>
        <v>80</v>
      </c>
      <c r="N36" s="83">
        <f t="shared" si="4"/>
        <v>98</v>
      </c>
      <c r="O36" s="83">
        <f t="shared" si="4"/>
        <v>87</v>
      </c>
      <c r="P36" s="83">
        <f t="shared" si="4"/>
        <v>61</v>
      </c>
      <c r="Q36" s="83">
        <f t="shared" si="4"/>
        <v>44</v>
      </c>
      <c r="R36" s="83">
        <f t="shared" si="4"/>
        <v>127.8</v>
      </c>
      <c r="S36" s="83">
        <f t="shared" si="4"/>
        <v>393.9</v>
      </c>
      <c r="T36" s="83">
        <f t="shared" si="4"/>
        <v>103.2</v>
      </c>
      <c r="U36" s="83">
        <f t="shared" si="4"/>
        <v>52</v>
      </c>
      <c r="V36" s="83">
        <f t="shared" si="4"/>
        <v>50</v>
      </c>
      <c r="W36" s="83">
        <f t="shared" si="4"/>
        <v>58</v>
      </c>
      <c r="X36" s="83">
        <f t="shared" si="4"/>
        <v>90</v>
      </c>
      <c r="Y36" s="83">
        <f t="shared" si="4"/>
        <v>177.8</v>
      </c>
      <c r="Z36" s="84">
        <f t="shared" si="4"/>
        <v>0</v>
      </c>
      <c r="AA36" s="85">
        <f t="shared" si="3"/>
        <v>2688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312.7</v>
      </c>
      <c r="K43" s="94">
        <v>500</v>
      </c>
      <c r="L43" s="94">
        <v>88.6</v>
      </c>
      <c r="M43" s="94"/>
      <c r="N43" s="94"/>
      <c r="O43" s="94"/>
      <c r="P43" s="94"/>
      <c r="Q43" s="94"/>
      <c r="R43" s="94">
        <v>78.8</v>
      </c>
      <c r="S43" s="94">
        <v>341.9</v>
      </c>
      <c r="T43" s="94">
        <v>51.2</v>
      </c>
      <c r="U43" s="94"/>
      <c r="V43" s="94"/>
      <c r="W43" s="94"/>
      <c r="X43" s="94"/>
      <c r="Y43" s="94">
        <v>102.8</v>
      </c>
      <c r="Z43" s="95"/>
      <c r="AA43" s="74">
        <f t="shared" si="5"/>
        <v>1476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312.7</v>
      </c>
      <c r="K44" s="83">
        <f t="shared" si="6"/>
        <v>500</v>
      </c>
      <c r="L44" s="83">
        <f t="shared" si="6"/>
        <v>88.6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78.8</v>
      </c>
      <c r="S44" s="83">
        <f t="shared" si="6"/>
        <v>341.9</v>
      </c>
      <c r="T44" s="83">
        <f t="shared" si="6"/>
        <v>51.2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102.8</v>
      </c>
      <c r="Z44" s="84">
        <f t="shared" si="6"/>
        <v>0</v>
      </c>
      <c r="AA44" s="85">
        <f t="shared" si="5"/>
        <v>1476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4638.5569999999998</v>
      </c>
      <c r="C47" s="83">
        <f t="shared" ref="C47:Z47" si="8">SUM(C10:C13)+C22+C36</f>
        <v>4612.2019999999993</v>
      </c>
      <c r="D47" s="83">
        <f t="shared" si="8"/>
        <v>4518.7360000000008</v>
      </c>
      <c r="E47" s="83">
        <f t="shared" si="8"/>
        <v>4441.3960000000006</v>
      </c>
      <c r="F47" s="83">
        <f t="shared" si="8"/>
        <v>4570.6479999999992</v>
      </c>
      <c r="G47" s="83">
        <f t="shared" si="8"/>
        <v>5042.9449999999997</v>
      </c>
      <c r="H47" s="83">
        <f t="shared" si="8"/>
        <v>5678.8040000000001</v>
      </c>
      <c r="I47" s="83">
        <f t="shared" si="8"/>
        <v>6258.2210000000005</v>
      </c>
      <c r="J47" s="83">
        <f t="shared" si="8"/>
        <v>6988.3729999999996</v>
      </c>
      <c r="K47" s="83">
        <f t="shared" si="8"/>
        <v>7332.7100000000009</v>
      </c>
      <c r="L47" s="83">
        <f t="shared" si="8"/>
        <v>6905.6689999999999</v>
      </c>
      <c r="M47" s="83">
        <f t="shared" si="8"/>
        <v>6796.4809999999998</v>
      </c>
      <c r="N47" s="83">
        <f t="shared" si="8"/>
        <v>6688.3869999999988</v>
      </c>
      <c r="O47" s="83">
        <f t="shared" si="8"/>
        <v>6411.380000000001</v>
      </c>
      <c r="P47" s="83">
        <f t="shared" si="8"/>
        <v>6371.6880000000001</v>
      </c>
      <c r="Q47" s="83">
        <f t="shared" si="8"/>
        <v>6211.0360000000001</v>
      </c>
      <c r="R47" s="83">
        <f t="shared" si="8"/>
        <v>6348.4120000000003</v>
      </c>
      <c r="S47" s="83">
        <f t="shared" si="8"/>
        <v>7138.3990000000003</v>
      </c>
      <c r="T47" s="83">
        <f t="shared" si="8"/>
        <v>7109.3849999999993</v>
      </c>
      <c r="U47" s="83">
        <f t="shared" si="8"/>
        <v>6920.8280000000004</v>
      </c>
      <c r="V47" s="83">
        <f t="shared" si="8"/>
        <v>6529.5339999999997</v>
      </c>
      <c r="W47" s="83">
        <f t="shared" si="8"/>
        <v>5935.6430000000009</v>
      </c>
      <c r="X47" s="83">
        <f t="shared" si="8"/>
        <v>5583.28</v>
      </c>
      <c r="Y47" s="83">
        <f t="shared" si="8"/>
        <v>5214.7460000000001</v>
      </c>
      <c r="Z47" s="84">
        <f t="shared" si="8"/>
        <v>0</v>
      </c>
      <c r="AA47" s="100">
        <f>SUM(B47:Z47)</f>
        <v>144247.46000000002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-331.1</v>
      </c>
      <c r="C4" s="18">
        <v>-380.2</v>
      </c>
      <c r="D4" s="18">
        <v>-223.5</v>
      </c>
      <c r="E4" s="18">
        <v>-183.2</v>
      </c>
      <c r="F4" s="18">
        <v>-326.89999999999998</v>
      </c>
      <c r="G4" s="18">
        <v>-500</v>
      </c>
      <c r="H4" s="18">
        <v>-414.1</v>
      </c>
      <c r="I4" s="18">
        <v>-245.4</v>
      </c>
      <c r="J4" s="18">
        <v>312.7</v>
      </c>
      <c r="K4" s="18">
        <v>500</v>
      </c>
      <c r="L4" s="18">
        <v>88.6</v>
      </c>
      <c r="M4" s="18">
        <v>-500</v>
      </c>
      <c r="N4" s="18">
        <v>-500</v>
      </c>
      <c r="O4" s="18">
        <v>-500</v>
      </c>
      <c r="P4" s="18">
        <v>-500</v>
      </c>
      <c r="Q4" s="18">
        <v>-500</v>
      </c>
      <c r="R4" s="18">
        <v>78.8</v>
      </c>
      <c r="S4" s="18">
        <v>341.9</v>
      </c>
      <c r="T4" s="18">
        <v>51.2</v>
      </c>
      <c r="U4" s="18">
        <v>-1.9</v>
      </c>
      <c r="V4" s="18">
        <v>-99.8</v>
      </c>
      <c r="W4" s="18">
        <v>-234.9</v>
      </c>
      <c r="X4" s="18">
        <v>-314.39999999999998</v>
      </c>
      <c r="Y4" s="18">
        <v>102.8</v>
      </c>
      <c r="Z4" s="19"/>
      <c r="AA4" s="106">
        <f>SUM(B4:Z4)</f>
        <v>-4279.4000000000005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51</v>
      </c>
      <c r="C7" s="112">
        <v>47.16</v>
      </c>
      <c r="D7" s="112">
        <v>44.2</v>
      </c>
      <c r="E7" s="112">
        <v>40.9</v>
      </c>
      <c r="F7" s="112">
        <v>40.78</v>
      </c>
      <c r="G7" s="112">
        <v>52.67</v>
      </c>
      <c r="H7" s="112">
        <v>60</v>
      </c>
      <c r="I7" s="112">
        <v>70</v>
      </c>
      <c r="J7" s="112">
        <v>71.17</v>
      </c>
      <c r="K7" s="112">
        <v>65.88</v>
      </c>
      <c r="L7" s="112">
        <v>62</v>
      </c>
      <c r="M7" s="112">
        <v>54.99</v>
      </c>
      <c r="N7" s="112">
        <v>51.49</v>
      </c>
      <c r="O7" s="112">
        <v>50.68</v>
      </c>
      <c r="P7" s="112">
        <v>56.39</v>
      </c>
      <c r="Q7" s="112">
        <v>55.88</v>
      </c>
      <c r="R7" s="112">
        <v>63.53</v>
      </c>
      <c r="S7" s="112">
        <v>70</v>
      </c>
      <c r="T7" s="112">
        <v>66.7</v>
      </c>
      <c r="U7" s="112">
        <v>63.23</v>
      </c>
      <c r="V7" s="112">
        <v>57.75</v>
      </c>
      <c r="W7" s="112">
        <v>56.2</v>
      </c>
      <c r="X7" s="112">
        <v>52.1</v>
      </c>
      <c r="Y7" s="112">
        <v>45.4</v>
      </c>
      <c r="Z7" s="113"/>
      <c r="AA7" s="114">
        <v>56.254166666666663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331.1</v>
      </c>
      <c r="C15" s="128">
        <v>380.2</v>
      </c>
      <c r="D15" s="128">
        <v>223.5</v>
      </c>
      <c r="E15" s="128">
        <v>183.2</v>
      </c>
      <c r="F15" s="128">
        <v>326.89999999999998</v>
      </c>
      <c r="G15" s="128">
        <v>500</v>
      </c>
      <c r="H15" s="128">
        <v>414.1</v>
      </c>
      <c r="I15" s="128">
        <v>245.4</v>
      </c>
      <c r="J15" s="128"/>
      <c r="K15" s="128"/>
      <c r="L15" s="128"/>
      <c r="M15" s="128">
        <v>500</v>
      </c>
      <c r="N15" s="128">
        <v>500</v>
      </c>
      <c r="O15" s="128">
        <v>500</v>
      </c>
      <c r="P15" s="128">
        <v>500</v>
      </c>
      <c r="Q15" s="128">
        <v>500</v>
      </c>
      <c r="R15" s="128"/>
      <c r="S15" s="128"/>
      <c r="T15" s="128"/>
      <c r="U15" s="128">
        <v>1.9</v>
      </c>
      <c r="V15" s="124">
        <v>99.8</v>
      </c>
      <c r="W15" s="128">
        <v>234.9</v>
      </c>
      <c r="X15" s="128">
        <v>314.39999999999998</v>
      </c>
      <c r="Y15" s="128"/>
      <c r="Z15" s="126"/>
      <c r="AA15" s="127">
        <f t="shared" si="0"/>
        <v>5755.3999999999987</v>
      </c>
    </row>
    <row r="16" spans="1:27" ht="30" customHeight="1" thickBot="1" x14ac:dyDescent="0.25">
      <c r="A16" s="81" t="s">
        <v>46</v>
      </c>
      <c r="B16" s="129">
        <f>IF(LEN(B$2)&gt;0,SUM(B11:B15),"")</f>
        <v>331.1</v>
      </c>
      <c r="C16" s="130">
        <f t="shared" ref="C16:Z16" si="1">IF(LEN(C$2)&gt;0,SUM(C11:C15),"")</f>
        <v>380.2</v>
      </c>
      <c r="D16" s="130">
        <f t="shared" si="1"/>
        <v>223.5</v>
      </c>
      <c r="E16" s="130">
        <f t="shared" si="1"/>
        <v>183.2</v>
      </c>
      <c r="F16" s="130">
        <f t="shared" si="1"/>
        <v>326.89999999999998</v>
      </c>
      <c r="G16" s="130">
        <f t="shared" si="1"/>
        <v>500</v>
      </c>
      <c r="H16" s="130">
        <f t="shared" si="1"/>
        <v>414.1</v>
      </c>
      <c r="I16" s="130">
        <f t="shared" si="1"/>
        <v>245.4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500</v>
      </c>
      <c r="N16" s="130">
        <f t="shared" si="1"/>
        <v>500</v>
      </c>
      <c r="O16" s="130">
        <f t="shared" si="1"/>
        <v>500</v>
      </c>
      <c r="P16" s="130">
        <f t="shared" si="1"/>
        <v>500</v>
      </c>
      <c r="Q16" s="130">
        <f t="shared" si="1"/>
        <v>500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1.9</v>
      </c>
      <c r="V16" s="130">
        <f t="shared" si="1"/>
        <v>99.8</v>
      </c>
      <c r="W16" s="130">
        <f t="shared" si="1"/>
        <v>234.9</v>
      </c>
      <c r="X16" s="130">
        <f t="shared" si="1"/>
        <v>314.39999999999998</v>
      </c>
      <c r="Y16" s="130">
        <f t="shared" si="1"/>
        <v>0</v>
      </c>
      <c r="Z16" s="131" t="str">
        <f t="shared" si="1"/>
        <v/>
      </c>
      <c r="AA16" s="85">
        <f t="shared" si="0"/>
        <v>5755.3999999999987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>
        <v>312.7</v>
      </c>
      <c r="K23" s="128">
        <v>500</v>
      </c>
      <c r="L23" s="128">
        <v>88.6</v>
      </c>
      <c r="M23" s="128"/>
      <c r="N23" s="128"/>
      <c r="O23" s="128"/>
      <c r="P23" s="128"/>
      <c r="Q23" s="128"/>
      <c r="R23" s="128">
        <v>78.8</v>
      </c>
      <c r="S23" s="128">
        <v>341.9</v>
      </c>
      <c r="T23" s="128">
        <v>51.2</v>
      </c>
      <c r="U23" s="128"/>
      <c r="V23" s="124"/>
      <c r="W23" s="128"/>
      <c r="X23" s="128"/>
      <c r="Y23" s="128">
        <v>102.8</v>
      </c>
      <c r="Z23" s="126"/>
      <c r="AA23" s="127">
        <f t="shared" si="2"/>
        <v>1476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312.7</v>
      </c>
      <c r="K24" s="130">
        <f t="shared" si="3"/>
        <v>500</v>
      </c>
      <c r="L24" s="130">
        <f t="shared" si="3"/>
        <v>88.6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78.8</v>
      </c>
      <c r="S24" s="130">
        <f t="shared" si="3"/>
        <v>341.9</v>
      </c>
      <c r="T24" s="130">
        <f t="shared" si="3"/>
        <v>51.2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102.8</v>
      </c>
      <c r="Z24" s="131" t="str">
        <f t="shared" si="3"/>
        <v/>
      </c>
      <c r="AA24" s="85">
        <f t="shared" si="2"/>
        <v>1476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2021-02-02T12:17:35Z</dcterms:created>
  <dcterms:modified xsi:type="dcterms:W3CDTF">2021-02-02T12:17:36Z</dcterms:modified>
</cp:coreProperties>
</file>