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[1]SPOT_Orders_OverView_01!$A$48:$A$84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<sst xmlns="http://schemas.openxmlformats.org/spreadsheetml/2006/main" count="109" uniqueCount="49">
  <si>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01/02/2021 14:26:57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</si>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</sst>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648</c:v>
                </c:pt>
                <c:pt idx="1">
                  <c:v>648</c:v>
                </c:pt>
                <c:pt idx="2">
                  <c:v>648</c:v>
                </c:pt>
                <c:pt idx="3">
                  <c:v>648</c:v>
                </c:pt>
                <c:pt idx="4">
                  <c:v>648</c:v>
                </c:pt>
                <c:pt idx="5">
                  <c:v>648</c:v>
                </c:pt>
                <c:pt idx="6">
                  <c:v>648</c:v>
                </c:pt>
                <c:pt idx="7">
                  <c:v>648</c:v>
                </c:pt>
                <c:pt idx="8">
                  <c:v>648</c:v>
                </c:pt>
                <c:pt idx="9">
                  <c:v>648</c:v>
                </c:pt>
                <c:pt idx="10">
                  <c:v>648</c:v>
                </c:pt>
                <c:pt idx="11">
                  <c:v>648</c:v>
                </c:pt>
                <c:pt idx="12">
                  <c:v>648</c:v>
                </c:pt>
                <c:pt idx="13">
                  <c:v>648</c:v>
                </c:pt>
                <c:pt idx="14">
                  <c:v>648</c:v>
                </c:pt>
                <c:pt idx="15">
                  <c:v>648</c:v>
                </c:pt>
                <c:pt idx="16">
                  <c:v>648</c:v>
                </c:pt>
                <c:pt idx="17">
                  <c:v>648</c:v>
                </c:pt>
                <c:pt idx="18">
                  <c:v>648</c:v>
                </c:pt>
                <c:pt idx="19">
                  <c:v>648</c:v>
                </c:pt>
                <c:pt idx="20">
                  <c:v>648</c:v>
                </c:pt>
                <c:pt idx="21">
                  <c:v>648</c:v>
                </c:pt>
                <c:pt idx="22">
                  <c:v>648</c:v>
                </c:pt>
                <c:pt idx="23">
                  <c:v>648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592.9</c:v>
                </c:pt>
                <c:pt idx="1">
                  <c:v>422.9</c:v>
                </c:pt>
                <c:pt idx="2">
                  <c:v>422.9</c:v>
                </c:pt>
                <c:pt idx="3">
                  <c:v>422.9</c:v>
                </c:pt>
                <c:pt idx="4">
                  <c:v>482.9</c:v>
                </c:pt>
                <c:pt idx="5">
                  <c:v>975.9</c:v>
                </c:pt>
                <c:pt idx="6">
                  <c:v>1990.8920000000001</c:v>
                </c:pt>
                <c:pt idx="7">
                  <c:v>2570.9</c:v>
                </c:pt>
                <c:pt idx="8">
                  <c:v>3062.9090000000001</c:v>
                </c:pt>
                <c:pt idx="9">
                  <c:v>2957.9</c:v>
                </c:pt>
                <c:pt idx="10">
                  <c:v>2703.6320000000001</c:v>
                </c:pt>
                <c:pt idx="11">
                  <c:v>2617.498</c:v>
                </c:pt>
                <c:pt idx="12">
                  <c:v>2815.335</c:v>
                </c:pt>
                <c:pt idx="13">
                  <c:v>2602.9</c:v>
                </c:pt>
                <c:pt idx="14">
                  <c:v>2820.44</c:v>
                </c:pt>
                <c:pt idx="15">
                  <c:v>3043.8940000000002</c:v>
                </c:pt>
                <c:pt idx="16">
                  <c:v>3067.5219999999999</c:v>
                </c:pt>
                <c:pt idx="17">
                  <c:v>3237.9</c:v>
                </c:pt>
                <c:pt idx="18">
                  <c:v>3512.9</c:v>
                </c:pt>
                <c:pt idx="19">
                  <c:v>3237.9</c:v>
                </c:pt>
                <c:pt idx="20">
                  <c:v>3130.9</c:v>
                </c:pt>
                <c:pt idx="21">
                  <c:v>3046.576</c:v>
                </c:pt>
                <c:pt idx="22">
                  <c:v>2522.9</c:v>
                </c:pt>
                <c:pt idx="23">
                  <c:v>1871.9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1230.2</c:v>
                </c:pt>
                <c:pt idx="1">
                  <c:v>1426.3220000000001</c:v>
                </c:pt>
                <c:pt idx="2">
                  <c:v>1364.662</c:v>
                </c:pt>
                <c:pt idx="3">
                  <c:v>1400.482</c:v>
                </c:pt>
                <c:pt idx="4">
                  <c:v>1509.365</c:v>
                </c:pt>
                <c:pt idx="5">
                  <c:v>1552.1369999999999</c:v>
                </c:pt>
                <c:pt idx="6">
                  <c:v>1442</c:v>
                </c:pt>
                <c:pt idx="7">
                  <c:v>1072.3</c:v>
                </c:pt>
                <c:pt idx="8">
                  <c:v>815</c:v>
                </c:pt>
                <c:pt idx="9">
                  <c:v>734.53</c:v>
                </c:pt>
                <c:pt idx="10">
                  <c:v>565.5</c:v>
                </c:pt>
                <c:pt idx="11">
                  <c:v>578</c:v>
                </c:pt>
                <c:pt idx="12">
                  <c:v>494</c:v>
                </c:pt>
                <c:pt idx="13">
                  <c:v>733.7</c:v>
                </c:pt>
                <c:pt idx="14">
                  <c:v>781.6</c:v>
                </c:pt>
                <c:pt idx="15">
                  <c:v>940</c:v>
                </c:pt>
                <c:pt idx="16">
                  <c:v>1111</c:v>
                </c:pt>
                <c:pt idx="17">
                  <c:v>1139.2</c:v>
                </c:pt>
                <c:pt idx="18">
                  <c:v>1170</c:v>
                </c:pt>
                <c:pt idx="19">
                  <c:v>1246.3</c:v>
                </c:pt>
                <c:pt idx="20">
                  <c:v>1404.4</c:v>
                </c:pt>
                <c:pt idx="21">
                  <c:v>1108</c:v>
                </c:pt>
                <c:pt idx="22">
                  <c:v>1415.4</c:v>
                </c:pt>
                <c:pt idx="23">
                  <c:v>1646.171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1655.0340000000001</c:v>
                </c:pt>
                <c:pt idx="1">
                  <c:v>1571.1039999999996</c:v>
                </c:pt>
                <c:pt idx="2">
                  <c:v>1491.8819999999998</c:v>
                </c:pt>
                <c:pt idx="3">
                  <c:v>1407.1670000000001</c:v>
                </c:pt>
                <c:pt idx="4">
                  <c:v>1288.9789999999998</c:v>
                </c:pt>
                <c:pt idx="5">
                  <c:v>1205.329</c:v>
                </c:pt>
                <c:pt idx="6">
                  <c:v>1150.221</c:v>
                </c:pt>
                <c:pt idx="7">
                  <c:v>1272.9580000000001</c:v>
                </c:pt>
                <c:pt idx="8">
                  <c:v>1568.9159999999999</c:v>
                </c:pt>
                <c:pt idx="9">
                  <c:v>1846.7879999999996</c:v>
                </c:pt>
                <c:pt idx="10">
                  <c:v>2044.1629999999996</c:v>
                </c:pt>
                <c:pt idx="11">
                  <c:v>2124.6969999999997</c:v>
                </c:pt>
                <c:pt idx="12">
                  <c:v>2067.5689999999995</c:v>
                </c:pt>
                <c:pt idx="13">
                  <c:v>1869.559</c:v>
                </c:pt>
                <c:pt idx="14">
                  <c:v>1558.973</c:v>
                </c:pt>
                <c:pt idx="15">
                  <c:v>1125.0030000000002</c:v>
                </c:pt>
                <c:pt idx="16">
                  <c:v>779.00900000000013</c:v>
                </c:pt>
                <c:pt idx="17">
                  <c:v>650.70600000000002</c:v>
                </c:pt>
                <c:pt idx="18">
                  <c:v>600.50099999999986</c:v>
                </c:pt>
                <c:pt idx="19">
                  <c:v>568.31899999999996</c:v>
                </c:pt>
                <c:pt idx="20">
                  <c:v>533.05499999999995</c:v>
                </c:pt>
                <c:pt idx="21">
                  <c:v>490.50900000000007</c:v>
                </c:pt>
                <c:pt idx="22">
                  <c:v>457.06699999999989</c:v>
                </c:pt>
                <c:pt idx="23">
                  <c:v>438.15399999999988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791</c:v>
                </c:pt>
                <c:pt idx="1">
                  <c:v>791</c:v>
                </c:pt>
                <c:pt idx="2">
                  <c:v>791</c:v>
                </c:pt>
                <c:pt idx="3">
                  <c:v>791</c:v>
                </c:pt>
                <c:pt idx="4">
                  <c:v>836</c:v>
                </c:pt>
                <c:pt idx="5">
                  <c:v>836</c:v>
                </c:pt>
                <c:pt idx="6">
                  <c:v>691</c:v>
                </c:pt>
                <c:pt idx="7">
                  <c:v>941</c:v>
                </c:pt>
                <c:pt idx="8">
                  <c:v>1239</c:v>
                </c:pt>
                <c:pt idx="9">
                  <c:v>1299</c:v>
                </c:pt>
                <c:pt idx="10">
                  <c:v>1087</c:v>
                </c:pt>
                <c:pt idx="11">
                  <c:v>1087</c:v>
                </c:pt>
                <c:pt idx="12">
                  <c:v>862</c:v>
                </c:pt>
                <c:pt idx="13">
                  <c:v>764</c:v>
                </c:pt>
                <c:pt idx="14">
                  <c:v>729</c:v>
                </c:pt>
                <c:pt idx="15">
                  <c:v>759</c:v>
                </c:pt>
                <c:pt idx="16">
                  <c:v>1019</c:v>
                </c:pt>
                <c:pt idx="17">
                  <c:v>1416</c:v>
                </c:pt>
                <c:pt idx="18">
                  <c:v>1536</c:v>
                </c:pt>
                <c:pt idx="19">
                  <c:v>1469</c:v>
                </c:pt>
                <c:pt idx="20">
                  <c:v>1099</c:v>
                </c:pt>
                <c:pt idx="21">
                  <c:v>1009</c:v>
                </c:pt>
                <c:pt idx="22">
                  <c:v>784</c:v>
                </c:pt>
                <c:pt idx="23">
                  <c:v>704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6361584"/>
        <c:axId val="2463619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4917.090000000002</c:v>
                </c:pt>
                <c:pt idx="1">
                  <c:v>4859.3259999999991</c:v>
                </c:pt>
                <c:pt idx="2">
                  <c:v>4718.4440000000004</c:v>
                </c:pt>
                <c:pt idx="3">
                  <c:v>4669.5489999999991</c:v>
                </c:pt>
                <c:pt idx="4">
                  <c:v>4765.2439999999979</c:v>
                </c:pt>
                <c:pt idx="5">
                  <c:v>5217.366</c:v>
                </c:pt>
                <c:pt idx="6">
                  <c:v>5922.1130000000003</c:v>
                </c:pt>
                <c:pt idx="7">
                  <c:v>6505.1500000000005</c:v>
                </c:pt>
                <c:pt idx="8">
                  <c:v>7333.8250000000007</c:v>
                </c:pt>
                <c:pt idx="9">
                  <c:v>7486.2180000000026</c:v>
                </c:pt>
                <c:pt idx="10">
                  <c:v>7048.3109999999997</c:v>
                </c:pt>
                <c:pt idx="11">
                  <c:v>7055.2270000000017</c:v>
                </c:pt>
                <c:pt idx="12">
                  <c:v>6886.9260000000004</c:v>
                </c:pt>
                <c:pt idx="13">
                  <c:v>6618.1690000000026</c:v>
                </c:pt>
                <c:pt idx="14">
                  <c:v>6538.0619999999999</c:v>
                </c:pt>
                <c:pt idx="15">
                  <c:v>6515.9139999999998</c:v>
                </c:pt>
                <c:pt idx="16">
                  <c:v>6624.52</c:v>
                </c:pt>
                <c:pt idx="17">
                  <c:v>7091.7820000000011</c:v>
                </c:pt>
                <c:pt idx="18">
                  <c:v>7467.4040000000005</c:v>
                </c:pt>
                <c:pt idx="19">
                  <c:v>7169.5360000000001</c:v>
                </c:pt>
                <c:pt idx="20">
                  <c:v>6815.3910000000005</c:v>
                </c:pt>
                <c:pt idx="21">
                  <c:v>6302.0689999999977</c:v>
                </c:pt>
                <c:pt idx="22">
                  <c:v>5827.3810000000012</c:v>
                </c:pt>
                <c:pt idx="23">
                  <c:v>5308.2250000000004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361584"/>
        <c:axId val="2463619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48.06</c:v>
                </c:pt>
                <c:pt idx="1">
                  <c:v>52.89</c:v>
                </c:pt>
                <c:pt idx="2">
                  <c:v>52.13</c:v>
                </c:pt>
                <c:pt idx="3">
                  <c:v>53.58</c:v>
                </c:pt>
                <c:pt idx="4">
                  <c:v>57.15</c:v>
                </c:pt>
                <c:pt idx="5">
                  <c:v>60.71</c:v>
                </c:pt>
                <c:pt idx="6">
                  <c:v>63.02</c:v>
                </c:pt>
                <c:pt idx="7">
                  <c:v>65.94</c:v>
                </c:pt>
                <c:pt idx="8">
                  <c:v>71.77</c:v>
                </c:pt>
                <c:pt idx="9">
                  <c:v>69.010000000000005</c:v>
                </c:pt>
                <c:pt idx="10">
                  <c:v>61.78</c:v>
                </c:pt>
                <c:pt idx="11">
                  <c:v>59</c:v>
                </c:pt>
                <c:pt idx="12">
                  <c:v>57.88</c:v>
                </c:pt>
                <c:pt idx="13">
                  <c:v>55</c:v>
                </c:pt>
                <c:pt idx="14">
                  <c:v>57.01</c:v>
                </c:pt>
                <c:pt idx="15">
                  <c:v>59.1</c:v>
                </c:pt>
                <c:pt idx="16">
                  <c:v>62.14</c:v>
                </c:pt>
                <c:pt idx="17">
                  <c:v>71.430000000000007</c:v>
                </c:pt>
                <c:pt idx="18">
                  <c:v>74</c:v>
                </c:pt>
                <c:pt idx="19">
                  <c:v>70.290000000000006</c:v>
                </c:pt>
                <c:pt idx="20">
                  <c:v>65</c:v>
                </c:pt>
                <c:pt idx="21">
                  <c:v>60.29</c:v>
                </c:pt>
                <c:pt idx="22">
                  <c:v>55.83</c:v>
                </c:pt>
                <c:pt idx="23">
                  <c:v>56.41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6362760"/>
        <c:axId val="246362368"/>
      </c:lineChart>
      <c:catAx>
        <c:axId val="246361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61976"/>
        <c:crosses val="autoZero"/>
        <c:auto val="1"/>
        <c:lblAlgn val="ctr"/>
        <c:lblOffset val="100"/>
        <c:noMultiLvlLbl val="0"/>
      </c:catAx>
      <c:valAx>
        <c:axId val="246361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61584"/>
        <c:crosses val="autoZero"/>
        <c:crossBetween val="between"/>
      </c:valAx>
      <c:valAx>
        <c:axId val="2463623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6362760"/>
        <c:crosses val="max"/>
        <c:crossBetween val="between"/>
      </c:valAx>
      <c:catAx>
        <c:axId val="2463627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6362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44229</v>
          </cell>
        </row>
        <row r="5">
          <cell r="C5" t="str">
            <v>DAM</v>
          </cell>
        </row>
        <row r="26">
          <cell r="C26">
            <v>15552</v>
          </cell>
        </row>
        <row r="27">
          <cell r="C27">
            <v>54135.19800000004</v>
          </cell>
        </row>
        <row r="28">
          <cell r="C28">
            <v>23330</v>
          </cell>
        </row>
        <row r="29">
          <cell r="C29">
            <v>26880.269000000004</v>
          </cell>
        </row>
        <row r="30">
          <cell r="C30">
            <v>29765.662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22613.962999999996</v>
          </cell>
        </row>
        <row r="39">
          <cell r="C39">
            <v>29072.068000000003</v>
          </cell>
        </row>
        <row r="40">
          <cell r="C40">
            <v>89556.340000000011</v>
          </cell>
        </row>
        <row r="41">
          <cell r="C41">
            <v>0</v>
          </cell>
        </row>
        <row r="42">
          <cell r="C42">
            <v>5185.8710000000001</v>
          </cell>
        </row>
        <row r="43">
          <cell r="C43">
            <v>3235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65.94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70.290000000000006</v>
          </cell>
          <cell r="V7">
            <v>65</v>
          </cell>
          <cell r="W7">
            <v>60.29</v>
          </cell>
          <cell r="X7">
            <v>55.83</v>
          </cell>
          <cell r="Y7">
            <v>56.41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65.94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70.290000000000006</v>
          </cell>
          <cell r="V7">
            <v>65</v>
          </cell>
          <cell r="W7">
            <v>60.29</v>
          </cell>
          <cell r="X7">
            <v>55.83</v>
          </cell>
          <cell r="Y7">
            <v>56.41</v>
          </cell>
        </row>
        <row r="12">
          <cell r="B12">
            <v>170</v>
          </cell>
          <cell r="C12">
            <v>170</v>
          </cell>
          <cell r="D12">
            <v>170</v>
          </cell>
          <cell r="E12">
            <v>170</v>
          </cell>
          <cell r="F12">
            <v>170</v>
          </cell>
          <cell r="G12">
            <v>170</v>
          </cell>
          <cell r="H12">
            <v>170</v>
          </cell>
          <cell r="I12">
            <v>170</v>
          </cell>
          <cell r="J12">
            <v>170</v>
          </cell>
          <cell r="K12">
            <v>170</v>
          </cell>
          <cell r="L12">
            <v>170</v>
          </cell>
          <cell r="M12">
            <v>170</v>
          </cell>
          <cell r="N12">
            <v>170</v>
          </cell>
          <cell r="O12">
            <v>170</v>
          </cell>
          <cell r="P12">
            <v>170</v>
          </cell>
          <cell r="Q12">
            <v>170</v>
          </cell>
          <cell r="R12">
            <v>170</v>
          </cell>
          <cell r="S12">
            <v>170</v>
          </cell>
          <cell r="T12">
            <v>170</v>
          </cell>
          <cell r="U12">
            <v>170</v>
          </cell>
          <cell r="V12">
            <v>170</v>
          </cell>
          <cell r="W12">
            <v>170</v>
          </cell>
          <cell r="X12">
            <v>170</v>
          </cell>
          <cell r="Y12">
            <v>170</v>
          </cell>
        </row>
        <row r="13">
          <cell r="B13">
            <v>170</v>
          </cell>
          <cell r="C13">
            <v>170</v>
          </cell>
          <cell r="D13">
            <v>170</v>
          </cell>
          <cell r="E13">
            <v>170</v>
          </cell>
          <cell r="F13">
            <v>170</v>
          </cell>
          <cell r="G13">
            <v>170</v>
          </cell>
          <cell r="H13">
            <v>170</v>
          </cell>
          <cell r="I13">
            <v>170</v>
          </cell>
          <cell r="J13">
            <v>170</v>
          </cell>
          <cell r="K13">
            <v>170</v>
          </cell>
          <cell r="L13">
            <v>170</v>
          </cell>
          <cell r="M13">
            <v>170</v>
          </cell>
          <cell r="N13">
            <v>170</v>
          </cell>
          <cell r="O13">
            <v>170</v>
          </cell>
          <cell r="P13">
            <v>170</v>
          </cell>
          <cell r="Q13">
            <v>170</v>
          </cell>
          <cell r="R13">
            <v>170</v>
          </cell>
          <cell r="S13">
            <v>170</v>
          </cell>
          <cell r="T13">
            <v>170</v>
          </cell>
          <cell r="U13">
            <v>170</v>
          </cell>
          <cell r="V13">
            <v>170</v>
          </cell>
          <cell r="W13">
            <v>170</v>
          </cell>
          <cell r="X13">
            <v>170</v>
          </cell>
          <cell r="Y13">
            <v>170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H25">
            <v>337</v>
          </cell>
          <cell r="I25">
            <v>405</v>
          </cell>
          <cell r="J25">
            <v>405</v>
          </cell>
          <cell r="K25">
            <v>405</v>
          </cell>
          <cell r="L25">
            <v>405</v>
          </cell>
          <cell r="M25">
            <v>405</v>
          </cell>
          <cell r="N25">
            <v>405</v>
          </cell>
          <cell r="O25">
            <v>250</v>
          </cell>
          <cell r="P25">
            <v>405</v>
          </cell>
          <cell r="Q25">
            <v>405</v>
          </cell>
          <cell r="R25">
            <v>405</v>
          </cell>
          <cell r="S25">
            <v>405</v>
          </cell>
          <cell r="T25">
            <v>405</v>
          </cell>
          <cell r="U25">
            <v>405</v>
          </cell>
          <cell r="V25">
            <v>405</v>
          </cell>
          <cell r="W25">
            <v>405</v>
          </cell>
          <cell r="X25">
            <v>250</v>
          </cell>
          <cell r="Y25">
            <v>182</v>
          </cell>
        </row>
        <row r="26">
          <cell r="H26">
            <v>100</v>
          </cell>
          <cell r="I26">
            <v>100</v>
          </cell>
          <cell r="J26">
            <v>115.009</v>
          </cell>
          <cell r="K26">
            <v>100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375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G27">
            <v>153</v>
          </cell>
          <cell r="H27">
            <v>373</v>
          </cell>
          <cell r="I27">
            <v>373</v>
          </cell>
          <cell r="J27">
            <v>373</v>
          </cell>
          <cell r="K27">
            <v>373</v>
          </cell>
          <cell r="L27">
            <v>373</v>
          </cell>
          <cell r="M27">
            <v>373</v>
          </cell>
          <cell r="N27">
            <v>328.43900000000002</v>
          </cell>
          <cell r="O27">
            <v>220</v>
          </cell>
          <cell r="P27">
            <v>220</v>
          </cell>
          <cell r="Q27">
            <v>373</v>
          </cell>
          <cell r="R27">
            <v>373</v>
          </cell>
          <cell r="S27">
            <v>373</v>
          </cell>
          <cell r="T27">
            <v>373</v>
          </cell>
          <cell r="U27">
            <v>373</v>
          </cell>
          <cell r="V27">
            <v>373</v>
          </cell>
          <cell r="W27">
            <v>373</v>
          </cell>
          <cell r="X27">
            <v>220</v>
          </cell>
          <cell r="Y27">
            <v>220</v>
          </cell>
        </row>
        <row r="28">
          <cell r="H28">
            <v>130</v>
          </cell>
          <cell r="I28">
            <v>265</v>
          </cell>
          <cell r="J28">
            <v>412</v>
          </cell>
          <cell r="K28">
            <v>412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265</v>
          </cell>
          <cell r="S28">
            <v>412</v>
          </cell>
          <cell r="T28">
            <v>412</v>
          </cell>
          <cell r="U28">
            <v>412</v>
          </cell>
          <cell r="V28">
            <v>265</v>
          </cell>
          <cell r="W28">
            <v>265</v>
          </cell>
          <cell r="X28">
            <v>265</v>
          </cell>
          <cell r="Y28">
            <v>130</v>
          </cell>
        </row>
        <row r="29">
          <cell r="B29">
            <v>170</v>
          </cell>
          <cell r="H29">
            <v>112.992</v>
          </cell>
          <cell r="I29">
            <v>170</v>
          </cell>
          <cell r="J29">
            <v>500</v>
          </cell>
          <cell r="K29">
            <v>500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500</v>
          </cell>
        </row>
        <row r="30">
          <cell r="H30">
            <v>20</v>
          </cell>
          <cell r="I30">
            <v>20</v>
          </cell>
          <cell r="J30">
            <v>20</v>
          </cell>
          <cell r="K30">
            <v>20</v>
          </cell>
          <cell r="L30">
            <v>20</v>
          </cell>
          <cell r="M30">
            <v>20</v>
          </cell>
          <cell r="N30">
            <v>20</v>
          </cell>
          <cell r="O30">
            <v>20</v>
          </cell>
          <cell r="P30">
            <v>20</v>
          </cell>
          <cell r="Q30">
            <v>20</v>
          </cell>
          <cell r="R30">
            <v>20</v>
          </cell>
          <cell r="S30">
            <v>20</v>
          </cell>
          <cell r="T30">
            <v>20</v>
          </cell>
          <cell r="U30">
            <v>20</v>
          </cell>
          <cell r="V30">
            <v>20</v>
          </cell>
          <cell r="W30">
            <v>20</v>
          </cell>
          <cell r="X30">
            <v>20</v>
          </cell>
          <cell r="Y30">
            <v>20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15</v>
          </cell>
          <cell r="I32">
            <v>15</v>
          </cell>
          <cell r="J32">
            <v>15</v>
          </cell>
          <cell r="K32">
            <v>15</v>
          </cell>
          <cell r="L32">
            <v>15</v>
          </cell>
          <cell r="M32">
            <v>15</v>
          </cell>
          <cell r="N32">
            <v>15</v>
          </cell>
          <cell r="O32">
            <v>15</v>
          </cell>
          <cell r="P32">
            <v>15</v>
          </cell>
          <cell r="Q32">
            <v>15</v>
          </cell>
          <cell r="R32">
            <v>15</v>
          </cell>
          <cell r="S32">
            <v>15</v>
          </cell>
          <cell r="T32">
            <v>15</v>
          </cell>
          <cell r="U32">
            <v>15</v>
          </cell>
          <cell r="V32">
            <v>15</v>
          </cell>
          <cell r="W32">
            <v>15</v>
          </cell>
          <cell r="X32">
            <v>15</v>
          </cell>
          <cell r="Y32">
            <v>15</v>
          </cell>
        </row>
        <row r="34">
          <cell r="F34">
            <v>60</v>
          </cell>
          <cell r="G34">
            <v>400</v>
          </cell>
          <cell r="H34">
            <v>400</v>
          </cell>
          <cell r="I34">
            <v>400</v>
          </cell>
          <cell r="J34">
            <v>400</v>
          </cell>
          <cell r="K34">
            <v>310</v>
          </cell>
          <cell r="L34">
            <v>220</v>
          </cell>
          <cell r="M34">
            <v>150</v>
          </cell>
          <cell r="N34">
            <v>290</v>
          </cell>
          <cell r="O34">
            <v>290</v>
          </cell>
          <cell r="P34">
            <v>290</v>
          </cell>
          <cell r="Q34">
            <v>290</v>
          </cell>
          <cell r="R34">
            <v>290</v>
          </cell>
          <cell r="S34">
            <v>290</v>
          </cell>
          <cell r="T34">
            <v>290</v>
          </cell>
          <cell r="U34">
            <v>290</v>
          </cell>
          <cell r="V34">
            <v>330</v>
          </cell>
          <cell r="W34">
            <v>330</v>
          </cell>
          <cell r="X34">
            <v>200</v>
          </cell>
        </row>
        <row r="35">
          <cell r="N35">
            <v>110</v>
          </cell>
          <cell r="O35">
            <v>210</v>
          </cell>
          <cell r="P35">
            <v>250</v>
          </cell>
          <cell r="Q35">
            <v>300</v>
          </cell>
          <cell r="R35">
            <v>300</v>
          </cell>
          <cell r="S35">
            <v>300</v>
          </cell>
          <cell r="T35">
            <v>300</v>
          </cell>
          <cell r="U35">
            <v>300</v>
          </cell>
          <cell r="V35">
            <v>300</v>
          </cell>
          <cell r="W35">
            <v>250</v>
          </cell>
          <cell r="X35">
            <v>250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320</v>
          </cell>
          <cell r="J37">
            <v>320</v>
          </cell>
          <cell r="K37">
            <v>320</v>
          </cell>
          <cell r="L37">
            <v>308.83699999999999</v>
          </cell>
          <cell r="M37">
            <v>298.73599999999999</v>
          </cell>
          <cell r="N37">
            <v>293.96300000000002</v>
          </cell>
          <cell r="O37">
            <v>250</v>
          </cell>
          <cell r="P37">
            <v>269.72199999999998</v>
          </cell>
          <cell r="Q37">
            <v>294.142</v>
          </cell>
          <cell r="R37">
            <v>310.125</v>
          </cell>
          <cell r="S37">
            <v>320</v>
          </cell>
          <cell r="T37">
            <v>320</v>
          </cell>
          <cell r="U37">
            <v>320</v>
          </cell>
          <cell r="V37">
            <v>320</v>
          </cell>
          <cell r="W37">
            <v>305.13200000000001</v>
          </cell>
          <cell r="X37">
            <v>300</v>
          </cell>
          <cell r="Y37">
            <v>160</v>
          </cell>
        </row>
        <row r="38">
          <cell r="B38">
            <v>280</v>
          </cell>
          <cell r="C38">
            <v>280</v>
          </cell>
          <cell r="D38">
            <v>280</v>
          </cell>
          <cell r="E38">
            <v>280</v>
          </cell>
          <cell r="F38">
            <v>280</v>
          </cell>
          <cell r="G38">
            <v>280</v>
          </cell>
          <cell r="H38">
            <v>280</v>
          </cell>
          <cell r="I38">
            <v>350</v>
          </cell>
          <cell r="J38">
            <v>350</v>
          </cell>
          <cell r="K38">
            <v>350</v>
          </cell>
          <cell r="L38">
            <v>343.89499999999998</v>
          </cell>
          <cell r="M38">
            <v>337.86200000000002</v>
          </cell>
          <cell r="N38">
            <v>335.03300000000002</v>
          </cell>
          <cell r="O38">
            <v>330</v>
          </cell>
          <cell r="P38">
            <v>332.81799999999998</v>
          </cell>
          <cell r="Q38">
            <v>328.85199999999998</v>
          </cell>
          <cell r="R38">
            <v>336.49700000000001</v>
          </cell>
          <cell r="S38">
            <v>350</v>
          </cell>
          <cell r="T38">
            <v>350</v>
          </cell>
          <cell r="U38">
            <v>350</v>
          </cell>
          <cell r="V38">
            <v>350</v>
          </cell>
          <cell r="W38">
            <v>330.54399999999998</v>
          </cell>
          <cell r="X38">
            <v>250</v>
          </cell>
          <cell r="Y38">
            <v>182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200</v>
          </cell>
          <cell r="Y40">
            <v>200</v>
          </cell>
        </row>
        <row r="41">
          <cell r="B41">
            <v>160</v>
          </cell>
          <cell r="C41">
            <v>160</v>
          </cell>
          <cell r="D41">
            <v>160</v>
          </cell>
          <cell r="E41">
            <v>160</v>
          </cell>
          <cell r="F41">
            <v>160</v>
          </cell>
          <cell r="G41">
            <v>160</v>
          </cell>
          <cell r="H41">
            <v>160</v>
          </cell>
          <cell r="I41">
            <v>160</v>
          </cell>
          <cell r="J41">
            <v>240</v>
          </cell>
          <cell r="K41">
            <v>240</v>
          </cell>
          <cell r="L41">
            <v>240</v>
          </cell>
          <cell r="M41">
            <v>240</v>
          </cell>
          <cell r="N41">
            <v>240</v>
          </cell>
          <cell r="O41">
            <v>160</v>
          </cell>
          <cell r="P41">
            <v>160</v>
          </cell>
          <cell r="Q41">
            <v>160</v>
          </cell>
          <cell r="R41">
            <v>160</v>
          </cell>
          <cell r="S41">
            <v>240</v>
          </cell>
          <cell r="T41">
            <v>240</v>
          </cell>
          <cell r="U41">
            <v>240</v>
          </cell>
          <cell r="V41">
            <v>240</v>
          </cell>
          <cell r="W41">
            <v>240</v>
          </cell>
          <cell r="X41">
            <v>240</v>
          </cell>
          <cell r="Y41">
            <v>160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90</v>
          </cell>
          <cell r="G42">
            <v>90</v>
          </cell>
          <cell r="H42">
            <v>90</v>
          </cell>
          <cell r="I42">
            <v>90</v>
          </cell>
          <cell r="J42">
            <v>90</v>
          </cell>
          <cell r="K42">
            <v>150</v>
          </cell>
          <cell r="L42">
            <v>150</v>
          </cell>
          <cell r="M42">
            <v>150</v>
          </cell>
          <cell r="N42">
            <v>90</v>
          </cell>
          <cell r="O42">
            <v>90</v>
          </cell>
          <cell r="P42">
            <v>90</v>
          </cell>
          <cell r="Q42">
            <v>90</v>
          </cell>
          <cell r="R42">
            <v>90</v>
          </cell>
          <cell r="S42">
            <v>90</v>
          </cell>
          <cell r="T42">
            <v>150</v>
          </cell>
          <cell r="U42">
            <v>150</v>
          </cell>
          <cell r="V42">
            <v>150</v>
          </cell>
          <cell r="W42">
            <v>90</v>
          </cell>
          <cell r="X42">
            <v>90</v>
          </cell>
          <cell r="Y42">
            <v>90</v>
          </cell>
        </row>
        <row r="43">
          <cell r="B43">
            <v>65</v>
          </cell>
          <cell r="C43">
            <v>65</v>
          </cell>
          <cell r="D43">
            <v>65</v>
          </cell>
          <cell r="E43">
            <v>65</v>
          </cell>
          <cell r="F43">
            <v>65</v>
          </cell>
          <cell r="G43">
            <v>65</v>
          </cell>
          <cell r="R43">
            <v>50</v>
          </cell>
          <cell r="S43">
            <v>60</v>
          </cell>
          <cell r="T43">
            <v>60</v>
          </cell>
        </row>
        <row r="44">
          <cell r="S44">
            <v>97</v>
          </cell>
          <cell r="T44">
            <v>97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8">
          <cell r="I48">
            <v>125</v>
          </cell>
          <cell r="J48">
            <v>125</v>
          </cell>
          <cell r="K48">
            <v>125</v>
          </cell>
          <cell r="R48">
            <v>120</v>
          </cell>
          <cell r="S48">
            <v>125</v>
          </cell>
          <cell r="T48">
            <v>125</v>
          </cell>
          <cell r="U48">
            <v>125</v>
          </cell>
          <cell r="V48">
            <v>30</v>
          </cell>
        </row>
        <row r="49">
          <cell r="I49">
            <v>125</v>
          </cell>
          <cell r="J49">
            <v>125</v>
          </cell>
          <cell r="K49">
            <v>125</v>
          </cell>
          <cell r="Q49">
            <v>30</v>
          </cell>
          <cell r="R49">
            <v>120</v>
          </cell>
          <cell r="S49">
            <v>125</v>
          </cell>
          <cell r="T49">
            <v>125</v>
          </cell>
          <cell r="U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60</v>
          </cell>
          <cell r="U51">
            <v>60</v>
          </cell>
        </row>
        <row r="53">
          <cell r="B53">
            <v>130</v>
          </cell>
          <cell r="C53">
            <v>130</v>
          </cell>
          <cell r="D53">
            <v>130</v>
          </cell>
          <cell r="E53">
            <v>130</v>
          </cell>
          <cell r="F53">
            <v>130</v>
          </cell>
          <cell r="G53">
            <v>130</v>
          </cell>
          <cell r="H53">
            <v>50</v>
          </cell>
          <cell r="I53">
            <v>50</v>
          </cell>
          <cell r="J53">
            <v>50</v>
          </cell>
          <cell r="K53">
            <v>50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50</v>
          </cell>
          <cell r="T53">
            <v>50</v>
          </cell>
          <cell r="U53">
            <v>50</v>
          </cell>
          <cell r="V53">
            <v>50</v>
          </cell>
          <cell r="W53">
            <v>50</v>
          </cell>
          <cell r="X53">
            <v>25</v>
          </cell>
          <cell r="Y53">
            <v>25</v>
          </cell>
        </row>
        <row r="54">
          <cell r="B54">
            <v>60</v>
          </cell>
          <cell r="C54">
            <v>60</v>
          </cell>
          <cell r="D54">
            <v>60</v>
          </cell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I54">
            <v>60</v>
          </cell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O54">
            <v>60</v>
          </cell>
          <cell r="P54">
            <v>60</v>
          </cell>
          <cell r="Q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  <cell r="Y54">
            <v>60</v>
          </cell>
        </row>
        <row r="55">
          <cell r="B55">
            <v>76</v>
          </cell>
          <cell r="C55">
            <v>76</v>
          </cell>
          <cell r="D55">
            <v>76</v>
          </cell>
          <cell r="E55">
            <v>76</v>
          </cell>
          <cell r="F55">
            <v>76</v>
          </cell>
          <cell r="G55">
            <v>76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18</v>
          </cell>
          <cell r="K57">
            <v>18</v>
          </cell>
          <cell r="L57">
            <v>18</v>
          </cell>
          <cell r="M57">
            <v>18</v>
          </cell>
          <cell r="N57">
            <v>18</v>
          </cell>
        </row>
        <row r="59">
          <cell r="B59">
            <v>1655.0340000000001</v>
          </cell>
          <cell r="C59">
            <v>1571.1039999999996</v>
          </cell>
          <cell r="D59">
            <v>1491.8819999999998</v>
          </cell>
          <cell r="E59">
            <v>1407.1670000000001</v>
          </cell>
          <cell r="F59">
            <v>1288.9789999999998</v>
          </cell>
          <cell r="G59">
            <v>1205.329</v>
          </cell>
          <cell r="H59">
            <v>1150.221</v>
          </cell>
          <cell r="I59">
            <v>1272.9580000000001</v>
          </cell>
          <cell r="J59">
            <v>1568.9159999999999</v>
          </cell>
          <cell r="K59">
            <v>1846.7879999999996</v>
          </cell>
          <cell r="L59">
            <v>2044.1629999999996</v>
          </cell>
          <cell r="M59">
            <v>2124.6969999999997</v>
          </cell>
          <cell r="N59">
            <v>2067.5689999999995</v>
          </cell>
          <cell r="O59">
            <v>1869.559</v>
          </cell>
          <cell r="P59">
            <v>1558.973</v>
          </cell>
          <cell r="Q59">
            <v>1125.0030000000002</v>
          </cell>
          <cell r="R59">
            <v>779.00900000000013</v>
          </cell>
          <cell r="S59">
            <v>650.70600000000002</v>
          </cell>
          <cell r="T59">
            <v>600.50099999999986</v>
          </cell>
          <cell r="U59">
            <v>568.31899999999996</v>
          </cell>
          <cell r="V59">
            <v>533.05499999999995</v>
          </cell>
          <cell r="W59">
            <v>490.50900000000007</v>
          </cell>
          <cell r="X59">
            <v>457.06699999999989</v>
          </cell>
          <cell r="Y59">
            <v>438.15399999999988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417</v>
          </cell>
          <cell r="F72">
            <v>400</v>
          </cell>
          <cell r="G72">
            <v>400</v>
          </cell>
          <cell r="H72">
            <v>400</v>
          </cell>
          <cell r="I72">
            <v>287</v>
          </cell>
          <cell r="J72">
            <v>167</v>
          </cell>
          <cell r="K72">
            <v>167</v>
          </cell>
          <cell r="L72">
            <v>142</v>
          </cell>
          <cell r="M72">
            <v>137</v>
          </cell>
          <cell r="N72">
            <v>137</v>
          </cell>
          <cell r="O72">
            <v>137</v>
          </cell>
          <cell r="P72">
            <v>166</v>
          </cell>
          <cell r="Q72">
            <v>179</v>
          </cell>
          <cell r="R72">
            <v>181</v>
          </cell>
          <cell r="S72">
            <v>181</v>
          </cell>
          <cell r="T72">
            <v>181</v>
          </cell>
          <cell r="U72">
            <v>181</v>
          </cell>
          <cell r="V72">
            <v>151</v>
          </cell>
          <cell r="W72">
            <v>193</v>
          </cell>
          <cell r="X72">
            <v>270</v>
          </cell>
          <cell r="Y72">
            <v>285</v>
          </cell>
        </row>
        <row r="73">
          <cell r="B73">
            <v>66</v>
          </cell>
          <cell r="C73">
            <v>91</v>
          </cell>
          <cell r="D73">
            <v>91</v>
          </cell>
          <cell r="E73">
            <v>116.482</v>
          </cell>
          <cell r="F73">
            <v>197.36500000000001</v>
          </cell>
          <cell r="G73">
            <v>202</v>
          </cell>
          <cell r="H73">
            <v>111</v>
          </cell>
          <cell r="I73">
            <v>111</v>
          </cell>
          <cell r="J73">
            <v>228</v>
          </cell>
          <cell r="K73">
            <v>193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291</v>
          </cell>
          <cell r="R73">
            <v>296</v>
          </cell>
          <cell r="S73">
            <v>233</v>
          </cell>
          <cell r="T73">
            <v>240</v>
          </cell>
          <cell r="U73">
            <v>241</v>
          </cell>
          <cell r="V73">
            <v>256</v>
          </cell>
          <cell r="W73">
            <v>287</v>
          </cell>
          <cell r="X73">
            <v>137</v>
          </cell>
          <cell r="Y73">
            <v>153.17099999999999</v>
          </cell>
        </row>
        <row r="74">
          <cell r="B74">
            <v>275</v>
          </cell>
          <cell r="C74">
            <v>355.322</v>
          </cell>
          <cell r="D74">
            <v>293.66200000000003</v>
          </cell>
          <cell r="E74">
            <v>287</v>
          </cell>
          <cell r="F74">
            <v>332</v>
          </cell>
          <cell r="G74">
            <v>370.137</v>
          </cell>
          <cell r="H74">
            <v>351</v>
          </cell>
          <cell r="I74">
            <v>348</v>
          </cell>
          <cell r="J74">
            <v>370</v>
          </cell>
          <cell r="K74">
            <v>324.52999999999997</v>
          </cell>
          <cell r="L74">
            <v>267</v>
          </cell>
          <cell r="M74">
            <v>260</v>
          </cell>
          <cell r="N74">
            <v>252</v>
          </cell>
          <cell r="O74">
            <v>242</v>
          </cell>
          <cell r="P74">
            <v>300</v>
          </cell>
          <cell r="Q74">
            <v>420</v>
          </cell>
          <cell r="R74">
            <v>584</v>
          </cell>
          <cell r="S74">
            <v>656</v>
          </cell>
          <cell r="T74">
            <v>699</v>
          </cell>
          <cell r="U74">
            <v>698</v>
          </cell>
          <cell r="V74">
            <v>637</v>
          </cell>
          <cell r="W74">
            <v>578</v>
          </cell>
          <cell r="X74">
            <v>569</v>
          </cell>
          <cell r="Y74">
            <v>628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439.2</v>
          </cell>
          <cell r="C76">
            <v>530</v>
          </cell>
          <cell r="D76">
            <v>530</v>
          </cell>
          <cell r="E76">
            <v>530</v>
          </cell>
          <cell r="F76">
            <v>530</v>
          </cell>
          <cell r="G76">
            <v>530</v>
          </cell>
          <cell r="H76">
            <v>530</v>
          </cell>
          <cell r="I76">
            <v>276.3</v>
          </cell>
          <cell r="L76">
            <v>51.5</v>
          </cell>
          <cell r="M76">
            <v>76</v>
          </cell>
          <cell r="O76">
            <v>249.7</v>
          </cell>
          <cell r="P76">
            <v>210.6</v>
          </cell>
          <cell r="S76">
            <v>19.2</v>
          </cell>
          <cell r="U76">
            <v>76.3</v>
          </cell>
          <cell r="V76">
            <v>310.39999999999998</v>
          </cell>
          <cell r="X76">
            <v>389.4</v>
          </cell>
          <cell r="Y76">
            <v>530</v>
          </cell>
        </row>
      </sheetData>
      <sheetData sheetId="17">
        <row r="64">
          <cell r="B64">
            <v>1028.9290000000001</v>
          </cell>
          <cell r="C64">
            <v>1044.9259999999999</v>
          </cell>
          <cell r="D64">
            <v>1054.932</v>
          </cell>
          <cell r="E64">
            <v>1054.9269999999999</v>
          </cell>
          <cell r="F64">
            <v>1054.826</v>
          </cell>
          <cell r="G64">
            <v>1051.828</v>
          </cell>
          <cell r="H64">
            <v>1034.96</v>
          </cell>
          <cell r="I64">
            <v>1015.956</v>
          </cell>
          <cell r="J64">
            <v>986.95299999999997</v>
          </cell>
          <cell r="K64">
            <v>948.95399999999995</v>
          </cell>
          <cell r="L64">
            <v>851.95399999999995</v>
          </cell>
          <cell r="M64">
            <v>825.952</v>
          </cell>
          <cell r="N64">
            <v>810.04899999999998</v>
          </cell>
          <cell r="O64">
            <v>804.048</v>
          </cell>
          <cell r="P64">
            <v>862.053</v>
          </cell>
          <cell r="Q64">
            <v>863.05700000000002</v>
          </cell>
          <cell r="R64">
            <v>878.11400000000003</v>
          </cell>
          <cell r="S64">
            <v>963.61400000000003</v>
          </cell>
          <cell r="T64">
            <v>898.61699999999996</v>
          </cell>
          <cell r="U64">
            <v>900.60799999999995</v>
          </cell>
          <cell r="V64">
            <v>902.60699999999997</v>
          </cell>
          <cell r="W64">
            <v>928.327</v>
          </cell>
          <cell r="X64">
            <v>840.83400000000006</v>
          </cell>
          <cell r="Y64">
            <v>1006.938</v>
          </cell>
        </row>
        <row r="65">
          <cell r="B65">
            <v>932.46299999999997</v>
          </cell>
          <cell r="C65">
            <v>917.99699999999996</v>
          </cell>
          <cell r="D65">
            <v>900.32400000000007</v>
          </cell>
          <cell r="E65">
            <v>896.04700000000014</v>
          </cell>
          <cell r="F65">
            <v>926.38599999999997</v>
          </cell>
          <cell r="G65">
            <v>1042.047</v>
          </cell>
          <cell r="H65">
            <v>1218.8920000000001</v>
          </cell>
          <cell r="I65">
            <v>1371.6539999999998</v>
          </cell>
          <cell r="J65">
            <v>1442.3970000000002</v>
          </cell>
          <cell r="K65">
            <v>1460.7409999999998</v>
          </cell>
          <cell r="L65">
            <v>1468.9880000000001</v>
          </cell>
          <cell r="M65">
            <v>1464.644</v>
          </cell>
          <cell r="N65">
            <v>1451.5080000000003</v>
          </cell>
          <cell r="O65">
            <v>1405.1359999999997</v>
          </cell>
          <cell r="P65">
            <v>1359.7830000000004</v>
          </cell>
          <cell r="Q65">
            <v>1305.9330000000004</v>
          </cell>
          <cell r="R65">
            <v>1287.5600000000002</v>
          </cell>
          <cell r="S65">
            <v>1309.8599999999999</v>
          </cell>
          <cell r="T65">
            <v>1320.47</v>
          </cell>
          <cell r="U65">
            <v>1267.6279999999999</v>
          </cell>
          <cell r="V65">
            <v>1196.9419999999998</v>
          </cell>
          <cell r="W65">
            <v>1095.0230000000001</v>
          </cell>
          <cell r="X65">
            <v>1053.0099999999998</v>
          </cell>
          <cell r="Y65">
            <v>976.6350000000001</v>
          </cell>
        </row>
        <row r="66">
          <cell r="B66">
            <v>2689.1979999999994</v>
          </cell>
          <cell r="C66">
            <v>2654.4030000000002</v>
          </cell>
          <cell r="D66">
            <v>2511.6879999999996</v>
          </cell>
          <cell r="E66">
            <v>2435.5749999999998</v>
          </cell>
          <cell r="F66">
            <v>2526.0320000000002</v>
          </cell>
          <cell r="G66">
            <v>2865.491</v>
          </cell>
          <cell r="H66">
            <v>3398.7609999999995</v>
          </cell>
          <cell r="I66">
            <v>3812.0399999999995</v>
          </cell>
          <cell r="J66">
            <v>4154.4750000000004</v>
          </cell>
          <cell r="K66">
            <v>4267.0230000000001</v>
          </cell>
          <cell r="L66">
            <v>4317.8209999999999</v>
          </cell>
          <cell r="M66">
            <v>4327.9079999999994</v>
          </cell>
          <cell r="N66">
            <v>4288.0690000000004</v>
          </cell>
          <cell r="O66">
            <v>4079.9850000000001</v>
          </cell>
          <cell r="P66">
            <v>4056.7260000000001</v>
          </cell>
          <cell r="Q66">
            <v>3985.5240000000003</v>
          </cell>
          <cell r="R66">
            <v>4074.5460000000003</v>
          </cell>
          <cell r="S66">
            <v>4535.3080000000009</v>
          </cell>
          <cell r="T66">
            <v>4782.817</v>
          </cell>
          <cell r="U66">
            <v>4723.8</v>
          </cell>
          <cell r="V66">
            <v>4451.8420000000006</v>
          </cell>
          <cell r="W66">
            <v>3916.1189999999997</v>
          </cell>
          <cell r="X66">
            <v>3640.0370000000007</v>
          </cell>
          <cell r="Y66">
            <v>3061.1519999999996</v>
          </cell>
        </row>
        <row r="68">
          <cell r="B68">
            <v>112.5</v>
          </cell>
          <cell r="C68">
            <v>111</v>
          </cell>
          <cell r="D68">
            <v>107.5</v>
          </cell>
          <cell r="E68">
            <v>105</v>
          </cell>
          <cell r="F68">
            <v>109</v>
          </cell>
          <cell r="G68">
            <v>121</v>
          </cell>
          <cell r="H68">
            <v>133.5</v>
          </cell>
          <cell r="I68">
            <v>141.5</v>
          </cell>
          <cell r="J68">
            <v>142</v>
          </cell>
          <cell r="K68">
            <v>136.5</v>
          </cell>
          <cell r="L68">
            <v>133.5</v>
          </cell>
          <cell r="M68">
            <v>131.5</v>
          </cell>
          <cell r="N68">
            <v>130.5</v>
          </cell>
          <cell r="O68">
            <v>130</v>
          </cell>
          <cell r="P68">
            <v>134.5</v>
          </cell>
          <cell r="Q68">
            <v>140.5</v>
          </cell>
          <cell r="R68">
            <v>152</v>
          </cell>
          <cell r="S68">
            <v>164</v>
          </cell>
          <cell r="T68">
            <v>170</v>
          </cell>
          <cell r="U68">
            <v>168.5</v>
          </cell>
          <cell r="V68">
            <v>159</v>
          </cell>
          <cell r="W68">
            <v>142.5</v>
          </cell>
          <cell r="X68">
            <v>132.5</v>
          </cell>
          <cell r="Y68">
            <v>126.5</v>
          </cell>
        </row>
        <row r="72">
          <cell r="E72">
            <v>17</v>
          </cell>
          <cell r="M72">
            <v>40</v>
          </cell>
        </row>
        <row r="73">
          <cell r="B73">
            <v>116</v>
          </cell>
          <cell r="C73">
            <v>101</v>
          </cell>
          <cell r="D73">
            <v>101</v>
          </cell>
          <cell r="E73">
            <v>118</v>
          </cell>
          <cell r="F73">
            <v>101</v>
          </cell>
          <cell r="G73">
            <v>102</v>
          </cell>
          <cell r="H73">
            <v>101</v>
          </cell>
          <cell r="I73">
            <v>79</v>
          </cell>
          <cell r="J73">
            <v>63</v>
          </cell>
          <cell r="K73">
            <v>115</v>
          </cell>
          <cell r="L73">
            <v>97</v>
          </cell>
          <cell r="M73">
            <v>82</v>
          </cell>
          <cell r="N73">
            <v>67</v>
          </cell>
          <cell r="O73">
            <v>49</v>
          </cell>
          <cell r="P73">
            <v>47</v>
          </cell>
          <cell r="Q73">
            <v>40</v>
          </cell>
          <cell r="R73">
            <v>53</v>
          </cell>
          <cell r="S73">
            <v>89</v>
          </cell>
          <cell r="T73">
            <v>87</v>
          </cell>
          <cell r="U73">
            <v>79</v>
          </cell>
          <cell r="V73">
            <v>67</v>
          </cell>
          <cell r="W73">
            <v>69</v>
          </cell>
          <cell r="X73">
            <v>113</v>
          </cell>
          <cell r="Y73">
            <v>99</v>
          </cell>
        </row>
        <row r="74">
          <cell r="B74">
            <v>8</v>
          </cell>
          <cell r="D74">
            <v>13</v>
          </cell>
          <cell r="E74">
            <v>13</v>
          </cell>
          <cell r="F74">
            <v>18</v>
          </cell>
          <cell r="G74">
            <v>5</v>
          </cell>
          <cell r="H74">
            <v>5</v>
          </cell>
          <cell r="I74">
            <v>55</v>
          </cell>
          <cell r="J74">
            <v>45</v>
          </cell>
          <cell r="K74">
            <v>58</v>
          </cell>
          <cell r="L74">
            <v>149.048</v>
          </cell>
          <cell r="M74">
            <v>153.22300000000001</v>
          </cell>
          <cell r="N74">
            <v>103</v>
          </cell>
          <cell r="O74">
            <v>120</v>
          </cell>
          <cell r="P74">
            <v>48</v>
          </cell>
          <cell r="Q74">
            <v>13</v>
          </cell>
          <cell r="R74">
            <v>13</v>
          </cell>
          <cell r="V74">
            <v>8</v>
          </cell>
          <cell r="W74">
            <v>13</v>
          </cell>
          <cell r="X74">
            <v>18</v>
          </cell>
          <cell r="Y74">
            <v>8</v>
          </cell>
        </row>
        <row r="76">
          <cell r="B76">
            <v>30</v>
          </cell>
          <cell r="C76">
            <v>30</v>
          </cell>
          <cell r="D76">
            <v>30</v>
          </cell>
          <cell r="E76">
            <v>30</v>
          </cell>
          <cell r="F76">
            <v>30</v>
          </cell>
          <cell r="G76">
            <v>30</v>
          </cell>
          <cell r="H76">
            <v>30</v>
          </cell>
          <cell r="I76">
            <v>30</v>
          </cell>
          <cell r="J76">
            <v>500</v>
          </cell>
          <cell r="K76">
            <v>500</v>
          </cell>
          <cell r="L76">
            <v>30</v>
          </cell>
          <cell r="M76">
            <v>30</v>
          </cell>
          <cell r="N76">
            <v>36.799999999999997</v>
          </cell>
          <cell r="O76">
            <v>30</v>
          </cell>
          <cell r="P76">
            <v>30</v>
          </cell>
          <cell r="Q76">
            <v>167.9</v>
          </cell>
          <cell r="R76">
            <v>166.3</v>
          </cell>
          <cell r="S76">
            <v>30</v>
          </cell>
          <cell r="T76">
            <v>208.5</v>
          </cell>
          <cell r="U76">
            <v>30</v>
          </cell>
          <cell r="V76">
            <v>30</v>
          </cell>
          <cell r="W76">
            <v>138.1</v>
          </cell>
          <cell r="X76">
            <v>30</v>
          </cell>
          <cell r="Y76">
            <v>30</v>
          </cell>
        </row>
      </sheetData>
      <sheetData sheetId="18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65.94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70.290000000000006</v>
          </cell>
          <cell r="V7">
            <v>65</v>
          </cell>
          <cell r="W7">
            <v>60.29</v>
          </cell>
          <cell r="X7">
            <v>55.83</v>
          </cell>
          <cell r="Y7">
            <v>56.41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EUNICE_TRADING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INTERENERGO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SUSAKI_POWER</v>
          </cell>
        </row>
        <row r="36">
          <cell r="A36" t="str">
            <v>TERNA_ENERGY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CEZ_AS</v>
          </cell>
        </row>
        <row r="52">
          <cell r="A52" t="str">
            <v>DANSKECOM</v>
          </cell>
        </row>
        <row r="53">
          <cell r="A53" t="str">
            <v>EGPH_SUPPLY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LE_TRADING</v>
          </cell>
        </row>
        <row r="68">
          <cell r="A68" t="str">
            <v>LIG_MEGALOPOLIS</v>
          </cell>
        </row>
        <row r="69">
          <cell r="A69" t="str">
            <v>LIG_MELITIS</v>
          </cell>
        </row>
        <row r="70">
          <cell r="A70" t="str">
            <v>MYTILINEOS</v>
          </cell>
        </row>
        <row r="71">
          <cell r="A71" t="str">
            <v>NRG_TRADING_HOUS</v>
          </cell>
        </row>
        <row r="72">
          <cell r="A72" t="str">
            <v>OTEESTATE</v>
          </cell>
        </row>
        <row r="73">
          <cell r="A73" t="str">
            <v>PETROGAZ</v>
          </cell>
        </row>
        <row r="74">
          <cell r="A74" t="str">
            <v>PPC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44227</v>
          </cell>
        </row>
        <row r="4">
          <cell r="B4">
            <v>44227</v>
          </cell>
        </row>
        <row r="5">
          <cell r="B5">
            <v>44227</v>
          </cell>
        </row>
        <row r="6">
          <cell r="B6">
            <v>44227</v>
          </cell>
        </row>
        <row r="7">
          <cell r="B7">
            <v>44227</v>
          </cell>
        </row>
        <row r="8">
          <cell r="B8">
            <v>44227</v>
          </cell>
        </row>
        <row r="9">
          <cell r="B9">
            <v>44227</v>
          </cell>
        </row>
        <row r="10">
          <cell r="B10">
            <v>44227</v>
          </cell>
        </row>
        <row r="11">
          <cell r="B11">
            <v>44227</v>
          </cell>
        </row>
        <row r="12">
          <cell r="B12">
            <v>44227</v>
          </cell>
        </row>
        <row r="13">
          <cell r="B13">
            <v>44227</v>
          </cell>
        </row>
        <row r="14">
          <cell r="B14">
            <v>44227</v>
          </cell>
        </row>
        <row r="15">
          <cell r="B15">
            <v>44227</v>
          </cell>
        </row>
        <row r="16">
          <cell r="B16">
            <v>44227</v>
          </cell>
        </row>
      </sheetData>
      <sheetData sheetId="41">
        <row r="2">
          <cell r="C2">
            <v>44230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4917.1340000000009</v>
      </c>
      <c r="C4" s="18">
        <v>4859.3259999999991</v>
      </c>
      <c r="D4" s="18">
        <v>4718.4439999999995</v>
      </c>
      <c r="E4" s="18">
        <v>4669.549</v>
      </c>
      <c r="F4" s="18">
        <v>4765.2439999999988</v>
      </c>
      <c r="G4" s="18">
        <v>5217.366</v>
      </c>
      <c r="H4" s="18">
        <v>5922.1130000000003</v>
      </c>
      <c r="I4" s="18">
        <v>6505.1580000000004</v>
      </c>
      <c r="J4" s="18">
        <v>7333.8249999999998</v>
      </c>
      <c r="K4" s="18">
        <v>7486.2180000000008</v>
      </c>
      <c r="L4" s="18">
        <v>7048.2950000000028</v>
      </c>
      <c r="M4" s="18">
        <v>7055.1949999999988</v>
      </c>
      <c r="N4" s="18">
        <v>6886.9039999999995</v>
      </c>
      <c r="O4" s="18">
        <v>6618.1589999999997</v>
      </c>
      <c r="P4" s="18">
        <v>6538.0130000000008</v>
      </c>
      <c r="Q4" s="18">
        <v>6515.8970000000018</v>
      </c>
      <c r="R4" s="18">
        <v>6624.5309999999999</v>
      </c>
      <c r="S4" s="18">
        <v>7091.8059999999987</v>
      </c>
      <c r="T4" s="18">
        <v>7467.4009999999998</v>
      </c>
      <c r="U4" s="18">
        <v>7169.5190000000002</v>
      </c>
      <c r="V4" s="18">
        <v>6815.3549999999996</v>
      </c>
      <c r="W4" s="18">
        <v>6302.085</v>
      </c>
      <c r="X4" s="18">
        <v>5827.3670000000011</v>
      </c>
      <c r="Y4" s="18">
        <v>5308.2249999999995</v>
      </c>
      <c r="Z4" s="19"/>
      <c r="AA4" s="20">
        <f>SUM(B4:Z4)</f>
        <v>149663.12899999999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52.13</v>
      </c>
      <c r="E7" s="28">
        <v>53.58</v>
      </c>
      <c r="F7" s="28">
        <v>57.15</v>
      </c>
      <c r="G7" s="28">
        <v>60.71</v>
      </c>
      <c r="H7" s="28">
        <v>63.02</v>
      </c>
      <c r="I7" s="28">
        <v>65.94</v>
      </c>
      <c r="J7" s="28">
        <v>71.77</v>
      </c>
      <c r="K7" s="28">
        <v>69.010000000000005</v>
      </c>
      <c r="L7" s="28">
        <v>61.78</v>
      </c>
      <c r="M7" s="28">
        <v>59</v>
      </c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74</v>
      </c>
      <c r="U7" s="28">
        <v>70.290000000000006</v>
      </c>
      <c r="V7" s="28">
        <v>65</v>
      </c>
      <c r="W7" s="28">
        <v>60.29</v>
      </c>
      <c r="X7" s="28">
        <v>55.83</v>
      </c>
      <c r="Y7" s="28">
        <v>56.41</v>
      </c>
      <c r="Z7" s="29"/>
      <c r="AA7" s="30">
        <f>IF(SUM(GR_MAINLAND_MCP_SUM_SELL)&lt;&gt;0,AVERAGEIF(GR_MAINLAND_MCP_SUM_SELL,"&lt;&gt;"""),"")</f>
        <v>60.809166666666663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648</v>
      </c>
      <c r="C10" s="42">
        <v>648</v>
      </c>
      <c r="D10" s="42">
        <v>648</v>
      </c>
      <c r="E10" s="42">
        <v>648</v>
      </c>
      <c r="F10" s="42">
        <v>648</v>
      </c>
      <c r="G10" s="42">
        <v>648</v>
      </c>
      <c r="H10" s="42">
        <v>648</v>
      </c>
      <c r="I10" s="42">
        <v>648</v>
      </c>
      <c r="J10" s="42">
        <v>648</v>
      </c>
      <c r="K10" s="42">
        <v>648</v>
      </c>
      <c r="L10" s="42">
        <v>648</v>
      </c>
      <c r="M10" s="42">
        <v>648</v>
      </c>
      <c r="N10" s="42">
        <v>648</v>
      </c>
      <c r="O10" s="42">
        <v>648</v>
      </c>
      <c r="P10" s="42">
        <v>648</v>
      </c>
      <c r="Q10" s="42">
        <v>648</v>
      </c>
      <c r="R10" s="42">
        <v>648</v>
      </c>
      <c r="S10" s="42">
        <v>648</v>
      </c>
      <c r="T10" s="42">
        <v>648</v>
      </c>
      <c r="U10" s="42">
        <v>648</v>
      </c>
      <c r="V10" s="42">
        <v>648</v>
      </c>
      <c r="W10" s="42">
        <v>648</v>
      </c>
      <c r="X10" s="42">
        <v>648</v>
      </c>
      <c r="Y10" s="42">
        <v>648</v>
      </c>
      <c r="Z10" s="43"/>
      <c r="AA10" s="44">
        <f>SUM(B10:Z10)</f>
        <v>15552</v>
      </c>
    </row>
    <row r="11" spans="1:27" ht="24.95" customHeight="1" x14ac:dyDescent="0.2">
      <c r="A11" s="45" t="s">
        <v>7</v>
      </c>
      <c r="B11" s="46">
        <v>592.9</v>
      </c>
      <c r="C11" s="47">
        <v>422.9</v>
      </c>
      <c r="D11" s="47">
        <v>422.9</v>
      </c>
      <c r="E11" s="47">
        <v>422.9</v>
      </c>
      <c r="F11" s="47">
        <v>482.9</v>
      </c>
      <c r="G11" s="47">
        <v>975.9</v>
      </c>
      <c r="H11" s="47">
        <v>1990.8920000000001</v>
      </c>
      <c r="I11" s="47">
        <v>2570.9</v>
      </c>
      <c r="J11" s="47">
        <v>3062.9090000000001</v>
      </c>
      <c r="K11" s="47">
        <v>2957.9</v>
      </c>
      <c r="L11" s="47">
        <v>2703.6320000000001</v>
      </c>
      <c r="M11" s="47">
        <v>2617.498</v>
      </c>
      <c r="N11" s="47">
        <v>2815.335</v>
      </c>
      <c r="O11" s="47">
        <v>2602.9</v>
      </c>
      <c r="P11" s="47">
        <v>2820.44</v>
      </c>
      <c r="Q11" s="47">
        <v>3043.8940000000002</v>
      </c>
      <c r="R11" s="47">
        <v>3067.5219999999999</v>
      </c>
      <c r="S11" s="47">
        <v>3237.9</v>
      </c>
      <c r="T11" s="47">
        <v>3512.9</v>
      </c>
      <c r="U11" s="47">
        <v>3237.9</v>
      </c>
      <c r="V11" s="47">
        <v>3130.9</v>
      </c>
      <c r="W11" s="47">
        <v>3046.576</v>
      </c>
      <c r="X11" s="47">
        <v>2522.9</v>
      </c>
      <c r="Y11" s="47">
        <v>1871.9</v>
      </c>
      <c r="Z11" s="48"/>
      <c r="AA11" s="49">
        <f>SUM(B11:Z11)</f>
        <v>54135.198000000011</v>
      </c>
    </row>
    <row r="12" spans="1:27" ht="24.95" customHeight="1" x14ac:dyDescent="0.2">
      <c r="A12" s="45" t="s">
        <v>8</v>
      </c>
      <c r="B12" s="46">
        <v>791</v>
      </c>
      <c r="C12" s="47">
        <v>791</v>
      </c>
      <c r="D12" s="47">
        <v>791</v>
      </c>
      <c r="E12" s="47">
        <v>791</v>
      </c>
      <c r="F12" s="47">
        <v>836</v>
      </c>
      <c r="G12" s="47">
        <v>836</v>
      </c>
      <c r="H12" s="47">
        <v>691</v>
      </c>
      <c r="I12" s="47">
        <v>941</v>
      </c>
      <c r="J12" s="47">
        <v>1239</v>
      </c>
      <c r="K12" s="47">
        <v>1299</v>
      </c>
      <c r="L12" s="47">
        <v>1087</v>
      </c>
      <c r="M12" s="47">
        <v>1087</v>
      </c>
      <c r="N12" s="47">
        <v>862</v>
      </c>
      <c r="O12" s="47">
        <v>764</v>
      </c>
      <c r="P12" s="47">
        <v>729</v>
      </c>
      <c r="Q12" s="47">
        <v>759</v>
      </c>
      <c r="R12" s="47">
        <v>1019</v>
      </c>
      <c r="S12" s="47">
        <v>1416</v>
      </c>
      <c r="T12" s="47">
        <v>1536</v>
      </c>
      <c r="U12" s="47">
        <v>1469</v>
      </c>
      <c r="V12" s="47">
        <v>1099</v>
      </c>
      <c r="W12" s="47">
        <v>1009</v>
      </c>
      <c r="X12" s="47">
        <v>784</v>
      </c>
      <c r="Y12" s="47">
        <v>704</v>
      </c>
      <c r="Z12" s="48"/>
      <c r="AA12" s="49">
        <f>SUM(B12:Z12)</f>
        <v>23330</v>
      </c>
    </row>
    <row r="13" spans="1:27" ht="24.95" customHeight="1" x14ac:dyDescent="0.2">
      <c r="A13" s="50" t="s">
        <v>9</v>
      </c>
      <c r="B13" s="51">
        <v>1655.0340000000001</v>
      </c>
      <c r="C13" s="52">
        <v>1571.1039999999996</v>
      </c>
      <c r="D13" s="52">
        <v>1491.8819999999998</v>
      </c>
      <c r="E13" s="52">
        <v>1407.1670000000001</v>
      </c>
      <c r="F13" s="52">
        <v>1288.9789999999998</v>
      </c>
      <c r="G13" s="52">
        <v>1205.329</v>
      </c>
      <c r="H13" s="52">
        <v>1150.221</v>
      </c>
      <c r="I13" s="52">
        <v>1272.9580000000001</v>
      </c>
      <c r="J13" s="52">
        <v>1568.9159999999999</v>
      </c>
      <c r="K13" s="52">
        <v>1846.7879999999996</v>
      </c>
      <c r="L13" s="52">
        <v>2044.1629999999996</v>
      </c>
      <c r="M13" s="52">
        <v>2124.6969999999997</v>
      </c>
      <c r="N13" s="52">
        <v>2067.5689999999995</v>
      </c>
      <c r="O13" s="52">
        <v>1869.559</v>
      </c>
      <c r="P13" s="52">
        <v>1558.973</v>
      </c>
      <c r="Q13" s="52">
        <v>1125.0030000000002</v>
      </c>
      <c r="R13" s="52">
        <v>779.00900000000013</v>
      </c>
      <c r="S13" s="52">
        <v>650.70600000000002</v>
      </c>
      <c r="T13" s="52">
        <v>600.50099999999986</v>
      </c>
      <c r="U13" s="52">
        <v>568.31899999999996</v>
      </c>
      <c r="V13" s="52">
        <v>533.05499999999995</v>
      </c>
      <c r="W13" s="52">
        <v>490.50900000000007</v>
      </c>
      <c r="X13" s="52">
        <v>457.06699999999989</v>
      </c>
      <c r="Y13" s="52">
        <v>438.15399999999988</v>
      </c>
      <c r="Z13" s="53"/>
      <c r="AA13" s="54">
        <f>SUM(B13:Z13)</f>
        <v>29765.662</v>
      </c>
    </row>
    <row r="14" spans="1:27" ht="30" customHeight="1" thickBot="1" x14ac:dyDescent="0.25">
      <c r="A14" s="55" t="s">
        <v>10</v>
      </c>
      <c r="B14" s="56">
        <f>IF(LEN(B$2)&gt;0,SUM(B10:B13),"")</f>
        <v>3686.9340000000002</v>
      </c>
      <c r="C14" s="57">
        <f t="shared" ref="C14:Z14" si="0">IF(LEN(C$2)&gt;0,SUM(C10:C13),"")</f>
        <v>3433.0039999999999</v>
      </c>
      <c r="D14" s="57">
        <f t="shared" si="0"/>
        <v>3353.7820000000002</v>
      </c>
      <c r="E14" s="57">
        <f t="shared" si="0"/>
        <v>3269.067</v>
      </c>
      <c r="F14" s="57">
        <f t="shared" si="0"/>
        <v>3255.8789999999999</v>
      </c>
      <c r="G14" s="57">
        <f t="shared" si="0"/>
        <v>3665.2290000000003</v>
      </c>
      <c r="H14" s="57">
        <f t="shared" si="0"/>
        <v>4480.1129999999994</v>
      </c>
      <c r="I14" s="57">
        <f t="shared" si="0"/>
        <v>5432.8580000000002</v>
      </c>
      <c r="J14" s="57">
        <f t="shared" si="0"/>
        <v>6518.8249999999998</v>
      </c>
      <c r="K14" s="57">
        <f t="shared" si="0"/>
        <v>6751.6879999999992</v>
      </c>
      <c r="L14" s="57">
        <f t="shared" si="0"/>
        <v>6482.7949999999992</v>
      </c>
      <c r="M14" s="57">
        <f t="shared" si="0"/>
        <v>6477.1949999999997</v>
      </c>
      <c r="N14" s="57">
        <f t="shared" si="0"/>
        <v>6392.9039999999995</v>
      </c>
      <c r="O14" s="57">
        <f t="shared" si="0"/>
        <v>5884.4589999999998</v>
      </c>
      <c r="P14" s="57">
        <f t="shared" si="0"/>
        <v>5756.4130000000005</v>
      </c>
      <c r="Q14" s="57">
        <f t="shared" si="0"/>
        <v>5575.8970000000008</v>
      </c>
      <c r="R14" s="57">
        <f t="shared" si="0"/>
        <v>5513.5309999999999</v>
      </c>
      <c r="S14" s="57">
        <f t="shared" si="0"/>
        <v>5952.6059999999998</v>
      </c>
      <c r="T14" s="57">
        <f t="shared" si="0"/>
        <v>6297.4009999999998</v>
      </c>
      <c r="U14" s="57">
        <f t="shared" si="0"/>
        <v>5923.2189999999991</v>
      </c>
      <c r="V14" s="57">
        <f t="shared" si="0"/>
        <v>5410.9549999999999</v>
      </c>
      <c r="W14" s="57">
        <f t="shared" si="0"/>
        <v>5194.085</v>
      </c>
      <c r="X14" s="57">
        <f t="shared" si="0"/>
        <v>4411.9669999999996</v>
      </c>
      <c r="Y14" s="57">
        <f t="shared" si="0"/>
        <v>3662.0540000000001</v>
      </c>
      <c r="Z14" s="58" t="str">
        <f t="shared" si="0"/>
        <v/>
      </c>
      <c r="AA14" s="59">
        <f>SUM(AA9:AA13)</f>
        <v>122782.86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2795.9</v>
      </c>
      <c r="C25" s="67">
        <v>2751.9</v>
      </c>
      <c r="D25" s="67">
        <v>2700.9</v>
      </c>
      <c r="E25" s="67">
        <v>2643.9</v>
      </c>
      <c r="F25" s="67">
        <v>2674.9</v>
      </c>
      <c r="G25" s="67">
        <v>2961.9</v>
      </c>
      <c r="H25" s="67">
        <v>2929.9</v>
      </c>
      <c r="I25" s="67">
        <v>3277.9</v>
      </c>
      <c r="J25" s="67">
        <v>3753.9</v>
      </c>
      <c r="K25" s="67">
        <v>3966.9</v>
      </c>
      <c r="L25" s="67">
        <v>3820.9</v>
      </c>
      <c r="M25" s="67">
        <v>3813.9</v>
      </c>
      <c r="N25" s="67">
        <v>3685.9</v>
      </c>
      <c r="O25" s="67">
        <v>3424.9</v>
      </c>
      <c r="P25" s="67">
        <v>3112.9</v>
      </c>
      <c r="Q25" s="67">
        <v>2768.9</v>
      </c>
      <c r="R25" s="67">
        <v>2769.9</v>
      </c>
      <c r="S25" s="67">
        <v>3068.9</v>
      </c>
      <c r="T25" s="67">
        <v>3163.9</v>
      </c>
      <c r="U25" s="67">
        <v>3077.9</v>
      </c>
      <c r="V25" s="67">
        <v>2720.9</v>
      </c>
      <c r="W25" s="67">
        <v>2635.9</v>
      </c>
      <c r="X25" s="67">
        <v>2354.9</v>
      </c>
      <c r="Y25" s="67">
        <v>2065.9</v>
      </c>
      <c r="Z25" s="68"/>
      <c r="AA25" s="69">
        <f>SUM(B25:Z25)</f>
        <v>72943.600000000006</v>
      </c>
    </row>
    <row r="26" spans="1:27" ht="24.95" customHeight="1" x14ac:dyDescent="0.2">
      <c r="A26" s="70" t="s">
        <v>20</v>
      </c>
      <c r="B26" s="71">
        <v>1069.0340000000001</v>
      </c>
      <c r="C26" s="72">
        <v>1134.4259999999999</v>
      </c>
      <c r="D26" s="72">
        <v>1044.5440000000001</v>
      </c>
      <c r="E26" s="72">
        <v>1052.6489999999999</v>
      </c>
      <c r="F26" s="72">
        <v>1117.3440000000001</v>
      </c>
      <c r="G26" s="72">
        <v>1282.4659999999999</v>
      </c>
      <c r="H26" s="72">
        <v>1272.213</v>
      </c>
      <c r="I26" s="72">
        <v>1187.9580000000001</v>
      </c>
      <c r="J26" s="72">
        <v>1736.925</v>
      </c>
      <c r="K26" s="72">
        <v>1676.318</v>
      </c>
      <c r="L26" s="72">
        <v>1272.895</v>
      </c>
      <c r="M26" s="72">
        <v>1262.2950000000001</v>
      </c>
      <c r="N26" s="72">
        <v>1188.0039999999999</v>
      </c>
      <c r="O26" s="72">
        <v>860.55899999999997</v>
      </c>
      <c r="P26" s="72">
        <v>1091.5129999999999</v>
      </c>
      <c r="Q26" s="72">
        <v>1603.9970000000001</v>
      </c>
      <c r="R26" s="72">
        <v>1681.6310000000001</v>
      </c>
      <c r="S26" s="72">
        <v>1800.7059999999999</v>
      </c>
      <c r="T26" s="72">
        <v>2100.5010000000002</v>
      </c>
      <c r="U26" s="72">
        <v>1812.319</v>
      </c>
      <c r="V26" s="72">
        <v>1611.0550000000001</v>
      </c>
      <c r="W26" s="72">
        <v>1603.1849999999999</v>
      </c>
      <c r="X26" s="72">
        <v>1040.067</v>
      </c>
      <c r="Y26" s="72">
        <v>1070.325</v>
      </c>
      <c r="Z26" s="73"/>
      <c r="AA26" s="74">
        <f>SUM(B26:Z26)</f>
        <v>32572.929</v>
      </c>
    </row>
    <row r="27" spans="1:27" ht="24.95" customHeight="1" x14ac:dyDescent="0.2">
      <c r="A27" s="77" t="s">
        <v>21</v>
      </c>
      <c r="B27" s="75">
        <v>613</v>
      </c>
      <c r="C27" s="76">
        <v>443</v>
      </c>
      <c r="D27" s="76">
        <v>443</v>
      </c>
      <c r="E27" s="76">
        <v>443</v>
      </c>
      <c r="F27" s="76">
        <v>443</v>
      </c>
      <c r="G27" s="76">
        <v>443</v>
      </c>
      <c r="H27" s="76">
        <v>1190</v>
      </c>
      <c r="I27" s="76">
        <v>1763</v>
      </c>
      <c r="J27" s="76">
        <v>1843</v>
      </c>
      <c r="K27" s="76">
        <v>1843</v>
      </c>
      <c r="L27" s="76">
        <v>1903</v>
      </c>
      <c r="M27" s="76">
        <v>1903</v>
      </c>
      <c r="N27" s="76">
        <v>2013</v>
      </c>
      <c r="O27" s="76">
        <v>2083</v>
      </c>
      <c r="P27" s="76">
        <v>2123</v>
      </c>
      <c r="Q27" s="76">
        <v>2143</v>
      </c>
      <c r="R27" s="76">
        <v>2173</v>
      </c>
      <c r="S27" s="76">
        <v>2203</v>
      </c>
      <c r="T27" s="76">
        <v>2203</v>
      </c>
      <c r="U27" s="76">
        <v>2203</v>
      </c>
      <c r="V27" s="76">
        <v>2173</v>
      </c>
      <c r="W27" s="76">
        <v>2063</v>
      </c>
      <c r="X27" s="76">
        <v>2043</v>
      </c>
      <c r="Y27" s="76">
        <v>1642</v>
      </c>
      <c r="Z27" s="78"/>
      <c r="AA27" s="79">
        <f>SUM(B27:Z27)</f>
        <v>38338</v>
      </c>
    </row>
    <row r="28" spans="1:27" ht="30" customHeight="1" thickBot="1" x14ac:dyDescent="0.25">
      <c r="A28" s="55" t="s">
        <v>22</v>
      </c>
      <c r="B28" s="56">
        <f>IF(LEN(B$2)&gt;0,SUM(B25:B27),"")</f>
        <v>4477.9340000000002</v>
      </c>
      <c r="C28" s="57">
        <f t="shared" ref="C28:Z28" si="2">IF(LEN(C$2)&gt;0,SUM(C25:C27),"")</f>
        <v>4329.326</v>
      </c>
      <c r="D28" s="57">
        <f t="shared" si="2"/>
        <v>4188.4440000000004</v>
      </c>
      <c r="E28" s="57">
        <f t="shared" si="2"/>
        <v>4139.549</v>
      </c>
      <c r="F28" s="57">
        <f t="shared" si="2"/>
        <v>4235.2440000000006</v>
      </c>
      <c r="G28" s="57">
        <f t="shared" si="2"/>
        <v>4687.366</v>
      </c>
      <c r="H28" s="57">
        <f t="shared" si="2"/>
        <v>5392.1130000000003</v>
      </c>
      <c r="I28" s="57">
        <f t="shared" si="2"/>
        <v>6228.8580000000002</v>
      </c>
      <c r="J28" s="57">
        <f t="shared" si="2"/>
        <v>7333.8249999999998</v>
      </c>
      <c r="K28" s="57">
        <f t="shared" si="2"/>
        <v>7486.2179999999998</v>
      </c>
      <c r="L28" s="57">
        <f t="shared" si="2"/>
        <v>6996.7950000000001</v>
      </c>
      <c r="M28" s="57">
        <f t="shared" si="2"/>
        <v>6979.1949999999997</v>
      </c>
      <c r="N28" s="57">
        <f t="shared" si="2"/>
        <v>6886.9040000000005</v>
      </c>
      <c r="O28" s="57">
        <f t="shared" si="2"/>
        <v>6368.4589999999998</v>
      </c>
      <c r="P28" s="57">
        <f t="shared" si="2"/>
        <v>6327.4130000000005</v>
      </c>
      <c r="Q28" s="57">
        <f t="shared" si="2"/>
        <v>6515.8969999999999</v>
      </c>
      <c r="R28" s="57">
        <f t="shared" si="2"/>
        <v>6624.5309999999999</v>
      </c>
      <c r="S28" s="57">
        <f t="shared" si="2"/>
        <v>7072.6059999999998</v>
      </c>
      <c r="T28" s="57">
        <f t="shared" si="2"/>
        <v>7467.4009999999998</v>
      </c>
      <c r="U28" s="57">
        <f t="shared" si="2"/>
        <v>7093.2190000000001</v>
      </c>
      <c r="V28" s="57">
        <f t="shared" si="2"/>
        <v>6504.9549999999999</v>
      </c>
      <c r="W28" s="57">
        <f t="shared" si="2"/>
        <v>6302.085</v>
      </c>
      <c r="X28" s="57">
        <f t="shared" si="2"/>
        <v>5437.9670000000006</v>
      </c>
      <c r="Y28" s="57">
        <f t="shared" si="2"/>
        <v>4778.2250000000004</v>
      </c>
      <c r="Z28" s="58" t="str">
        <f t="shared" si="2"/>
        <v/>
      </c>
      <c r="AA28" s="59">
        <f>SUM(AA25:AA27)</f>
        <v>143854.52900000001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417</v>
      </c>
      <c r="F31" s="90">
        <v>400</v>
      </c>
      <c r="G31" s="90">
        <v>400</v>
      </c>
      <c r="H31" s="90">
        <v>400</v>
      </c>
      <c r="I31" s="90">
        <v>287</v>
      </c>
      <c r="J31" s="90">
        <v>167</v>
      </c>
      <c r="K31" s="90">
        <v>167</v>
      </c>
      <c r="L31" s="90">
        <v>142</v>
      </c>
      <c r="M31" s="90">
        <v>137</v>
      </c>
      <c r="N31" s="90">
        <v>137</v>
      </c>
      <c r="O31" s="90">
        <v>137</v>
      </c>
      <c r="P31" s="90">
        <v>166</v>
      </c>
      <c r="Q31" s="90">
        <v>179</v>
      </c>
      <c r="R31" s="90">
        <v>181</v>
      </c>
      <c r="S31" s="90">
        <v>181</v>
      </c>
      <c r="T31" s="90">
        <v>181</v>
      </c>
      <c r="U31" s="90">
        <v>181</v>
      </c>
      <c r="V31" s="90">
        <v>151</v>
      </c>
      <c r="W31" s="90">
        <v>193</v>
      </c>
      <c r="X31" s="90">
        <v>270</v>
      </c>
      <c r="Y31" s="90">
        <v>285</v>
      </c>
      <c r="Z31" s="91"/>
      <c r="AA31" s="69">
        <f t="shared" ref="AA31:AA36" si="3">SUM(B31:Z31)</f>
        <v>5959</v>
      </c>
    </row>
    <row r="32" spans="1:27" ht="24.95" customHeight="1" x14ac:dyDescent="0.2">
      <c r="A32" s="92" t="s">
        <v>25</v>
      </c>
      <c r="B32" s="93">
        <v>66</v>
      </c>
      <c r="C32" s="94">
        <v>91</v>
      </c>
      <c r="D32" s="94">
        <v>91</v>
      </c>
      <c r="E32" s="94">
        <v>116.482</v>
      </c>
      <c r="F32" s="94">
        <v>197.36500000000001</v>
      </c>
      <c r="G32" s="94">
        <v>202</v>
      </c>
      <c r="H32" s="94">
        <v>111</v>
      </c>
      <c r="I32" s="94">
        <v>111</v>
      </c>
      <c r="J32" s="94">
        <v>228</v>
      </c>
      <c r="K32" s="94">
        <v>193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291</v>
      </c>
      <c r="R32" s="94">
        <v>296</v>
      </c>
      <c r="S32" s="94">
        <v>233</v>
      </c>
      <c r="T32" s="94">
        <v>240</v>
      </c>
      <c r="U32" s="94">
        <v>241</v>
      </c>
      <c r="V32" s="94">
        <v>256</v>
      </c>
      <c r="W32" s="94">
        <v>287</v>
      </c>
      <c r="X32" s="94">
        <v>137</v>
      </c>
      <c r="Y32" s="94">
        <v>153.17099999999999</v>
      </c>
      <c r="Z32" s="95"/>
      <c r="AA32" s="74">
        <f t="shared" si="3"/>
        <v>3816.0179999999996</v>
      </c>
    </row>
    <row r="33" spans="1:27" ht="24.95" customHeight="1" x14ac:dyDescent="0.2">
      <c r="A33" s="92" t="s">
        <v>26</v>
      </c>
      <c r="B33" s="93">
        <v>275</v>
      </c>
      <c r="C33" s="94">
        <v>355.322</v>
      </c>
      <c r="D33" s="94">
        <v>293.66200000000003</v>
      </c>
      <c r="E33" s="94">
        <v>287</v>
      </c>
      <c r="F33" s="94">
        <v>332</v>
      </c>
      <c r="G33" s="94">
        <v>370.137</v>
      </c>
      <c r="H33" s="94">
        <v>351</v>
      </c>
      <c r="I33" s="94">
        <v>348</v>
      </c>
      <c r="J33" s="94">
        <v>370</v>
      </c>
      <c r="K33" s="94">
        <v>324.52999999999997</v>
      </c>
      <c r="L33" s="94">
        <v>267</v>
      </c>
      <c r="M33" s="94">
        <v>260</v>
      </c>
      <c r="N33" s="94">
        <v>252</v>
      </c>
      <c r="O33" s="94">
        <v>242</v>
      </c>
      <c r="P33" s="94">
        <v>300</v>
      </c>
      <c r="Q33" s="94">
        <v>420</v>
      </c>
      <c r="R33" s="94">
        <v>584</v>
      </c>
      <c r="S33" s="94">
        <v>656</v>
      </c>
      <c r="T33" s="94">
        <v>699</v>
      </c>
      <c r="U33" s="94">
        <v>698</v>
      </c>
      <c r="V33" s="94">
        <v>637</v>
      </c>
      <c r="W33" s="94">
        <v>578</v>
      </c>
      <c r="X33" s="94">
        <v>569</v>
      </c>
      <c r="Y33" s="94">
        <v>628</v>
      </c>
      <c r="Z33" s="95"/>
      <c r="AA33" s="74">
        <f t="shared" si="3"/>
        <v>10096.651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>
        <v>439.2</v>
      </c>
      <c r="C35" s="94">
        <v>530</v>
      </c>
      <c r="D35" s="94">
        <v>530</v>
      </c>
      <c r="E35" s="94">
        <v>530</v>
      </c>
      <c r="F35" s="94">
        <v>530</v>
      </c>
      <c r="G35" s="94">
        <v>530</v>
      </c>
      <c r="H35" s="94">
        <v>530</v>
      </c>
      <c r="I35" s="94">
        <v>276.3</v>
      </c>
      <c r="J35" s="94"/>
      <c r="K35" s="94"/>
      <c r="L35" s="94">
        <v>51.5</v>
      </c>
      <c r="M35" s="94">
        <v>76</v>
      </c>
      <c r="N35" s="94"/>
      <c r="O35" s="94">
        <v>249.7</v>
      </c>
      <c r="P35" s="94">
        <v>210.6</v>
      </c>
      <c r="Q35" s="94"/>
      <c r="R35" s="94"/>
      <c r="S35" s="94">
        <v>19.2</v>
      </c>
      <c r="T35" s="94"/>
      <c r="U35" s="94">
        <v>76.3</v>
      </c>
      <c r="V35" s="94">
        <v>310.39999999999998</v>
      </c>
      <c r="W35" s="94"/>
      <c r="X35" s="94">
        <v>389.4</v>
      </c>
      <c r="Y35" s="94">
        <v>530</v>
      </c>
      <c r="Z35" s="95"/>
      <c r="AA35" s="74">
        <f t="shared" si="3"/>
        <v>5808.5999999999995</v>
      </c>
    </row>
    <row r="36" spans="1:27" ht="30" customHeight="1" thickBot="1" x14ac:dyDescent="0.25">
      <c r="A36" s="81" t="s">
        <v>29</v>
      </c>
      <c r="B36" s="82">
        <f>IF(LEN(B$2)&gt;0,SUM(B31:B35),"")</f>
        <v>1230.2</v>
      </c>
      <c r="C36" s="83">
        <f t="shared" ref="C36:Z36" si="4">IF(LEN(C$2)&gt;0,SUM(C31:C35),"")</f>
        <v>1426.3220000000001</v>
      </c>
      <c r="D36" s="83">
        <f t="shared" si="4"/>
        <v>1364.662</v>
      </c>
      <c r="E36" s="83">
        <f t="shared" si="4"/>
        <v>1400.482</v>
      </c>
      <c r="F36" s="83">
        <f t="shared" si="4"/>
        <v>1509.365</v>
      </c>
      <c r="G36" s="83">
        <f t="shared" si="4"/>
        <v>1552.1369999999999</v>
      </c>
      <c r="H36" s="83">
        <f t="shared" si="4"/>
        <v>1442</v>
      </c>
      <c r="I36" s="83">
        <f t="shared" si="4"/>
        <v>1072.3</v>
      </c>
      <c r="J36" s="83">
        <f t="shared" si="4"/>
        <v>815</v>
      </c>
      <c r="K36" s="83">
        <f t="shared" si="4"/>
        <v>734.53</v>
      </c>
      <c r="L36" s="83">
        <f t="shared" si="4"/>
        <v>565.5</v>
      </c>
      <c r="M36" s="83">
        <f t="shared" si="4"/>
        <v>578</v>
      </c>
      <c r="N36" s="83">
        <f t="shared" si="4"/>
        <v>494</v>
      </c>
      <c r="O36" s="83">
        <f t="shared" si="4"/>
        <v>733.7</v>
      </c>
      <c r="P36" s="83">
        <f t="shared" si="4"/>
        <v>781.6</v>
      </c>
      <c r="Q36" s="83">
        <f t="shared" si="4"/>
        <v>940</v>
      </c>
      <c r="R36" s="83">
        <f t="shared" si="4"/>
        <v>1111</v>
      </c>
      <c r="S36" s="83">
        <f t="shared" si="4"/>
        <v>1139.2</v>
      </c>
      <c r="T36" s="83">
        <f t="shared" si="4"/>
        <v>1170</v>
      </c>
      <c r="U36" s="83">
        <f t="shared" si="4"/>
        <v>1246.3</v>
      </c>
      <c r="V36" s="83">
        <f t="shared" si="4"/>
        <v>1404.4</v>
      </c>
      <c r="W36" s="83">
        <f t="shared" si="4"/>
        <v>1108</v>
      </c>
      <c r="X36" s="83">
        <f t="shared" si="4"/>
        <v>1415.4</v>
      </c>
      <c r="Y36" s="83">
        <f t="shared" si="4"/>
        <v>1646.171</v>
      </c>
      <c r="Z36" s="84" t="str">
        <f t="shared" si="4"/>
        <v/>
      </c>
      <c r="AA36" s="85">
        <f t="shared" si="3"/>
        <v>26880.269000000004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439.2</v>
      </c>
      <c r="C43" s="94">
        <v>530</v>
      </c>
      <c r="D43" s="94">
        <v>530</v>
      </c>
      <c r="E43" s="94">
        <v>530</v>
      </c>
      <c r="F43" s="94">
        <v>530</v>
      </c>
      <c r="G43" s="94">
        <v>530</v>
      </c>
      <c r="H43" s="94">
        <v>530</v>
      </c>
      <c r="I43" s="94">
        <v>276.3</v>
      </c>
      <c r="J43" s="94"/>
      <c r="K43" s="94"/>
      <c r="L43" s="94">
        <v>51.5</v>
      </c>
      <c r="M43" s="94">
        <v>76</v>
      </c>
      <c r="N43" s="94"/>
      <c r="O43" s="94">
        <v>249.7</v>
      </c>
      <c r="P43" s="94">
        <v>210.6</v>
      </c>
      <c r="Q43" s="94"/>
      <c r="R43" s="94"/>
      <c r="S43" s="94">
        <v>19.2</v>
      </c>
      <c r="T43" s="94"/>
      <c r="U43" s="94">
        <v>76.3</v>
      </c>
      <c r="V43" s="94">
        <v>310.39999999999998</v>
      </c>
      <c r="W43" s="94"/>
      <c r="X43" s="94">
        <v>389.4</v>
      </c>
      <c r="Y43" s="94">
        <v>530</v>
      </c>
      <c r="Z43" s="95"/>
      <c r="AA43" s="74">
        <f t="shared" si="5"/>
        <v>5808.5999999999995</v>
      </c>
    </row>
    <row r="44" spans="1:27" ht="30" customHeight="1" thickBot="1" x14ac:dyDescent="0.25">
      <c r="A44" s="81" t="s">
        <v>31</v>
      </c>
      <c r="B44" s="82">
        <f>IF(LEN(B$2)&gt;0,SUM(B39:B43),"")</f>
        <v>439.2</v>
      </c>
      <c r="C44" s="83">
        <f t="shared" ref="C44:Z44" si="6">IF(LEN(C$2)&gt;0,SUM(C39:C43),"")</f>
        <v>530</v>
      </c>
      <c r="D44" s="83">
        <f t="shared" si="6"/>
        <v>530</v>
      </c>
      <c r="E44" s="83">
        <f t="shared" si="6"/>
        <v>530</v>
      </c>
      <c r="F44" s="83">
        <f t="shared" si="6"/>
        <v>530</v>
      </c>
      <c r="G44" s="83">
        <f t="shared" si="6"/>
        <v>530</v>
      </c>
      <c r="H44" s="83">
        <f t="shared" si="6"/>
        <v>530</v>
      </c>
      <c r="I44" s="83">
        <f t="shared" si="6"/>
        <v>276.3</v>
      </c>
      <c r="J44" s="83">
        <f t="shared" si="6"/>
        <v>0</v>
      </c>
      <c r="K44" s="83">
        <f t="shared" si="6"/>
        <v>0</v>
      </c>
      <c r="L44" s="83">
        <f t="shared" si="6"/>
        <v>51.5</v>
      </c>
      <c r="M44" s="83">
        <f t="shared" si="6"/>
        <v>76</v>
      </c>
      <c r="N44" s="83">
        <f t="shared" si="6"/>
        <v>0</v>
      </c>
      <c r="O44" s="83">
        <f t="shared" si="6"/>
        <v>249.7</v>
      </c>
      <c r="P44" s="83">
        <f t="shared" si="6"/>
        <v>210.6</v>
      </c>
      <c r="Q44" s="83">
        <f t="shared" si="6"/>
        <v>0</v>
      </c>
      <c r="R44" s="83">
        <f t="shared" si="6"/>
        <v>0</v>
      </c>
      <c r="S44" s="83">
        <f t="shared" si="6"/>
        <v>19.2</v>
      </c>
      <c r="T44" s="83">
        <f t="shared" si="6"/>
        <v>0</v>
      </c>
      <c r="U44" s="83">
        <f t="shared" si="6"/>
        <v>76.3</v>
      </c>
      <c r="V44" s="83">
        <f t="shared" si="6"/>
        <v>310.39999999999998</v>
      </c>
      <c r="W44" s="83">
        <f t="shared" si="6"/>
        <v>0</v>
      </c>
      <c r="X44" s="83">
        <f t="shared" si="6"/>
        <v>389.4</v>
      </c>
      <c r="Y44" s="83">
        <f t="shared" si="6"/>
        <v>530</v>
      </c>
      <c r="Z44" s="84" t="str">
        <f t="shared" si="6"/>
        <v/>
      </c>
      <c r="AA44" s="85">
        <f t="shared" si="5"/>
        <v>5808.5999999999995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4917.134</v>
      </c>
      <c r="C47" s="83">
        <f t="shared" ref="C47:Z47" si="8">IF(LEN(C$2)&gt;0,C14+C22+C36,"")</f>
        <v>4859.326</v>
      </c>
      <c r="D47" s="83">
        <f t="shared" si="8"/>
        <v>4718.4440000000004</v>
      </c>
      <c r="E47" s="83">
        <f t="shared" si="8"/>
        <v>4669.549</v>
      </c>
      <c r="F47" s="83">
        <f t="shared" si="8"/>
        <v>4765.2439999999997</v>
      </c>
      <c r="G47" s="83">
        <f t="shared" si="8"/>
        <v>5217.366</v>
      </c>
      <c r="H47" s="83">
        <f t="shared" si="8"/>
        <v>5922.1129999999994</v>
      </c>
      <c r="I47" s="83">
        <f t="shared" si="8"/>
        <v>6505.1580000000004</v>
      </c>
      <c r="J47" s="83">
        <f t="shared" si="8"/>
        <v>7333.8249999999998</v>
      </c>
      <c r="K47" s="83">
        <f t="shared" si="8"/>
        <v>7486.2179999999989</v>
      </c>
      <c r="L47" s="83">
        <f t="shared" si="8"/>
        <v>7048.2949999999992</v>
      </c>
      <c r="M47" s="83">
        <f t="shared" si="8"/>
        <v>7055.1949999999997</v>
      </c>
      <c r="N47" s="83">
        <f t="shared" si="8"/>
        <v>6886.9039999999995</v>
      </c>
      <c r="O47" s="83">
        <f t="shared" si="8"/>
        <v>6618.1589999999997</v>
      </c>
      <c r="P47" s="83">
        <f t="shared" si="8"/>
        <v>6538.0130000000008</v>
      </c>
      <c r="Q47" s="83">
        <f t="shared" si="8"/>
        <v>6515.8970000000008</v>
      </c>
      <c r="R47" s="83">
        <f t="shared" si="8"/>
        <v>6624.5309999999999</v>
      </c>
      <c r="S47" s="83">
        <f t="shared" si="8"/>
        <v>7091.8059999999996</v>
      </c>
      <c r="T47" s="83">
        <f t="shared" si="8"/>
        <v>7467.4009999999998</v>
      </c>
      <c r="U47" s="83">
        <f t="shared" si="8"/>
        <v>7169.5189999999993</v>
      </c>
      <c r="V47" s="83">
        <f t="shared" si="8"/>
        <v>6815.3549999999996</v>
      </c>
      <c r="W47" s="83">
        <f t="shared" si="8"/>
        <v>6302.085</v>
      </c>
      <c r="X47" s="83">
        <f t="shared" si="8"/>
        <v>5827.3670000000002</v>
      </c>
      <c r="Y47" s="83">
        <f t="shared" si="8"/>
        <v>5308.2250000000004</v>
      </c>
      <c r="Z47" s="84" t="str">
        <f t="shared" si="8"/>
        <v/>
      </c>
      <c r="AA47" s="100">
        <f>SUM(B47:Z47)</f>
        <v>149663.12899999999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4917.090000000002</v>
      </c>
      <c r="C4" s="18">
        <v>4859.3259999999991</v>
      </c>
      <c r="D4" s="18">
        <v>4718.4440000000004</v>
      </c>
      <c r="E4" s="18">
        <v>4669.5489999999991</v>
      </c>
      <c r="F4" s="18">
        <v>4765.2439999999979</v>
      </c>
      <c r="G4" s="18">
        <v>5217.366</v>
      </c>
      <c r="H4" s="18">
        <v>5922.1130000000003</v>
      </c>
      <c r="I4" s="18">
        <v>6505.1500000000005</v>
      </c>
      <c r="J4" s="18">
        <v>7333.8250000000007</v>
      </c>
      <c r="K4" s="18">
        <v>7486.2180000000026</v>
      </c>
      <c r="L4" s="18">
        <v>7048.3109999999997</v>
      </c>
      <c r="M4" s="18">
        <v>7055.2270000000017</v>
      </c>
      <c r="N4" s="18">
        <v>6886.9260000000004</v>
      </c>
      <c r="O4" s="18">
        <v>6618.1690000000026</v>
      </c>
      <c r="P4" s="18">
        <v>6538.0619999999999</v>
      </c>
      <c r="Q4" s="18">
        <v>6515.9139999999998</v>
      </c>
      <c r="R4" s="18">
        <v>6624.52</v>
      </c>
      <c r="S4" s="18">
        <v>7091.7820000000011</v>
      </c>
      <c r="T4" s="18">
        <v>7467.4040000000005</v>
      </c>
      <c r="U4" s="18">
        <v>7169.5360000000001</v>
      </c>
      <c r="V4" s="18">
        <v>6815.3910000000005</v>
      </c>
      <c r="W4" s="18">
        <v>6302.0689999999977</v>
      </c>
      <c r="X4" s="18">
        <v>5827.3810000000012</v>
      </c>
      <c r="Y4" s="18">
        <v>5308.2250000000004</v>
      </c>
      <c r="Z4" s="19"/>
      <c r="AA4" s="20">
        <f>SUM(B4:Z4)</f>
        <v>149663.24200000003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52.13</v>
      </c>
      <c r="E7" s="28">
        <v>53.58</v>
      </c>
      <c r="F7" s="28">
        <v>57.15</v>
      </c>
      <c r="G7" s="28">
        <v>60.71</v>
      </c>
      <c r="H7" s="28">
        <v>63.02</v>
      </c>
      <c r="I7" s="28">
        <v>65.94</v>
      </c>
      <c r="J7" s="28">
        <v>71.77</v>
      </c>
      <c r="K7" s="28">
        <v>69.010000000000005</v>
      </c>
      <c r="L7" s="28">
        <v>61.78</v>
      </c>
      <c r="M7" s="28">
        <v>59</v>
      </c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74</v>
      </c>
      <c r="U7" s="28">
        <v>70.290000000000006</v>
      </c>
      <c r="V7" s="28">
        <v>65</v>
      </c>
      <c r="W7" s="28">
        <v>60.29</v>
      </c>
      <c r="X7" s="28">
        <v>55.83</v>
      </c>
      <c r="Y7" s="28">
        <v>56.41</v>
      </c>
      <c r="Z7" s="29"/>
      <c r="AA7" s="30">
        <v>60.809166666666663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1028.9290000000001</v>
      </c>
      <c r="C17" s="67">
        <v>1044.9259999999999</v>
      </c>
      <c r="D17" s="67">
        <v>1054.932</v>
      </c>
      <c r="E17" s="67">
        <v>1054.9269999999999</v>
      </c>
      <c r="F17" s="67">
        <v>1054.826</v>
      </c>
      <c r="G17" s="67">
        <v>1051.828</v>
      </c>
      <c r="H17" s="67">
        <v>1034.96</v>
      </c>
      <c r="I17" s="67">
        <v>1015.956</v>
      </c>
      <c r="J17" s="67">
        <v>986.95299999999997</v>
      </c>
      <c r="K17" s="67">
        <v>948.95399999999995</v>
      </c>
      <c r="L17" s="67">
        <v>851.95399999999995</v>
      </c>
      <c r="M17" s="67">
        <v>825.952</v>
      </c>
      <c r="N17" s="67">
        <v>810.04899999999998</v>
      </c>
      <c r="O17" s="67">
        <v>804.048</v>
      </c>
      <c r="P17" s="67">
        <v>862.053</v>
      </c>
      <c r="Q17" s="67">
        <v>863.05700000000002</v>
      </c>
      <c r="R17" s="67">
        <v>878.11400000000003</v>
      </c>
      <c r="S17" s="67">
        <v>963.61400000000003</v>
      </c>
      <c r="T17" s="67">
        <v>898.61699999999996</v>
      </c>
      <c r="U17" s="67">
        <v>900.60799999999995</v>
      </c>
      <c r="V17" s="67">
        <v>902.60699999999997</v>
      </c>
      <c r="W17" s="67">
        <v>928.327</v>
      </c>
      <c r="X17" s="67">
        <v>840.83400000000006</v>
      </c>
      <c r="Y17" s="67">
        <v>1006.938</v>
      </c>
      <c r="Z17" s="68"/>
      <c r="AA17" s="69">
        <f>SUM(B17:Z17)</f>
        <v>22613.962999999996</v>
      </c>
    </row>
    <row r="18" spans="1:27" ht="24.95" customHeight="1" x14ac:dyDescent="0.2">
      <c r="A18" s="70" t="s">
        <v>13</v>
      </c>
      <c r="B18" s="71">
        <v>932.46299999999997</v>
      </c>
      <c r="C18" s="72">
        <v>917.99699999999996</v>
      </c>
      <c r="D18" s="72">
        <v>900.32400000000007</v>
      </c>
      <c r="E18" s="72">
        <v>896.04700000000014</v>
      </c>
      <c r="F18" s="72">
        <v>926.38599999999997</v>
      </c>
      <c r="G18" s="72">
        <v>1042.047</v>
      </c>
      <c r="H18" s="72">
        <v>1218.8920000000001</v>
      </c>
      <c r="I18" s="72">
        <v>1371.6539999999998</v>
      </c>
      <c r="J18" s="72">
        <v>1442.3970000000002</v>
      </c>
      <c r="K18" s="72">
        <v>1460.7409999999998</v>
      </c>
      <c r="L18" s="72">
        <v>1468.9880000000001</v>
      </c>
      <c r="M18" s="72">
        <v>1464.644</v>
      </c>
      <c r="N18" s="72">
        <v>1451.5080000000003</v>
      </c>
      <c r="O18" s="72">
        <v>1405.1359999999997</v>
      </c>
      <c r="P18" s="72">
        <v>1359.7830000000004</v>
      </c>
      <c r="Q18" s="72">
        <v>1305.9330000000004</v>
      </c>
      <c r="R18" s="72">
        <v>1287.5600000000002</v>
      </c>
      <c r="S18" s="72">
        <v>1309.8599999999999</v>
      </c>
      <c r="T18" s="72">
        <v>1320.47</v>
      </c>
      <c r="U18" s="72">
        <v>1267.6279999999999</v>
      </c>
      <c r="V18" s="72">
        <v>1196.9419999999998</v>
      </c>
      <c r="W18" s="72">
        <v>1095.0230000000001</v>
      </c>
      <c r="X18" s="72">
        <v>1053.0099999999998</v>
      </c>
      <c r="Y18" s="72">
        <v>976.6350000000001</v>
      </c>
      <c r="Z18" s="73"/>
      <c r="AA18" s="74">
        <f>SUM(B18:Z18)</f>
        <v>29072.068000000003</v>
      </c>
    </row>
    <row r="19" spans="1:27" ht="24.95" customHeight="1" x14ac:dyDescent="0.2">
      <c r="A19" s="70" t="s">
        <v>14</v>
      </c>
      <c r="B19" s="75">
        <v>2689.1979999999994</v>
      </c>
      <c r="C19" s="76">
        <v>2654.4030000000002</v>
      </c>
      <c r="D19" s="76">
        <v>2511.6879999999996</v>
      </c>
      <c r="E19" s="76">
        <v>2435.5749999999998</v>
      </c>
      <c r="F19" s="76">
        <v>2526.0320000000002</v>
      </c>
      <c r="G19" s="76">
        <v>2865.491</v>
      </c>
      <c r="H19" s="76">
        <v>3398.7609999999995</v>
      </c>
      <c r="I19" s="76">
        <v>3812.0399999999995</v>
      </c>
      <c r="J19" s="76">
        <v>4154.4750000000004</v>
      </c>
      <c r="K19" s="76">
        <v>4267.0230000000001</v>
      </c>
      <c r="L19" s="76">
        <v>4317.8209999999999</v>
      </c>
      <c r="M19" s="76">
        <v>4327.9079999999994</v>
      </c>
      <c r="N19" s="76">
        <v>4288.0690000000004</v>
      </c>
      <c r="O19" s="76">
        <v>4079.9850000000001</v>
      </c>
      <c r="P19" s="76">
        <v>4056.7260000000001</v>
      </c>
      <c r="Q19" s="76">
        <v>3985.5240000000003</v>
      </c>
      <c r="R19" s="76">
        <v>4074.5460000000003</v>
      </c>
      <c r="S19" s="76">
        <v>4535.3080000000009</v>
      </c>
      <c r="T19" s="76">
        <v>4782.817</v>
      </c>
      <c r="U19" s="76">
        <v>4723.8</v>
      </c>
      <c r="V19" s="76">
        <v>4451.8420000000006</v>
      </c>
      <c r="W19" s="76">
        <v>3916.1189999999997</v>
      </c>
      <c r="X19" s="76">
        <v>3640.0370000000007</v>
      </c>
      <c r="Y19" s="76">
        <v>3061.1519999999996</v>
      </c>
      <c r="Z19" s="73"/>
      <c r="AA19" s="74">
        <f>SUM(B19:Z19)</f>
        <v>89556.340000000011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112.5</v>
      </c>
      <c r="C21" s="72">
        <v>111</v>
      </c>
      <c r="D21" s="72">
        <v>107.5</v>
      </c>
      <c r="E21" s="72">
        <v>105</v>
      </c>
      <c r="F21" s="72">
        <v>109</v>
      </c>
      <c r="G21" s="72">
        <v>121</v>
      </c>
      <c r="H21" s="72">
        <v>133.5</v>
      </c>
      <c r="I21" s="72">
        <v>141.5</v>
      </c>
      <c r="J21" s="72">
        <v>142</v>
      </c>
      <c r="K21" s="72">
        <v>136.5</v>
      </c>
      <c r="L21" s="72">
        <v>133.5</v>
      </c>
      <c r="M21" s="72">
        <v>131.5</v>
      </c>
      <c r="N21" s="72">
        <v>130.5</v>
      </c>
      <c r="O21" s="72">
        <v>130</v>
      </c>
      <c r="P21" s="72">
        <v>134.5</v>
      </c>
      <c r="Q21" s="72">
        <v>140.5</v>
      </c>
      <c r="R21" s="72">
        <v>152</v>
      </c>
      <c r="S21" s="72">
        <v>164</v>
      </c>
      <c r="T21" s="72">
        <v>170</v>
      </c>
      <c r="U21" s="72">
        <v>168.5</v>
      </c>
      <c r="V21" s="72">
        <v>159</v>
      </c>
      <c r="W21" s="72">
        <v>142.5</v>
      </c>
      <c r="X21" s="72">
        <v>132.5</v>
      </c>
      <c r="Y21" s="72">
        <v>126.5</v>
      </c>
      <c r="Z21" s="72"/>
      <c r="AA21" s="74">
        <f>SUM(B21:Z21)</f>
        <v>3235</v>
      </c>
    </row>
    <row r="22" spans="1:27" ht="30" customHeight="1" thickBot="1" x14ac:dyDescent="0.25">
      <c r="A22" s="81" t="s">
        <v>17</v>
      </c>
      <c r="B22" s="82">
        <f t="shared" ref="B22:AA22" si="1">SUM(B17:B21)</f>
        <v>4763.0899999999992</v>
      </c>
      <c r="C22" s="83">
        <f t="shared" si="1"/>
        <v>4728.326</v>
      </c>
      <c r="D22" s="83">
        <f t="shared" si="1"/>
        <v>4574.4439999999995</v>
      </c>
      <c r="E22" s="83">
        <f t="shared" si="1"/>
        <v>4491.549</v>
      </c>
      <c r="F22" s="83">
        <f t="shared" si="1"/>
        <v>4616.2440000000006</v>
      </c>
      <c r="G22" s="83">
        <f t="shared" si="1"/>
        <v>5080.366</v>
      </c>
      <c r="H22" s="83">
        <f t="shared" si="1"/>
        <v>5786.1129999999994</v>
      </c>
      <c r="I22" s="83">
        <f t="shared" si="1"/>
        <v>6341.15</v>
      </c>
      <c r="J22" s="83">
        <f t="shared" si="1"/>
        <v>6725.8250000000007</v>
      </c>
      <c r="K22" s="83">
        <f t="shared" si="1"/>
        <v>6813.2179999999998</v>
      </c>
      <c r="L22" s="83">
        <f t="shared" si="1"/>
        <v>6772.2629999999999</v>
      </c>
      <c r="M22" s="83">
        <f t="shared" si="1"/>
        <v>6750.003999999999</v>
      </c>
      <c r="N22" s="83">
        <f t="shared" si="1"/>
        <v>6680.1260000000002</v>
      </c>
      <c r="O22" s="83">
        <f t="shared" si="1"/>
        <v>6419.1689999999999</v>
      </c>
      <c r="P22" s="83">
        <f t="shared" si="1"/>
        <v>6413.0619999999999</v>
      </c>
      <c r="Q22" s="83">
        <f t="shared" si="1"/>
        <v>6295.014000000001</v>
      </c>
      <c r="R22" s="83">
        <f t="shared" si="1"/>
        <v>6392.22</v>
      </c>
      <c r="S22" s="83">
        <f t="shared" si="1"/>
        <v>6972.7820000000011</v>
      </c>
      <c r="T22" s="83">
        <f t="shared" si="1"/>
        <v>7171.9040000000005</v>
      </c>
      <c r="U22" s="83">
        <f t="shared" si="1"/>
        <v>7060.5360000000001</v>
      </c>
      <c r="V22" s="83">
        <f t="shared" si="1"/>
        <v>6710.3910000000005</v>
      </c>
      <c r="W22" s="83">
        <f t="shared" si="1"/>
        <v>6081.9690000000001</v>
      </c>
      <c r="X22" s="83">
        <f t="shared" si="1"/>
        <v>5666.3810000000003</v>
      </c>
      <c r="Y22" s="83">
        <f t="shared" si="1"/>
        <v>5171.2249999999995</v>
      </c>
      <c r="Z22" s="84">
        <f t="shared" si="1"/>
        <v>0</v>
      </c>
      <c r="AA22" s="85">
        <f t="shared" si="1"/>
        <v>144477.37100000001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650.5</v>
      </c>
      <c r="C25" s="67">
        <v>641</v>
      </c>
      <c r="D25" s="67">
        <v>645.5</v>
      </c>
      <c r="E25" s="67">
        <v>660</v>
      </c>
      <c r="F25" s="67">
        <v>647</v>
      </c>
      <c r="G25" s="67">
        <v>651</v>
      </c>
      <c r="H25" s="67">
        <v>663.5</v>
      </c>
      <c r="I25" s="67">
        <v>671.5</v>
      </c>
      <c r="J25" s="67">
        <v>674</v>
      </c>
      <c r="K25" s="67">
        <v>681.5</v>
      </c>
      <c r="L25" s="67">
        <v>678.5</v>
      </c>
      <c r="M25" s="67">
        <v>676.5</v>
      </c>
      <c r="N25" s="67">
        <v>675.5</v>
      </c>
      <c r="O25" s="67">
        <v>675</v>
      </c>
      <c r="P25" s="67">
        <v>679.5</v>
      </c>
      <c r="Q25" s="67">
        <v>680.5</v>
      </c>
      <c r="R25" s="67">
        <v>692</v>
      </c>
      <c r="S25" s="67">
        <v>696</v>
      </c>
      <c r="T25" s="67">
        <v>702</v>
      </c>
      <c r="U25" s="67">
        <v>700.5</v>
      </c>
      <c r="V25" s="67">
        <v>697</v>
      </c>
      <c r="W25" s="67">
        <v>680.5</v>
      </c>
      <c r="X25" s="67">
        <v>670.5</v>
      </c>
      <c r="Y25" s="67">
        <v>664.5</v>
      </c>
      <c r="Z25" s="68"/>
      <c r="AA25" s="69">
        <f>SUM(B25:Z25)</f>
        <v>16154</v>
      </c>
    </row>
    <row r="26" spans="1:27" ht="24.95" customHeight="1" x14ac:dyDescent="0.2">
      <c r="A26" s="70" t="s">
        <v>20</v>
      </c>
      <c r="B26" s="71">
        <v>4266.59</v>
      </c>
      <c r="C26" s="72">
        <v>4218.326</v>
      </c>
      <c r="D26" s="72">
        <v>4072.944</v>
      </c>
      <c r="E26" s="72">
        <v>4009.549</v>
      </c>
      <c r="F26" s="72">
        <v>4118.2439999999997</v>
      </c>
      <c r="G26" s="72">
        <v>4566.366</v>
      </c>
      <c r="H26" s="72">
        <v>5258.6130000000003</v>
      </c>
      <c r="I26" s="72">
        <v>5833.65</v>
      </c>
      <c r="J26" s="72">
        <v>6189.8249999999998</v>
      </c>
      <c r="K26" s="72">
        <v>6334.7179999999998</v>
      </c>
      <c r="L26" s="72">
        <v>6369.8109999999997</v>
      </c>
      <c r="M26" s="72">
        <v>6378.7269999999999</v>
      </c>
      <c r="N26" s="72">
        <v>6204.6260000000002</v>
      </c>
      <c r="O26" s="72">
        <v>5943.1689999999999</v>
      </c>
      <c r="P26" s="72">
        <v>5858.5619999999999</v>
      </c>
      <c r="Q26" s="72">
        <v>5697.5140000000001</v>
      </c>
      <c r="R26" s="72">
        <v>5796.22</v>
      </c>
      <c r="S26" s="72">
        <v>6395.7820000000002</v>
      </c>
      <c r="T26" s="72">
        <v>6586.9040000000005</v>
      </c>
      <c r="U26" s="72">
        <v>6469.0360000000001</v>
      </c>
      <c r="V26" s="72">
        <v>6118.3909999999996</v>
      </c>
      <c r="W26" s="72">
        <v>5513.4690000000001</v>
      </c>
      <c r="X26" s="72">
        <v>5156.8810000000003</v>
      </c>
      <c r="Y26" s="72">
        <v>4643.7250000000004</v>
      </c>
      <c r="Z26" s="73"/>
      <c r="AA26" s="74">
        <f>SUM(B26:Z26)</f>
        <v>132001.64199999999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4917.09</v>
      </c>
      <c r="C28" s="57">
        <f t="shared" si="2"/>
        <v>4859.326</v>
      </c>
      <c r="D28" s="57">
        <f t="shared" si="2"/>
        <v>4718.4439999999995</v>
      </c>
      <c r="E28" s="57">
        <f t="shared" si="2"/>
        <v>4669.549</v>
      </c>
      <c r="F28" s="57">
        <f t="shared" si="2"/>
        <v>4765.2439999999997</v>
      </c>
      <c r="G28" s="57">
        <f t="shared" si="2"/>
        <v>5217.366</v>
      </c>
      <c r="H28" s="57">
        <f t="shared" si="2"/>
        <v>5922.1130000000003</v>
      </c>
      <c r="I28" s="57">
        <f t="shared" si="2"/>
        <v>6505.15</v>
      </c>
      <c r="J28" s="57">
        <f t="shared" si="2"/>
        <v>6863.8249999999998</v>
      </c>
      <c r="K28" s="57">
        <f t="shared" si="2"/>
        <v>7016.2179999999998</v>
      </c>
      <c r="L28" s="57">
        <f t="shared" si="2"/>
        <v>7048.3109999999997</v>
      </c>
      <c r="M28" s="57">
        <f t="shared" si="2"/>
        <v>7055.2269999999999</v>
      </c>
      <c r="N28" s="57">
        <f t="shared" si="2"/>
        <v>6880.1260000000002</v>
      </c>
      <c r="O28" s="57">
        <f t="shared" si="2"/>
        <v>6618.1689999999999</v>
      </c>
      <c r="P28" s="57">
        <f t="shared" si="2"/>
        <v>6538.0619999999999</v>
      </c>
      <c r="Q28" s="57">
        <f t="shared" si="2"/>
        <v>6378.0140000000001</v>
      </c>
      <c r="R28" s="57">
        <f t="shared" si="2"/>
        <v>6488.22</v>
      </c>
      <c r="S28" s="57">
        <f t="shared" si="2"/>
        <v>7091.7820000000002</v>
      </c>
      <c r="T28" s="57">
        <f t="shared" si="2"/>
        <v>7288.9040000000005</v>
      </c>
      <c r="U28" s="57">
        <f t="shared" si="2"/>
        <v>7169.5360000000001</v>
      </c>
      <c r="V28" s="57">
        <f t="shared" si="2"/>
        <v>6815.3909999999996</v>
      </c>
      <c r="W28" s="57">
        <f t="shared" si="2"/>
        <v>6193.9690000000001</v>
      </c>
      <c r="X28" s="57">
        <f t="shared" si="2"/>
        <v>5827.3810000000003</v>
      </c>
      <c r="Y28" s="57">
        <f t="shared" si="2"/>
        <v>5308.2250000000004</v>
      </c>
      <c r="Z28" s="58">
        <f t="shared" si="2"/>
        <v>0</v>
      </c>
      <c r="AA28" s="59">
        <f t="shared" si="2"/>
        <v>148155.64199999999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>
        <v>17</v>
      </c>
      <c r="F31" s="90"/>
      <c r="G31" s="90"/>
      <c r="H31" s="90"/>
      <c r="I31" s="90"/>
      <c r="J31" s="90"/>
      <c r="K31" s="90"/>
      <c r="L31" s="90"/>
      <c r="M31" s="90">
        <v>40</v>
      </c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57</v>
      </c>
    </row>
    <row r="32" spans="1:27" ht="24.95" customHeight="1" x14ac:dyDescent="0.2">
      <c r="A32" s="92" t="s">
        <v>37</v>
      </c>
      <c r="B32" s="93">
        <v>116</v>
      </c>
      <c r="C32" s="94">
        <v>101</v>
      </c>
      <c r="D32" s="94">
        <v>101</v>
      </c>
      <c r="E32" s="94">
        <v>118</v>
      </c>
      <c r="F32" s="94">
        <v>101</v>
      </c>
      <c r="G32" s="94">
        <v>102</v>
      </c>
      <c r="H32" s="94">
        <v>101</v>
      </c>
      <c r="I32" s="94">
        <v>79</v>
      </c>
      <c r="J32" s="94">
        <v>63</v>
      </c>
      <c r="K32" s="94">
        <v>115</v>
      </c>
      <c r="L32" s="94">
        <v>97</v>
      </c>
      <c r="M32" s="94">
        <v>82</v>
      </c>
      <c r="N32" s="94">
        <v>67</v>
      </c>
      <c r="O32" s="94">
        <v>49</v>
      </c>
      <c r="P32" s="94">
        <v>47</v>
      </c>
      <c r="Q32" s="94">
        <v>40</v>
      </c>
      <c r="R32" s="94">
        <v>53</v>
      </c>
      <c r="S32" s="94">
        <v>89</v>
      </c>
      <c r="T32" s="94">
        <v>87</v>
      </c>
      <c r="U32" s="94">
        <v>79</v>
      </c>
      <c r="V32" s="94">
        <v>67</v>
      </c>
      <c r="W32" s="94">
        <v>69</v>
      </c>
      <c r="X32" s="94">
        <v>113</v>
      </c>
      <c r="Y32" s="94">
        <v>99</v>
      </c>
      <c r="Z32" s="95"/>
      <c r="AA32" s="74">
        <f t="shared" si="3"/>
        <v>2035</v>
      </c>
    </row>
    <row r="33" spans="1:27" ht="24.95" customHeight="1" x14ac:dyDescent="0.2">
      <c r="A33" s="92" t="s">
        <v>38</v>
      </c>
      <c r="B33" s="93">
        <v>8</v>
      </c>
      <c r="C33" s="94"/>
      <c r="D33" s="94">
        <v>13</v>
      </c>
      <c r="E33" s="94">
        <v>13</v>
      </c>
      <c r="F33" s="94">
        <v>18</v>
      </c>
      <c r="G33" s="94">
        <v>5</v>
      </c>
      <c r="H33" s="94">
        <v>5</v>
      </c>
      <c r="I33" s="94">
        <v>55</v>
      </c>
      <c r="J33" s="94">
        <v>45</v>
      </c>
      <c r="K33" s="94">
        <v>58</v>
      </c>
      <c r="L33" s="94">
        <v>149.048</v>
      </c>
      <c r="M33" s="94">
        <v>153.22300000000001</v>
      </c>
      <c r="N33" s="94">
        <v>103</v>
      </c>
      <c r="O33" s="94">
        <v>120</v>
      </c>
      <c r="P33" s="94">
        <v>48</v>
      </c>
      <c r="Q33" s="94">
        <v>13</v>
      </c>
      <c r="R33" s="94">
        <v>13</v>
      </c>
      <c r="S33" s="94"/>
      <c r="T33" s="94"/>
      <c r="U33" s="94"/>
      <c r="V33" s="94">
        <v>8</v>
      </c>
      <c r="W33" s="94">
        <v>13</v>
      </c>
      <c r="X33" s="94">
        <v>18</v>
      </c>
      <c r="Y33" s="94">
        <v>8</v>
      </c>
      <c r="Z33" s="95"/>
      <c r="AA33" s="74">
        <f t="shared" si="3"/>
        <v>866.27099999999996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30</v>
      </c>
      <c r="C35" s="94">
        <v>30</v>
      </c>
      <c r="D35" s="94">
        <v>30</v>
      </c>
      <c r="E35" s="94">
        <v>30</v>
      </c>
      <c r="F35" s="94">
        <v>30</v>
      </c>
      <c r="G35" s="94">
        <v>30</v>
      </c>
      <c r="H35" s="94">
        <v>30</v>
      </c>
      <c r="I35" s="94">
        <v>30</v>
      </c>
      <c r="J35" s="94">
        <v>500</v>
      </c>
      <c r="K35" s="94">
        <v>500</v>
      </c>
      <c r="L35" s="94">
        <v>30</v>
      </c>
      <c r="M35" s="94">
        <v>30</v>
      </c>
      <c r="N35" s="94">
        <v>36.799999999999997</v>
      </c>
      <c r="O35" s="94">
        <v>30</v>
      </c>
      <c r="P35" s="94">
        <v>30</v>
      </c>
      <c r="Q35" s="94">
        <v>167.9</v>
      </c>
      <c r="R35" s="94">
        <v>166.3</v>
      </c>
      <c r="S35" s="94">
        <v>30</v>
      </c>
      <c r="T35" s="94">
        <v>208.5</v>
      </c>
      <c r="U35" s="94">
        <v>30</v>
      </c>
      <c r="V35" s="94">
        <v>30</v>
      </c>
      <c r="W35" s="94">
        <v>138.1</v>
      </c>
      <c r="X35" s="94">
        <v>30</v>
      </c>
      <c r="Y35" s="94">
        <v>30</v>
      </c>
      <c r="Z35" s="95"/>
      <c r="AA35" s="74">
        <f t="shared" si="3"/>
        <v>2227.6</v>
      </c>
    </row>
    <row r="36" spans="1:27" ht="30" customHeight="1" thickBot="1" x14ac:dyDescent="0.25">
      <c r="A36" s="81" t="s">
        <v>41</v>
      </c>
      <c r="B36" s="82">
        <f>SUM(B31:B35)</f>
        <v>154</v>
      </c>
      <c r="C36" s="83">
        <f t="shared" ref="C36:Z36" si="4">SUM(C31:C35)</f>
        <v>131</v>
      </c>
      <c r="D36" s="83">
        <f t="shared" si="4"/>
        <v>144</v>
      </c>
      <c r="E36" s="83">
        <f t="shared" si="4"/>
        <v>178</v>
      </c>
      <c r="F36" s="83">
        <f t="shared" si="4"/>
        <v>149</v>
      </c>
      <c r="G36" s="83">
        <f t="shared" si="4"/>
        <v>137</v>
      </c>
      <c r="H36" s="83">
        <f t="shared" si="4"/>
        <v>136</v>
      </c>
      <c r="I36" s="83">
        <f t="shared" si="4"/>
        <v>164</v>
      </c>
      <c r="J36" s="83">
        <f t="shared" si="4"/>
        <v>608</v>
      </c>
      <c r="K36" s="83">
        <f t="shared" si="4"/>
        <v>673</v>
      </c>
      <c r="L36" s="83">
        <f t="shared" si="4"/>
        <v>276.048</v>
      </c>
      <c r="M36" s="83">
        <f t="shared" si="4"/>
        <v>305.22300000000001</v>
      </c>
      <c r="N36" s="83">
        <f t="shared" si="4"/>
        <v>206.8</v>
      </c>
      <c r="O36" s="83">
        <f t="shared" si="4"/>
        <v>199</v>
      </c>
      <c r="P36" s="83">
        <f t="shared" si="4"/>
        <v>125</v>
      </c>
      <c r="Q36" s="83">
        <f t="shared" si="4"/>
        <v>220.9</v>
      </c>
      <c r="R36" s="83">
        <f t="shared" si="4"/>
        <v>232.3</v>
      </c>
      <c r="S36" s="83">
        <f t="shared" si="4"/>
        <v>119</v>
      </c>
      <c r="T36" s="83">
        <f t="shared" si="4"/>
        <v>295.5</v>
      </c>
      <c r="U36" s="83">
        <f t="shared" si="4"/>
        <v>109</v>
      </c>
      <c r="V36" s="83">
        <f t="shared" si="4"/>
        <v>105</v>
      </c>
      <c r="W36" s="83">
        <f t="shared" si="4"/>
        <v>220.1</v>
      </c>
      <c r="X36" s="83">
        <f t="shared" si="4"/>
        <v>161</v>
      </c>
      <c r="Y36" s="83">
        <f t="shared" si="4"/>
        <v>137</v>
      </c>
      <c r="Z36" s="84">
        <f t="shared" si="4"/>
        <v>0</v>
      </c>
      <c r="AA36" s="85">
        <f t="shared" si="3"/>
        <v>5185.871000000001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>
        <v>470</v>
      </c>
      <c r="K43" s="94">
        <v>470</v>
      </c>
      <c r="L43" s="94"/>
      <c r="M43" s="94"/>
      <c r="N43" s="94">
        <v>6.8</v>
      </c>
      <c r="O43" s="94"/>
      <c r="P43" s="94"/>
      <c r="Q43" s="94">
        <v>137.9</v>
      </c>
      <c r="R43" s="94">
        <v>136.30000000000001</v>
      </c>
      <c r="S43" s="94"/>
      <c r="T43" s="94">
        <v>178.5</v>
      </c>
      <c r="U43" s="94"/>
      <c r="V43" s="94"/>
      <c r="W43" s="94">
        <v>108.1</v>
      </c>
      <c r="X43" s="94"/>
      <c r="Y43" s="94"/>
      <c r="Z43" s="95"/>
      <c r="AA43" s="74">
        <f t="shared" si="5"/>
        <v>1507.6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470</v>
      </c>
      <c r="K44" s="83">
        <f t="shared" si="6"/>
        <v>470</v>
      </c>
      <c r="L44" s="83">
        <f t="shared" si="6"/>
        <v>0</v>
      </c>
      <c r="M44" s="83">
        <f t="shared" si="6"/>
        <v>0</v>
      </c>
      <c r="N44" s="83">
        <f t="shared" si="6"/>
        <v>6.8</v>
      </c>
      <c r="O44" s="83">
        <f t="shared" si="6"/>
        <v>0</v>
      </c>
      <c r="P44" s="83">
        <f t="shared" si="6"/>
        <v>0</v>
      </c>
      <c r="Q44" s="83">
        <f t="shared" si="6"/>
        <v>137.9</v>
      </c>
      <c r="R44" s="83">
        <f t="shared" si="6"/>
        <v>136.30000000000001</v>
      </c>
      <c r="S44" s="83">
        <f t="shared" si="6"/>
        <v>0</v>
      </c>
      <c r="T44" s="83">
        <f t="shared" si="6"/>
        <v>178.5</v>
      </c>
      <c r="U44" s="83">
        <f t="shared" si="6"/>
        <v>0</v>
      </c>
      <c r="V44" s="83">
        <f t="shared" si="6"/>
        <v>0</v>
      </c>
      <c r="W44" s="83">
        <f t="shared" si="6"/>
        <v>108.1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1507.6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4917.0899999999992</v>
      </c>
      <c r="C47" s="83">
        <f t="shared" ref="C47:Z47" si="8">SUM(C10:C13)+C22+C36</f>
        <v>4859.326</v>
      </c>
      <c r="D47" s="83">
        <f t="shared" si="8"/>
        <v>4718.4439999999995</v>
      </c>
      <c r="E47" s="83">
        <f t="shared" si="8"/>
        <v>4669.549</v>
      </c>
      <c r="F47" s="83">
        <f t="shared" si="8"/>
        <v>4765.2440000000006</v>
      </c>
      <c r="G47" s="83">
        <f t="shared" si="8"/>
        <v>5217.366</v>
      </c>
      <c r="H47" s="83">
        <f t="shared" si="8"/>
        <v>5922.1129999999994</v>
      </c>
      <c r="I47" s="83">
        <f t="shared" si="8"/>
        <v>6505.15</v>
      </c>
      <c r="J47" s="83">
        <f t="shared" si="8"/>
        <v>7333.8250000000007</v>
      </c>
      <c r="K47" s="83">
        <f t="shared" si="8"/>
        <v>7486.2179999999998</v>
      </c>
      <c r="L47" s="83">
        <f t="shared" si="8"/>
        <v>7048.3109999999997</v>
      </c>
      <c r="M47" s="83">
        <f t="shared" si="8"/>
        <v>7055.226999999999</v>
      </c>
      <c r="N47" s="83">
        <f t="shared" si="8"/>
        <v>6886.9260000000004</v>
      </c>
      <c r="O47" s="83">
        <f t="shared" si="8"/>
        <v>6618.1689999999999</v>
      </c>
      <c r="P47" s="83">
        <f t="shared" si="8"/>
        <v>6538.0619999999999</v>
      </c>
      <c r="Q47" s="83">
        <f t="shared" si="8"/>
        <v>6515.9140000000007</v>
      </c>
      <c r="R47" s="83">
        <f t="shared" si="8"/>
        <v>6624.52</v>
      </c>
      <c r="S47" s="83">
        <f t="shared" si="8"/>
        <v>7091.7820000000011</v>
      </c>
      <c r="T47" s="83">
        <f t="shared" si="8"/>
        <v>7467.4040000000005</v>
      </c>
      <c r="U47" s="83">
        <f t="shared" si="8"/>
        <v>7169.5360000000001</v>
      </c>
      <c r="V47" s="83">
        <f t="shared" si="8"/>
        <v>6815.3910000000005</v>
      </c>
      <c r="W47" s="83">
        <f t="shared" si="8"/>
        <v>6302.0690000000004</v>
      </c>
      <c r="X47" s="83">
        <f t="shared" si="8"/>
        <v>5827.3810000000003</v>
      </c>
      <c r="Y47" s="83">
        <f t="shared" si="8"/>
        <v>5308.2249999999995</v>
      </c>
      <c r="Z47" s="84">
        <f t="shared" si="8"/>
        <v>0</v>
      </c>
      <c r="AA47" s="100">
        <f>SUM(B47:Z47)</f>
        <v>149663.24200000003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-439.2</v>
      </c>
      <c r="C4" s="18">
        <v>-530</v>
      </c>
      <c r="D4" s="18">
        <v>-530</v>
      </c>
      <c r="E4" s="18">
        <v>-530</v>
      </c>
      <c r="F4" s="18">
        <v>-530</v>
      </c>
      <c r="G4" s="18">
        <v>-530</v>
      </c>
      <c r="H4" s="18">
        <v>-530</v>
      </c>
      <c r="I4" s="18">
        <v>-276.3</v>
      </c>
      <c r="J4" s="18">
        <v>470</v>
      </c>
      <c r="K4" s="18">
        <v>470</v>
      </c>
      <c r="L4" s="18">
        <v>-51.5</v>
      </c>
      <c r="M4" s="18">
        <v>-76</v>
      </c>
      <c r="N4" s="18">
        <v>6.8</v>
      </c>
      <c r="O4" s="18">
        <v>-249.7</v>
      </c>
      <c r="P4" s="18">
        <v>-210.6</v>
      </c>
      <c r="Q4" s="18">
        <v>137.9</v>
      </c>
      <c r="R4" s="18">
        <v>136.30000000000001</v>
      </c>
      <c r="S4" s="18">
        <v>-19.2</v>
      </c>
      <c r="T4" s="18">
        <v>178.5</v>
      </c>
      <c r="U4" s="18">
        <v>-76.3</v>
      </c>
      <c r="V4" s="18">
        <v>-310.39999999999998</v>
      </c>
      <c r="W4" s="18">
        <v>108.1</v>
      </c>
      <c r="X4" s="18">
        <v>-389.4</v>
      </c>
      <c r="Y4" s="18">
        <v>-530</v>
      </c>
      <c r="Z4" s="19"/>
      <c r="AA4" s="106">
        <f>SUM(B4:Z4)</f>
        <v>-4301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48.06</v>
      </c>
      <c r="C7" s="112">
        <v>52.89</v>
      </c>
      <c r="D7" s="112">
        <v>52.13</v>
      </c>
      <c r="E7" s="112">
        <v>53.58</v>
      </c>
      <c r="F7" s="112">
        <v>57.15</v>
      </c>
      <c r="G7" s="112">
        <v>60.71</v>
      </c>
      <c r="H7" s="112">
        <v>63.02</v>
      </c>
      <c r="I7" s="112">
        <v>65.94</v>
      </c>
      <c r="J7" s="112">
        <v>71.77</v>
      </c>
      <c r="K7" s="112">
        <v>69.010000000000005</v>
      </c>
      <c r="L7" s="112">
        <v>61.78</v>
      </c>
      <c r="M7" s="112">
        <v>59</v>
      </c>
      <c r="N7" s="112">
        <v>57.88</v>
      </c>
      <c r="O7" s="112">
        <v>55</v>
      </c>
      <c r="P7" s="112">
        <v>57.01</v>
      </c>
      <c r="Q7" s="112">
        <v>59.1</v>
      </c>
      <c r="R7" s="112">
        <v>62.14</v>
      </c>
      <c r="S7" s="112">
        <v>71.430000000000007</v>
      </c>
      <c r="T7" s="112">
        <v>74</v>
      </c>
      <c r="U7" s="112">
        <v>70.290000000000006</v>
      </c>
      <c r="V7" s="112">
        <v>65</v>
      </c>
      <c r="W7" s="112">
        <v>60.29</v>
      </c>
      <c r="X7" s="112">
        <v>55.83</v>
      </c>
      <c r="Y7" s="112">
        <v>56.41</v>
      </c>
      <c r="Z7" s="113"/>
      <c r="AA7" s="114">
        <v>60.809166666666663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439.2</v>
      </c>
      <c r="C15" s="128">
        <v>530</v>
      </c>
      <c r="D15" s="128">
        <v>530</v>
      </c>
      <c r="E15" s="128">
        <v>530</v>
      </c>
      <c r="F15" s="128">
        <v>530</v>
      </c>
      <c r="G15" s="128">
        <v>530</v>
      </c>
      <c r="H15" s="128">
        <v>530</v>
      </c>
      <c r="I15" s="128">
        <v>276.3</v>
      </c>
      <c r="J15" s="128"/>
      <c r="K15" s="128"/>
      <c r="L15" s="128">
        <v>51.5</v>
      </c>
      <c r="M15" s="128">
        <v>76</v>
      </c>
      <c r="N15" s="128"/>
      <c r="O15" s="128">
        <v>249.7</v>
      </c>
      <c r="P15" s="128">
        <v>210.6</v>
      </c>
      <c r="Q15" s="128"/>
      <c r="R15" s="128"/>
      <c r="S15" s="128">
        <v>19.2</v>
      </c>
      <c r="T15" s="128"/>
      <c r="U15" s="128">
        <v>76.3</v>
      </c>
      <c r="V15" s="124">
        <v>310.39999999999998</v>
      </c>
      <c r="W15" s="128"/>
      <c r="X15" s="128">
        <v>389.4</v>
      </c>
      <c r="Y15" s="128">
        <v>530</v>
      </c>
      <c r="Z15" s="126"/>
      <c r="AA15" s="127">
        <f t="shared" si="0"/>
        <v>5808.5999999999995</v>
      </c>
    </row>
    <row r="16" spans="1:27" ht="30" customHeight="1" thickBot="1" x14ac:dyDescent="0.25">
      <c r="A16" s="81" t="s">
        <v>46</v>
      </c>
      <c r="B16" s="129">
        <f>IF(LEN(B$2)&gt;0,SUM(B11:B15),"")</f>
        <v>439.2</v>
      </c>
      <c r="C16" s="130">
        <f t="shared" ref="C16:Z16" si="1">IF(LEN(C$2)&gt;0,SUM(C11:C15),"")</f>
        <v>530</v>
      </c>
      <c r="D16" s="130">
        <f t="shared" si="1"/>
        <v>530</v>
      </c>
      <c r="E16" s="130">
        <f t="shared" si="1"/>
        <v>530</v>
      </c>
      <c r="F16" s="130">
        <f t="shared" si="1"/>
        <v>530</v>
      </c>
      <c r="G16" s="130">
        <f t="shared" si="1"/>
        <v>530</v>
      </c>
      <c r="H16" s="130">
        <f t="shared" si="1"/>
        <v>530</v>
      </c>
      <c r="I16" s="130">
        <f t="shared" si="1"/>
        <v>276.3</v>
      </c>
      <c r="J16" s="130">
        <f t="shared" si="1"/>
        <v>0</v>
      </c>
      <c r="K16" s="130">
        <f t="shared" si="1"/>
        <v>0</v>
      </c>
      <c r="L16" s="130">
        <f t="shared" si="1"/>
        <v>51.5</v>
      </c>
      <c r="M16" s="130">
        <f t="shared" si="1"/>
        <v>76</v>
      </c>
      <c r="N16" s="130">
        <f t="shared" si="1"/>
        <v>0</v>
      </c>
      <c r="O16" s="130">
        <f t="shared" si="1"/>
        <v>249.7</v>
      </c>
      <c r="P16" s="130">
        <f t="shared" si="1"/>
        <v>210.6</v>
      </c>
      <c r="Q16" s="130">
        <f t="shared" si="1"/>
        <v>0</v>
      </c>
      <c r="R16" s="130">
        <f t="shared" si="1"/>
        <v>0</v>
      </c>
      <c r="S16" s="130">
        <f t="shared" si="1"/>
        <v>19.2</v>
      </c>
      <c r="T16" s="130">
        <f t="shared" si="1"/>
        <v>0</v>
      </c>
      <c r="U16" s="130">
        <f t="shared" si="1"/>
        <v>76.3</v>
      </c>
      <c r="V16" s="130">
        <f t="shared" si="1"/>
        <v>310.39999999999998</v>
      </c>
      <c r="W16" s="130">
        <f t="shared" si="1"/>
        <v>0</v>
      </c>
      <c r="X16" s="130">
        <f t="shared" si="1"/>
        <v>389.4</v>
      </c>
      <c r="Y16" s="130">
        <f t="shared" si="1"/>
        <v>530</v>
      </c>
      <c r="Z16" s="131" t="str">
        <f t="shared" si="1"/>
        <v/>
      </c>
      <c r="AA16" s="85">
        <f t="shared" si="0"/>
        <v>5808.5999999999995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>
        <v>470</v>
      </c>
      <c r="K23" s="128">
        <v>470</v>
      </c>
      <c r="L23" s="128"/>
      <c r="M23" s="128"/>
      <c r="N23" s="128">
        <v>6.8</v>
      </c>
      <c r="O23" s="128"/>
      <c r="P23" s="128"/>
      <c r="Q23" s="128">
        <v>137.9</v>
      </c>
      <c r="R23" s="128">
        <v>136.30000000000001</v>
      </c>
      <c r="S23" s="128"/>
      <c r="T23" s="128">
        <v>178.5</v>
      </c>
      <c r="U23" s="128"/>
      <c r="V23" s="124"/>
      <c r="W23" s="128">
        <v>108.1</v>
      </c>
      <c r="X23" s="128"/>
      <c r="Y23" s="128"/>
      <c r="Z23" s="126"/>
      <c r="AA23" s="127">
        <f t="shared" si="2"/>
        <v>1507.6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470</v>
      </c>
      <c r="K24" s="130">
        <f t="shared" si="3"/>
        <v>470</v>
      </c>
      <c r="L24" s="130">
        <f t="shared" si="3"/>
        <v>0</v>
      </c>
      <c r="M24" s="130">
        <f t="shared" si="3"/>
        <v>0</v>
      </c>
      <c r="N24" s="130">
        <f t="shared" si="3"/>
        <v>6.8</v>
      </c>
      <c r="O24" s="130">
        <f t="shared" si="3"/>
        <v>0</v>
      </c>
      <c r="P24" s="130">
        <f t="shared" si="3"/>
        <v>0</v>
      </c>
      <c r="Q24" s="130">
        <f t="shared" si="3"/>
        <v>137.9</v>
      </c>
      <c r="R24" s="130">
        <f t="shared" si="3"/>
        <v>136.30000000000001</v>
      </c>
      <c r="S24" s="130">
        <f t="shared" si="3"/>
        <v>0</v>
      </c>
      <c r="T24" s="130">
        <f t="shared" si="3"/>
        <v>178.5</v>
      </c>
      <c r="U24" s="130">
        <f t="shared" si="3"/>
        <v>0</v>
      </c>
      <c r="V24" s="130">
        <f t="shared" si="3"/>
        <v>0</v>
      </c>
      <c r="W24" s="130">
        <f t="shared" si="3"/>
        <v>108.1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1507.6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2021-02-01T12:26:57Z</dcterms:created>
  <dcterms:modified xsi:type="dcterms:W3CDTF">2021-02-01T12:26:57Z</dcterms:modified>
</cp:coreProperties>
</file>