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[1]SPOT_Orders_OverView_01!$A$42:$A$81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<sst xmlns="http://schemas.openxmlformats.org/spreadsheetml/2006/main" count="109" uniqueCount="49">
  <si>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31/01/2021 14:26:10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</si>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</sst>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648</c:v>
                </c:pt>
                <c:pt idx="1">
                  <c:v>648</c:v>
                </c:pt>
                <c:pt idx="2">
                  <c:v>648</c:v>
                </c:pt>
                <c:pt idx="3">
                  <c:v>648</c:v>
                </c:pt>
                <c:pt idx="4">
                  <c:v>648</c:v>
                </c:pt>
                <c:pt idx="5">
                  <c:v>648</c:v>
                </c:pt>
                <c:pt idx="6">
                  <c:v>648</c:v>
                </c:pt>
                <c:pt idx="7">
                  <c:v>648</c:v>
                </c:pt>
                <c:pt idx="8">
                  <c:v>648</c:v>
                </c:pt>
                <c:pt idx="9">
                  <c:v>648</c:v>
                </c:pt>
                <c:pt idx="10">
                  <c:v>648</c:v>
                </c:pt>
                <c:pt idx="11">
                  <c:v>648</c:v>
                </c:pt>
                <c:pt idx="12">
                  <c:v>648</c:v>
                </c:pt>
                <c:pt idx="13">
                  <c:v>648</c:v>
                </c:pt>
                <c:pt idx="14">
                  <c:v>648</c:v>
                </c:pt>
                <c:pt idx="15">
                  <c:v>648</c:v>
                </c:pt>
                <c:pt idx="16">
                  <c:v>648</c:v>
                </c:pt>
                <c:pt idx="17">
                  <c:v>648</c:v>
                </c:pt>
                <c:pt idx="18">
                  <c:v>648</c:v>
                </c:pt>
                <c:pt idx="19">
                  <c:v>648</c:v>
                </c:pt>
                <c:pt idx="20">
                  <c:v>648</c:v>
                </c:pt>
                <c:pt idx="21">
                  <c:v>648</c:v>
                </c:pt>
                <c:pt idx="22">
                  <c:v>648</c:v>
                </c:pt>
                <c:pt idx="23">
                  <c:v>648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862.9</c:v>
                </c:pt>
                <c:pt idx="1">
                  <c:v>862.9</c:v>
                </c:pt>
                <c:pt idx="2">
                  <c:v>862.9</c:v>
                </c:pt>
                <c:pt idx="3">
                  <c:v>862.9</c:v>
                </c:pt>
                <c:pt idx="4">
                  <c:v>902.9</c:v>
                </c:pt>
                <c:pt idx="5">
                  <c:v>1012.9</c:v>
                </c:pt>
                <c:pt idx="6">
                  <c:v>1607.9</c:v>
                </c:pt>
                <c:pt idx="7">
                  <c:v>1667.9</c:v>
                </c:pt>
                <c:pt idx="8">
                  <c:v>2062.9</c:v>
                </c:pt>
                <c:pt idx="9">
                  <c:v>2246.2399999999998</c:v>
                </c:pt>
                <c:pt idx="10">
                  <c:v>2312.625</c:v>
                </c:pt>
                <c:pt idx="11">
                  <c:v>2162.9</c:v>
                </c:pt>
                <c:pt idx="12">
                  <c:v>2482.9</c:v>
                </c:pt>
                <c:pt idx="13">
                  <c:v>2517.9</c:v>
                </c:pt>
                <c:pt idx="14">
                  <c:v>2537.9</c:v>
                </c:pt>
                <c:pt idx="15">
                  <c:v>2737.9</c:v>
                </c:pt>
                <c:pt idx="16">
                  <c:v>2867.9</c:v>
                </c:pt>
                <c:pt idx="17">
                  <c:v>3590.3160000000003</c:v>
                </c:pt>
                <c:pt idx="18">
                  <c:v>3663.5590000000002</c:v>
                </c:pt>
                <c:pt idx="19">
                  <c:v>2972.9</c:v>
                </c:pt>
                <c:pt idx="20">
                  <c:v>2972.9</c:v>
                </c:pt>
                <c:pt idx="21">
                  <c:v>2637.9</c:v>
                </c:pt>
                <c:pt idx="22">
                  <c:v>2417.9</c:v>
                </c:pt>
                <c:pt idx="23">
                  <c:v>1894.9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437</c:v>
                </c:pt>
                <c:pt idx="1">
                  <c:v>466</c:v>
                </c:pt>
                <c:pt idx="2">
                  <c:v>536</c:v>
                </c:pt>
                <c:pt idx="3">
                  <c:v>641</c:v>
                </c:pt>
                <c:pt idx="4">
                  <c:v>489</c:v>
                </c:pt>
                <c:pt idx="5">
                  <c:v>709.4</c:v>
                </c:pt>
                <c:pt idx="6">
                  <c:v>653</c:v>
                </c:pt>
                <c:pt idx="7">
                  <c:v>995.07600000000002</c:v>
                </c:pt>
                <c:pt idx="8">
                  <c:v>759.17399999999998</c:v>
                </c:pt>
                <c:pt idx="9">
                  <c:v>534</c:v>
                </c:pt>
                <c:pt idx="10">
                  <c:v>579</c:v>
                </c:pt>
                <c:pt idx="11">
                  <c:v>508.96500000000003</c:v>
                </c:pt>
                <c:pt idx="12">
                  <c:v>344</c:v>
                </c:pt>
                <c:pt idx="13">
                  <c:v>381</c:v>
                </c:pt>
                <c:pt idx="14">
                  <c:v>356</c:v>
                </c:pt>
                <c:pt idx="15">
                  <c:v>481</c:v>
                </c:pt>
                <c:pt idx="16">
                  <c:v>381</c:v>
                </c:pt>
                <c:pt idx="17">
                  <c:v>436</c:v>
                </c:pt>
                <c:pt idx="18">
                  <c:v>462</c:v>
                </c:pt>
                <c:pt idx="19">
                  <c:v>566.4</c:v>
                </c:pt>
                <c:pt idx="20">
                  <c:v>588.20000000000005</c:v>
                </c:pt>
                <c:pt idx="21">
                  <c:v>480.6</c:v>
                </c:pt>
                <c:pt idx="22">
                  <c:v>560.29999999999995</c:v>
                </c:pt>
                <c:pt idx="23">
                  <c:v>689.8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2727.6820000000007</c:v>
                </c:pt>
                <c:pt idx="1">
                  <c:v>2710.2189999999996</c:v>
                </c:pt>
                <c:pt idx="2">
                  <c:v>2610.451</c:v>
                </c:pt>
                <c:pt idx="3">
                  <c:v>2528.4680000000008</c:v>
                </c:pt>
                <c:pt idx="4">
                  <c:v>2450.991</c:v>
                </c:pt>
                <c:pt idx="5">
                  <c:v>2347.4300000000007</c:v>
                </c:pt>
                <c:pt idx="6">
                  <c:v>2271.3490000000002</c:v>
                </c:pt>
                <c:pt idx="7">
                  <c:v>2367.2969999999996</c:v>
                </c:pt>
                <c:pt idx="8">
                  <c:v>2679.384</c:v>
                </c:pt>
                <c:pt idx="9">
                  <c:v>2987.6639999999989</c:v>
                </c:pt>
                <c:pt idx="10">
                  <c:v>3230.12</c:v>
                </c:pt>
                <c:pt idx="11">
                  <c:v>3357.1649999999995</c:v>
                </c:pt>
                <c:pt idx="12">
                  <c:v>3345.2200000000003</c:v>
                </c:pt>
                <c:pt idx="13">
                  <c:v>3183.3920000000003</c:v>
                </c:pt>
                <c:pt idx="14">
                  <c:v>2831.9580000000005</c:v>
                </c:pt>
                <c:pt idx="15">
                  <c:v>2331.0329999999999</c:v>
                </c:pt>
                <c:pt idx="16">
                  <c:v>1912.5499999999997</c:v>
                </c:pt>
                <c:pt idx="17">
                  <c:v>1778.4589999999998</c:v>
                </c:pt>
                <c:pt idx="18">
                  <c:v>1737.299</c:v>
                </c:pt>
                <c:pt idx="19">
                  <c:v>1694.982</c:v>
                </c:pt>
                <c:pt idx="20">
                  <c:v>1646.9249999999997</c:v>
                </c:pt>
                <c:pt idx="21">
                  <c:v>1598.5199999999998</c:v>
                </c:pt>
                <c:pt idx="22">
                  <c:v>1562.8900000000006</c:v>
                </c:pt>
                <c:pt idx="23">
                  <c:v>1514.2379999999996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488</c:v>
                </c:pt>
                <c:pt idx="1">
                  <c:v>488</c:v>
                </c:pt>
                <c:pt idx="2">
                  <c:v>488</c:v>
                </c:pt>
                <c:pt idx="3">
                  <c:v>513</c:v>
                </c:pt>
                <c:pt idx="4">
                  <c:v>513</c:v>
                </c:pt>
                <c:pt idx="5">
                  <c:v>513</c:v>
                </c:pt>
                <c:pt idx="6">
                  <c:v>713</c:v>
                </c:pt>
                <c:pt idx="7">
                  <c:v>963</c:v>
                </c:pt>
                <c:pt idx="8">
                  <c:v>1119</c:v>
                </c:pt>
                <c:pt idx="9">
                  <c:v>1249</c:v>
                </c:pt>
                <c:pt idx="10">
                  <c:v>929</c:v>
                </c:pt>
                <c:pt idx="11">
                  <c:v>929</c:v>
                </c:pt>
                <c:pt idx="12">
                  <c:v>884</c:v>
                </c:pt>
                <c:pt idx="13">
                  <c:v>866</c:v>
                </c:pt>
                <c:pt idx="14">
                  <c:v>931</c:v>
                </c:pt>
                <c:pt idx="15">
                  <c:v>1061</c:v>
                </c:pt>
                <c:pt idx="16">
                  <c:v>1301</c:v>
                </c:pt>
                <c:pt idx="17">
                  <c:v>1408</c:v>
                </c:pt>
                <c:pt idx="18">
                  <c:v>1508</c:v>
                </c:pt>
                <c:pt idx="19">
                  <c:v>1526</c:v>
                </c:pt>
                <c:pt idx="20">
                  <c:v>1156</c:v>
                </c:pt>
                <c:pt idx="21">
                  <c:v>1061</c:v>
                </c:pt>
                <c:pt idx="22">
                  <c:v>911</c:v>
                </c:pt>
                <c:pt idx="23">
                  <c:v>743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9242536"/>
        <c:axId val="1792429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5163.5609999999997</c:v>
                </c:pt>
                <c:pt idx="1">
                  <c:v>5175.1190000000006</c:v>
                </c:pt>
                <c:pt idx="2">
                  <c:v>5145.3510000000024</c:v>
                </c:pt>
                <c:pt idx="3">
                  <c:v>5193.3680000000004</c:v>
                </c:pt>
                <c:pt idx="4">
                  <c:v>5003.9409999999998</c:v>
                </c:pt>
                <c:pt idx="5">
                  <c:v>5230.7580000000007</c:v>
                </c:pt>
                <c:pt idx="6">
                  <c:v>5893.2569999999996</c:v>
                </c:pt>
                <c:pt idx="7">
                  <c:v>6641.273000000001</c:v>
                </c:pt>
                <c:pt idx="8">
                  <c:v>7268.4579999999987</c:v>
                </c:pt>
                <c:pt idx="9">
                  <c:v>7664.9039999999995</c:v>
                </c:pt>
                <c:pt idx="10">
                  <c:v>7698.7450000000008</c:v>
                </c:pt>
                <c:pt idx="11">
                  <c:v>7606.0300000000025</c:v>
                </c:pt>
                <c:pt idx="12">
                  <c:v>7704.155999999999</c:v>
                </c:pt>
                <c:pt idx="13">
                  <c:v>7596.2980000000007</c:v>
                </c:pt>
                <c:pt idx="14">
                  <c:v>7304.8160000000007</c:v>
                </c:pt>
                <c:pt idx="15">
                  <c:v>7258.9699999999993</c:v>
                </c:pt>
                <c:pt idx="16">
                  <c:v>7110.4010000000007</c:v>
                </c:pt>
                <c:pt idx="17">
                  <c:v>7860.7750000000005</c:v>
                </c:pt>
                <c:pt idx="18">
                  <c:v>8018.8580000000002</c:v>
                </c:pt>
                <c:pt idx="19">
                  <c:v>7408.3129999999992</c:v>
                </c:pt>
                <c:pt idx="20">
                  <c:v>7012.058</c:v>
                </c:pt>
                <c:pt idx="21">
                  <c:v>6425.9999999999991</c:v>
                </c:pt>
                <c:pt idx="22">
                  <c:v>6100.12</c:v>
                </c:pt>
                <c:pt idx="23">
                  <c:v>5489.9209999999985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242536"/>
        <c:axId val="1792429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41.18</c:v>
                </c:pt>
                <c:pt idx="1">
                  <c:v>36.200000000000003</c:v>
                </c:pt>
                <c:pt idx="2">
                  <c:v>25</c:v>
                </c:pt>
                <c:pt idx="3">
                  <c:v>21.89</c:v>
                </c:pt>
                <c:pt idx="4">
                  <c:v>34.869999999999997</c:v>
                </c:pt>
                <c:pt idx="5">
                  <c:v>39.99</c:v>
                </c:pt>
                <c:pt idx="6">
                  <c:v>56.56</c:v>
                </c:pt>
                <c:pt idx="7">
                  <c:v>66.709999999999994</c:v>
                </c:pt>
                <c:pt idx="8">
                  <c:v>87.76</c:v>
                </c:pt>
                <c:pt idx="9">
                  <c:v>75.5</c:v>
                </c:pt>
                <c:pt idx="10">
                  <c:v>75.5</c:v>
                </c:pt>
                <c:pt idx="11">
                  <c:v>72.069999999999993</c:v>
                </c:pt>
                <c:pt idx="12">
                  <c:v>57.3</c:v>
                </c:pt>
                <c:pt idx="13">
                  <c:v>56.35</c:v>
                </c:pt>
                <c:pt idx="14">
                  <c:v>57.39</c:v>
                </c:pt>
                <c:pt idx="15">
                  <c:v>70</c:v>
                </c:pt>
                <c:pt idx="16">
                  <c:v>70.83</c:v>
                </c:pt>
                <c:pt idx="17">
                  <c:v>76</c:v>
                </c:pt>
                <c:pt idx="18">
                  <c:v>76</c:v>
                </c:pt>
                <c:pt idx="19">
                  <c:v>74.900000000000006</c:v>
                </c:pt>
                <c:pt idx="20">
                  <c:v>69</c:v>
                </c:pt>
                <c:pt idx="21">
                  <c:v>57.38</c:v>
                </c:pt>
                <c:pt idx="22">
                  <c:v>55.25</c:v>
                </c:pt>
                <c:pt idx="23">
                  <c:v>49.4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243712"/>
        <c:axId val="179243320"/>
      </c:lineChart>
      <c:catAx>
        <c:axId val="179242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242928"/>
        <c:crosses val="autoZero"/>
        <c:auto val="1"/>
        <c:lblAlgn val="ctr"/>
        <c:lblOffset val="100"/>
        <c:noMultiLvlLbl val="0"/>
      </c:catAx>
      <c:valAx>
        <c:axId val="17924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242536"/>
        <c:crosses val="autoZero"/>
        <c:crossBetween val="between"/>
      </c:valAx>
      <c:valAx>
        <c:axId val="179243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243712"/>
        <c:crosses val="max"/>
        <c:crossBetween val="between"/>
      </c:valAx>
      <c:catAx>
        <c:axId val="179243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9243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44228</v>
          </cell>
        </row>
        <row r="5">
          <cell r="C5" t="str">
            <v>DAM</v>
          </cell>
        </row>
        <row r="26">
          <cell r="C26">
            <v>15552</v>
          </cell>
        </row>
        <row r="27">
          <cell r="C27">
            <v>50722.740000000034</v>
          </cell>
        </row>
        <row r="28">
          <cell r="C28">
            <v>22261</v>
          </cell>
        </row>
        <row r="29">
          <cell r="C29">
            <v>13033.914999999999</v>
          </cell>
        </row>
        <row r="30">
          <cell r="C30">
            <v>57405.685999999994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22622.517000000003</v>
          </cell>
        </row>
        <row r="39">
          <cell r="C39">
            <v>27955.64</v>
          </cell>
        </row>
        <row r="40">
          <cell r="C40">
            <v>89208.354999999996</v>
          </cell>
        </row>
        <row r="41">
          <cell r="C41">
            <v>0</v>
          </cell>
        </row>
        <row r="42">
          <cell r="C42">
            <v>16048.439</v>
          </cell>
        </row>
        <row r="43">
          <cell r="C43">
            <v>3140.5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41.18</v>
          </cell>
          <cell r="C7">
            <v>36.200000000000003</v>
          </cell>
          <cell r="D7">
            <v>25</v>
          </cell>
          <cell r="E7">
            <v>21.89</v>
          </cell>
          <cell r="F7">
            <v>34.869999999999997</v>
          </cell>
          <cell r="G7">
            <v>39.99</v>
          </cell>
          <cell r="H7">
            <v>56.56</v>
          </cell>
          <cell r="I7">
            <v>66.709999999999994</v>
          </cell>
          <cell r="J7">
            <v>87.76</v>
          </cell>
          <cell r="K7">
            <v>75.5</v>
          </cell>
          <cell r="L7">
            <v>75.5</v>
          </cell>
          <cell r="M7">
            <v>72.069999999999993</v>
          </cell>
          <cell r="N7">
            <v>57.3</v>
          </cell>
          <cell r="O7">
            <v>56.35</v>
          </cell>
          <cell r="P7">
            <v>57.39</v>
          </cell>
          <cell r="Q7">
            <v>70</v>
          </cell>
          <cell r="R7">
            <v>70.83</v>
          </cell>
          <cell r="S7">
            <v>76</v>
          </cell>
          <cell r="T7">
            <v>76</v>
          </cell>
          <cell r="U7">
            <v>74.900000000000006</v>
          </cell>
          <cell r="V7">
            <v>69</v>
          </cell>
          <cell r="W7">
            <v>57.38</v>
          </cell>
          <cell r="X7">
            <v>55.25</v>
          </cell>
          <cell r="Y7">
            <v>49.4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41.18</v>
          </cell>
          <cell r="C7">
            <v>36.200000000000003</v>
          </cell>
          <cell r="D7">
            <v>25</v>
          </cell>
          <cell r="E7">
            <v>21.89</v>
          </cell>
          <cell r="F7">
            <v>34.869999999999997</v>
          </cell>
          <cell r="G7">
            <v>39.99</v>
          </cell>
          <cell r="H7">
            <v>56.56</v>
          </cell>
          <cell r="I7">
            <v>66.709999999999994</v>
          </cell>
          <cell r="J7">
            <v>87.76</v>
          </cell>
          <cell r="K7">
            <v>75.5</v>
          </cell>
          <cell r="L7">
            <v>75.5</v>
          </cell>
          <cell r="M7">
            <v>72.069999999999993</v>
          </cell>
          <cell r="N7">
            <v>57.3</v>
          </cell>
          <cell r="O7">
            <v>56.35</v>
          </cell>
          <cell r="P7">
            <v>57.39</v>
          </cell>
          <cell r="Q7">
            <v>70</v>
          </cell>
          <cell r="R7">
            <v>70.83</v>
          </cell>
          <cell r="S7">
            <v>76</v>
          </cell>
          <cell r="T7">
            <v>76</v>
          </cell>
          <cell r="U7">
            <v>74.900000000000006</v>
          </cell>
          <cell r="V7">
            <v>69</v>
          </cell>
          <cell r="W7">
            <v>57.38</v>
          </cell>
          <cell r="X7">
            <v>55.25</v>
          </cell>
          <cell r="Y7">
            <v>49.4</v>
          </cell>
        </row>
        <row r="12">
          <cell r="B12">
            <v>170</v>
          </cell>
          <cell r="C12">
            <v>170</v>
          </cell>
          <cell r="D12">
            <v>170</v>
          </cell>
          <cell r="E12">
            <v>170</v>
          </cell>
          <cell r="F12">
            <v>170</v>
          </cell>
          <cell r="G12">
            <v>170</v>
          </cell>
          <cell r="H12">
            <v>170</v>
          </cell>
          <cell r="I12">
            <v>170</v>
          </cell>
          <cell r="J12">
            <v>170</v>
          </cell>
          <cell r="K12">
            <v>170</v>
          </cell>
          <cell r="L12">
            <v>170</v>
          </cell>
          <cell r="M12">
            <v>170</v>
          </cell>
          <cell r="N12">
            <v>170</v>
          </cell>
          <cell r="O12">
            <v>170</v>
          </cell>
          <cell r="P12">
            <v>170</v>
          </cell>
          <cell r="Q12">
            <v>170</v>
          </cell>
          <cell r="R12">
            <v>170</v>
          </cell>
          <cell r="S12">
            <v>170</v>
          </cell>
          <cell r="T12">
            <v>170</v>
          </cell>
          <cell r="U12">
            <v>170</v>
          </cell>
          <cell r="V12">
            <v>170</v>
          </cell>
          <cell r="W12">
            <v>170</v>
          </cell>
          <cell r="X12">
            <v>170</v>
          </cell>
          <cell r="Y12">
            <v>170</v>
          </cell>
        </row>
        <row r="13"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170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X13">
            <v>170</v>
          </cell>
          <cell r="Y13">
            <v>170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350</v>
          </cell>
          <cell r="C25">
            <v>350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405</v>
          </cell>
          <cell r="I25">
            <v>405</v>
          </cell>
          <cell r="J25">
            <v>405</v>
          </cell>
          <cell r="K25">
            <v>405</v>
          </cell>
          <cell r="L25">
            <v>405</v>
          </cell>
          <cell r="M25">
            <v>405</v>
          </cell>
          <cell r="N25">
            <v>405</v>
          </cell>
          <cell r="O25">
            <v>405</v>
          </cell>
          <cell r="P25">
            <v>405</v>
          </cell>
          <cell r="Q25">
            <v>405</v>
          </cell>
          <cell r="R25">
            <v>405</v>
          </cell>
          <cell r="S25">
            <v>405</v>
          </cell>
          <cell r="T25">
            <v>405</v>
          </cell>
          <cell r="U25">
            <v>405</v>
          </cell>
          <cell r="V25">
            <v>405</v>
          </cell>
          <cell r="W25">
            <v>405</v>
          </cell>
          <cell r="X25">
            <v>405</v>
          </cell>
          <cell r="Y25">
            <v>350</v>
          </cell>
        </row>
        <row r="26">
          <cell r="I26">
            <v>100</v>
          </cell>
          <cell r="J26">
            <v>100</v>
          </cell>
          <cell r="K26">
            <v>100</v>
          </cell>
          <cell r="L26">
            <v>100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100</v>
          </cell>
          <cell r="S26">
            <v>375</v>
          </cell>
          <cell r="T26">
            <v>375</v>
          </cell>
          <cell r="U26">
            <v>100</v>
          </cell>
          <cell r="V26">
            <v>100</v>
          </cell>
          <cell r="W26">
            <v>100</v>
          </cell>
          <cell r="X26">
            <v>100</v>
          </cell>
          <cell r="Y26">
            <v>100</v>
          </cell>
        </row>
        <row r="27">
          <cell r="H27">
            <v>220</v>
          </cell>
          <cell r="I27">
            <v>220</v>
          </cell>
          <cell r="J27">
            <v>373</v>
          </cell>
          <cell r="K27">
            <v>373</v>
          </cell>
          <cell r="L27">
            <v>373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373</v>
          </cell>
          <cell r="T27">
            <v>373</v>
          </cell>
          <cell r="U27">
            <v>220</v>
          </cell>
          <cell r="V27">
            <v>220</v>
          </cell>
          <cell r="W27">
            <v>220</v>
          </cell>
          <cell r="X27">
            <v>220</v>
          </cell>
          <cell r="Y27">
            <v>220</v>
          </cell>
        </row>
        <row r="28">
          <cell r="H28">
            <v>250</v>
          </cell>
          <cell r="I28">
            <v>250</v>
          </cell>
          <cell r="J28">
            <v>412</v>
          </cell>
          <cell r="K28">
            <v>305.33999999999997</v>
          </cell>
          <cell r="L28">
            <v>371.72500000000002</v>
          </cell>
          <cell r="M28">
            <v>250</v>
          </cell>
          <cell r="N28">
            <v>250</v>
          </cell>
          <cell r="O28">
            <v>250</v>
          </cell>
          <cell r="P28">
            <v>250</v>
          </cell>
          <cell r="Q28">
            <v>250</v>
          </cell>
          <cell r="R28">
            <v>250</v>
          </cell>
          <cell r="S28">
            <v>412</v>
          </cell>
          <cell r="T28">
            <v>412</v>
          </cell>
          <cell r="U28">
            <v>250</v>
          </cell>
          <cell r="V28">
            <v>250</v>
          </cell>
          <cell r="W28">
            <v>250</v>
          </cell>
          <cell r="X28">
            <v>250</v>
          </cell>
          <cell r="Y28">
            <v>250</v>
          </cell>
        </row>
        <row r="29">
          <cell r="I29">
            <v>170</v>
          </cell>
          <cell r="J29">
            <v>250</v>
          </cell>
          <cell r="K29">
            <v>500</v>
          </cell>
          <cell r="L29">
            <v>500</v>
          </cell>
          <cell r="M29">
            <v>500</v>
          </cell>
          <cell r="N29">
            <v>500</v>
          </cell>
          <cell r="O29">
            <v>500</v>
          </cell>
          <cell r="P29">
            <v>500</v>
          </cell>
          <cell r="Q29">
            <v>500</v>
          </cell>
          <cell r="R29">
            <v>500</v>
          </cell>
          <cell r="S29">
            <v>559.41600000000005</v>
          </cell>
          <cell r="T29">
            <v>617.65899999999999</v>
          </cell>
          <cell r="U29">
            <v>500</v>
          </cell>
          <cell r="V29">
            <v>500</v>
          </cell>
          <cell r="W29">
            <v>500</v>
          </cell>
          <cell r="X29">
            <v>500</v>
          </cell>
          <cell r="Y29">
            <v>250</v>
          </cell>
        </row>
        <row r="30"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4">
          <cell r="F34">
            <v>40</v>
          </cell>
          <cell r="G34">
            <v>150</v>
          </cell>
          <cell r="H34">
            <v>150</v>
          </cell>
          <cell r="I34">
            <v>150</v>
          </cell>
          <cell r="J34">
            <v>150</v>
          </cell>
          <cell r="K34">
            <v>190</v>
          </cell>
          <cell r="L34">
            <v>190</v>
          </cell>
          <cell r="M34">
            <v>255</v>
          </cell>
          <cell r="N34">
            <v>255</v>
          </cell>
          <cell r="O34">
            <v>290</v>
          </cell>
          <cell r="P34">
            <v>290</v>
          </cell>
          <cell r="Q34">
            <v>330</v>
          </cell>
          <cell r="R34">
            <v>330</v>
          </cell>
          <cell r="S34">
            <v>358</v>
          </cell>
          <cell r="T34">
            <v>358</v>
          </cell>
          <cell r="U34">
            <v>375</v>
          </cell>
          <cell r="V34">
            <v>375</v>
          </cell>
          <cell r="W34">
            <v>200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Q35">
            <v>110</v>
          </cell>
          <cell r="R35">
            <v>210</v>
          </cell>
          <cell r="S35">
            <v>235</v>
          </cell>
          <cell r="T35">
            <v>250</v>
          </cell>
          <cell r="U35">
            <v>250</v>
          </cell>
          <cell r="V35">
            <v>250</v>
          </cell>
          <cell r="W35">
            <v>250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200</v>
          </cell>
          <cell r="I37">
            <v>200</v>
          </cell>
          <cell r="J37">
            <v>200</v>
          </cell>
          <cell r="K37">
            <v>200</v>
          </cell>
          <cell r="L37">
            <v>200</v>
          </cell>
          <cell r="M37">
            <v>200</v>
          </cell>
          <cell r="N37">
            <v>280</v>
          </cell>
          <cell r="O37">
            <v>280</v>
          </cell>
          <cell r="P37">
            <v>280</v>
          </cell>
          <cell r="Q37">
            <v>300</v>
          </cell>
          <cell r="R37">
            <v>320</v>
          </cell>
          <cell r="S37">
            <v>330</v>
          </cell>
          <cell r="T37">
            <v>330</v>
          </cell>
          <cell r="U37">
            <v>330</v>
          </cell>
          <cell r="V37">
            <v>330</v>
          </cell>
          <cell r="W37">
            <v>220</v>
          </cell>
          <cell r="X37">
            <v>220</v>
          </cell>
          <cell r="Y37">
            <v>160</v>
          </cell>
        </row>
        <row r="38">
          <cell r="M38">
            <v>60</v>
          </cell>
          <cell r="N38">
            <v>300</v>
          </cell>
          <cell r="O38">
            <v>300</v>
          </cell>
          <cell r="P38">
            <v>320</v>
          </cell>
          <cell r="Q38">
            <v>350</v>
          </cell>
          <cell r="R38">
            <v>360</v>
          </cell>
          <cell r="S38">
            <v>370</v>
          </cell>
          <cell r="T38">
            <v>370</v>
          </cell>
          <cell r="U38">
            <v>370</v>
          </cell>
          <cell r="V38">
            <v>370</v>
          </cell>
          <cell r="W38">
            <v>320</v>
          </cell>
          <cell r="X38">
            <v>300</v>
          </cell>
          <cell r="Y38">
            <v>182</v>
          </cell>
        </row>
        <row r="40">
          <cell r="B40">
            <v>100</v>
          </cell>
          <cell r="C40">
            <v>100</v>
          </cell>
          <cell r="D40">
            <v>100</v>
          </cell>
          <cell r="E40">
            <v>100</v>
          </cell>
          <cell r="F40">
            <v>100</v>
          </cell>
          <cell r="G40">
            <v>100</v>
          </cell>
          <cell r="H40">
            <v>300</v>
          </cell>
          <cell r="I40">
            <v>300</v>
          </cell>
          <cell r="J40">
            <v>300</v>
          </cell>
          <cell r="K40">
            <v>300</v>
          </cell>
          <cell r="L40">
            <v>300</v>
          </cell>
          <cell r="M40">
            <v>300</v>
          </cell>
          <cell r="N40">
            <v>300</v>
          </cell>
          <cell r="O40">
            <v>300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250</v>
          </cell>
          <cell r="Y40">
            <v>200</v>
          </cell>
        </row>
        <row r="41">
          <cell r="B41">
            <v>160</v>
          </cell>
          <cell r="C41">
            <v>160</v>
          </cell>
          <cell r="D41">
            <v>160</v>
          </cell>
          <cell r="E41">
            <v>160</v>
          </cell>
          <cell r="F41">
            <v>160</v>
          </cell>
          <cell r="G41">
            <v>160</v>
          </cell>
          <cell r="H41">
            <v>160</v>
          </cell>
          <cell r="I41">
            <v>160</v>
          </cell>
          <cell r="J41">
            <v>160</v>
          </cell>
          <cell r="K41">
            <v>290</v>
          </cell>
          <cell r="L41">
            <v>320</v>
          </cell>
          <cell r="M41">
            <v>320</v>
          </cell>
          <cell r="N41">
            <v>240</v>
          </cell>
          <cell r="O41">
            <v>240</v>
          </cell>
          <cell r="P41">
            <v>240</v>
          </cell>
          <cell r="Q41">
            <v>320</v>
          </cell>
          <cell r="R41">
            <v>320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  <cell r="X41">
            <v>320</v>
          </cell>
          <cell r="Y41">
            <v>240</v>
          </cell>
        </row>
        <row r="42">
          <cell r="B42">
            <v>75</v>
          </cell>
          <cell r="C42">
            <v>75</v>
          </cell>
          <cell r="D42">
            <v>75</v>
          </cell>
          <cell r="E42">
            <v>100</v>
          </cell>
          <cell r="F42">
            <v>100</v>
          </cell>
          <cell r="G42">
            <v>100</v>
          </cell>
          <cell r="H42">
            <v>100</v>
          </cell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M42">
            <v>100</v>
          </cell>
          <cell r="N42">
            <v>100</v>
          </cell>
          <cell r="O42">
            <v>100</v>
          </cell>
          <cell r="P42">
            <v>100</v>
          </cell>
          <cell r="Q42">
            <v>120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  <cell r="X42">
            <v>150</v>
          </cell>
          <cell r="Y42">
            <v>150</v>
          </cell>
        </row>
        <row r="43">
          <cell r="T43">
            <v>40</v>
          </cell>
          <cell r="U43">
            <v>65</v>
          </cell>
          <cell r="V43">
            <v>65</v>
          </cell>
        </row>
        <row r="44">
          <cell r="S44">
            <v>97</v>
          </cell>
          <cell r="T44">
            <v>97</v>
          </cell>
        </row>
        <row r="45">
          <cell r="U45">
            <v>90</v>
          </cell>
        </row>
        <row r="46">
          <cell r="N46">
            <v>35</v>
          </cell>
          <cell r="O46">
            <v>35</v>
          </cell>
        </row>
        <row r="48">
          <cell r="I48">
            <v>125</v>
          </cell>
          <cell r="J48">
            <v>125</v>
          </cell>
          <cell r="K48">
            <v>125</v>
          </cell>
          <cell r="R48">
            <v>120</v>
          </cell>
          <cell r="S48">
            <v>125</v>
          </cell>
          <cell r="T48">
            <v>125</v>
          </cell>
          <cell r="U48">
            <v>125</v>
          </cell>
          <cell r="V48">
            <v>30</v>
          </cell>
        </row>
        <row r="49">
          <cell r="I49">
            <v>125</v>
          </cell>
          <cell r="J49">
            <v>125</v>
          </cell>
          <cell r="K49">
            <v>125</v>
          </cell>
          <cell r="Q49">
            <v>30</v>
          </cell>
          <cell r="R49">
            <v>120</v>
          </cell>
          <cell r="S49">
            <v>125</v>
          </cell>
          <cell r="T49">
            <v>125</v>
          </cell>
          <cell r="U49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T51">
            <v>60</v>
          </cell>
          <cell r="U51">
            <v>60</v>
          </cell>
        </row>
        <row r="53">
          <cell r="J53">
            <v>100</v>
          </cell>
          <cell r="K53">
            <v>100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38</v>
          </cell>
          <cell r="C55">
            <v>38</v>
          </cell>
          <cell r="D55">
            <v>38</v>
          </cell>
          <cell r="E55">
            <v>38</v>
          </cell>
          <cell r="F55">
            <v>38</v>
          </cell>
          <cell r="G55">
            <v>38</v>
          </cell>
          <cell r="H55">
            <v>38</v>
          </cell>
          <cell r="I55">
            <v>38</v>
          </cell>
          <cell r="J55">
            <v>76</v>
          </cell>
          <cell r="K55">
            <v>76</v>
          </cell>
          <cell r="L55">
            <v>76</v>
          </cell>
          <cell r="M55">
            <v>76</v>
          </cell>
          <cell r="N55">
            <v>76</v>
          </cell>
          <cell r="O55">
            <v>76</v>
          </cell>
          <cell r="P55">
            <v>76</v>
          </cell>
          <cell r="Q55">
            <v>76</v>
          </cell>
          <cell r="R55">
            <v>76</v>
          </cell>
          <cell r="S55">
            <v>76</v>
          </cell>
          <cell r="T55">
            <v>76</v>
          </cell>
          <cell r="U55">
            <v>76</v>
          </cell>
          <cell r="V55">
            <v>76</v>
          </cell>
          <cell r="W55">
            <v>76</v>
          </cell>
          <cell r="X55">
            <v>76</v>
          </cell>
          <cell r="Y55">
            <v>38</v>
          </cell>
        </row>
        <row r="57">
          <cell r="J57">
            <v>18</v>
          </cell>
          <cell r="K57">
            <v>18</v>
          </cell>
          <cell r="L57">
            <v>18</v>
          </cell>
          <cell r="M57">
            <v>18</v>
          </cell>
          <cell r="N57">
            <v>18</v>
          </cell>
        </row>
        <row r="59">
          <cell r="B59">
            <v>2727.6820000000007</v>
          </cell>
          <cell r="C59">
            <v>2710.2189999999996</v>
          </cell>
          <cell r="D59">
            <v>2610.451</v>
          </cell>
          <cell r="E59">
            <v>2528.4680000000008</v>
          </cell>
          <cell r="F59">
            <v>2450.991</v>
          </cell>
          <cell r="G59">
            <v>2347.4300000000007</v>
          </cell>
          <cell r="H59">
            <v>2271.3490000000002</v>
          </cell>
          <cell r="I59">
            <v>2367.2969999999996</v>
          </cell>
          <cell r="J59">
            <v>2679.384</v>
          </cell>
          <cell r="K59">
            <v>2987.6639999999989</v>
          </cell>
          <cell r="L59">
            <v>3230.12</v>
          </cell>
          <cell r="M59">
            <v>3357.1649999999995</v>
          </cell>
          <cell r="N59">
            <v>3345.2200000000003</v>
          </cell>
          <cell r="O59">
            <v>3183.3920000000003</v>
          </cell>
          <cell r="P59">
            <v>2831.9580000000005</v>
          </cell>
          <cell r="Q59">
            <v>2331.0329999999999</v>
          </cell>
          <cell r="R59">
            <v>1912.5499999999997</v>
          </cell>
          <cell r="S59">
            <v>1778.4589999999998</v>
          </cell>
          <cell r="T59">
            <v>1737.299</v>
          </cell>
          <cell r="U59">
            <v>1694.982</v>
          </cell>
          <cell r="V59">
            <v>1646.9249999999997</v>
          </cell>
          <cell r="W59">
            <v>1598.5199999999998</v>
          </cell>
          <cell r="X59">
            <v>1562.8900000000006</v>
          </cell>
          <cell r="Y59">
            <v>1514.2379999999996</v>
          </cell>
        </row>
        <row r="72">
          <cell r="B72">
            <v>158</v>
          </cell>
          <cell r="C72">
            <v>158</v>
          </cell>
          <cell r="D72">
            <v>158</v>
          </cell>
          <cell r="E72">
            <v>158</v>
          </cell>
          <cell r="F72">
            <v>158</v>
          </cell>
          <cell r="G72">
            <v>130</v>
          </cell>
          <cell r="H72">
            <v>158</v>
          </cell>
          <cell r="I72">
            <v>129</v>
          </cell>
          <cell r="J72">
            <v>144</v>
          </cell>
          <cell r="K72">
            <v>144</v>
          </cell>
          <cell r="L72">
            <v>144</v>
          </cell>
          <cell r="M72">
            <v>119</v>
          </cell>
          <cell r="N72">
            <v>119</v>
          </cell>
          <cell r="O72">
            <v>141</v>
          </cell>
          <cell r="P72">
            <v>131</v>
          </cell>
          <cell r="Q72">
            <v>119</v>
          </cell>
          <cell r="R72">
            <v>119</v>
          </cell>
          <cell r="S72">
            <v>109</v>
          </cell>
          <cell r="T72">
            <v>109</v>
          </cell>
          <cell r="U72">
            <v>109</v>
          </cell>
          <cell r="V72">
            <v>109</v>
          </cell>
          <cell r="W72">
            <v>119</v>
          </cell>
          <cell r="X72">
            <v>147</v>
          </cell>
          <cell r="Y72">
            <v>147</v>
          </cell>
        </row>
        <row r="73">
          <cell r="B73">
            <v>64</v>
          </cell>
          <cell r="C73">
            <v>63</v>
          </cell>
          <cell r="D73">
            <v>63</v>
          </cell>
          <cell r="E73">
            <v>139</v>
          </cell>
          <cell r="F73">
            <v>91</v>
          </cell>
          <cell r="G73">
            <v>87</v>
          </cell>
          <cell r="H73">
            <v>80</v>
          </cell>
          <cell r="I73">
            <v>50</v>
          </cell>
          <cell r="J73">
            <v>140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51</v>
          </cell>
          <cell r="S73">
            <v>63</v>
          </cell>
          <cell r="T73">
            <v>64</v>
          </cell>
          <cell r="U73">
            <v>64</v>
          </cell>
          <cell r="V73">
            <v>58</v>
          </cell>
          <cell r="W73">
            <v>50</v>
          </cell>
          <cell r="X73">
            <v>52</v>
          </cell>
          <cell r="Y73">
            <v>55</v>
          </cell>
        </row>
        <row r="74">
          <cell r="B74">
            <v>165</v>
          </cell>
          <cell r="C74">
            <v>195</v>
          </cell>
          <cell r="D74">
            <v>265</v>
          </cell>
          <cell r="E74">
            <v>315</v>
          </cell>
          <cell r="F74">
            <v>190</v>
          </cell>
          <cell r="G74">
            <v>160</v>
          </cell>
          <cell r="H74">
            <v>230</v>
          </cell>
          <cell r="I74">
            <v>236.07599999999999</v>
          </cell>
          <cell r="J74">
            <v>425.17399999999998</v>
          </cell>
          <cell r="K74">
            <v>290</v>
          </cell>
          <cell r="L74">
            <v>335</v>
          </cell>
          <cell r="M74">
            <v>289.96500000000003</v>
          </cell>
          <cell r="N74">
            <v>125</v>
          </cell>
          <cell r="O74">
            <v>140</v>
          </cell>
          <cell r="P74">
            <v>125</v>
          </cell>
          <cell r="Q74">
            <v>262</v>
          </cell>
          <cell r="R74">
            <v>161</v>
          </cell>
          <cell r="S74">
            <v>214</v>
          </cell>
          <cell r="T74">
            <v>239</v>
          </cell>
          <cell r="U74">
            <v>264</v>
          </cell>
          <cell r="V74">
            <v>256</v>
          </cell>
          <cell r="W74">
            <v>150</v>
          </cell>
          <cell r="X74">
            <v>140</v>
          </cell>
          <cell r="Y74">
            <v>165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29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G76">
            <v>282.39999999999998</v>
          </cell>
          <cell r="H76">
            <v>135</v>
          </cell>
          <cell r="I76">
            <v>530</v>
          </cell>
          <cell r="U76">
            <v>79.400000000000006</v>
          </cell>
          <cell r="V76">
            <v>115.2</v>
          </cell>
          <cell r="W76">
            <v>111.6</v>
          </cell>
          <cell r="X76">
            <v>171.3</v>
          </cell>
          <cell r="Y76">
            <v>272.8</v>
          </cell>
        </row>
      </sheetData>
      <sheetData sheetId="17">
        <row r="64">
          <cell r="B64">
            <v>1034.463</v>
          </cell>
          <cell r="C64">
            <v>1050.4639999999999</v>
          </cell>
          <cell r="D64">
            <v>1060.463</v>
          </cell>
          <cell r="E64">
            <v>1060.4590000000001</v>
          </cell>
          <cell r="F64">
            <v>1060.3610000000001</v>
          </cell>
          <cell r="G64">
            <v>1050.616</v>
          </cell>
          <cell r="H64">
            <v>1029.8139999999999</v>
          </cell>
          <cell r="I64">
            <v>1010.818</v>
          </cell>
          <cell r="J64">
            <v>981.81500000000005</v>
          </cell>
          <cell r="K64">
            <v>943.81600000000003</v>
          </cell>
          <cell r="L64">
            <v>846.82100000000003</v>
          </cell>
          <cell r="M64">
            <v>820.82</v>
          </cell>
          <cell r="N64">
            <v>803.82</v>
          </cell>
          <cell r="O64">
            <v>797.81899999999996</v>
          </cell>
          <cell r="P64">
            <v>860.84900000000005</v>
          </cell>
          <cell r="Q64">
            <v>861.85699999999997</v>
          </cell>
          <cell r="R64">
            <v>876.90499999999997</v>
          </cell>
          <cell r="S64">
            <v>961.39699999999993</v>
          </cell>
          <cell r="T64">
            <v>903.14699999999993</v>
          </cell>
          <cell r="U64">
            <v>905.15</v>
          </cell>
          <cell r="V64">
            <v>907.14599999999996</v>
          </cell>
          <cell r="W64">
            <v>932.86300000000006</v>
          </cell>
          <cell r="X64">
            <v>848.36699999999996</v>
          </cell>
          <cell r="Y64">
            <v>1012.467</v>
          </cell>
        </row>
        <row r="65">
          <cell r="B65">
            <v>771.029</v>
          </cell>
          <cell r="C65">
            <v>759.66600000000017</v>
          </cell>
          <cell r="D65">
            <v>749.55700000000013</v>
          </cell>
          <cell r="E65">
            <v>753.52</v>
          </cell>
          <cell r="F65">
            <v>795.35700000000008</v>
          </cell>
          <cell r="G65">
            <v>938.20500000000004</v>
          </cell>
          <cell r="H65">
            <v>1145.2749999999999</v>
          </cell>
          <cell r="I65">
            <v>1310.0049999999999</v>
          </cell>
          <cell r="J65">
            <v>1399.0649999999996</v>
          </cell>
          <cell r="K65">
            <v>1431.9090000000001</v>
          </cell>
          <cell r="L65">
            <v>1445.2599999999998</v>
          </cell>
          <cell r="M65">
            <v>1450.22</v>
          </cell>
          <cell r="N65">
            <v>1445.9869999999999</v>
          </cell>
          <cell r="O65">
            <v>1406.9319999999998</v>
          </cell>
          <cell r="P65">
            <v>1357.3279999999997</v>
          </cell>
          <cell r="Q65">
            <v>1314.7080000000003</v>
          </cell>
          <cell r="R65">
            <v>1290.7729999999999</v>
          </cell>
          <cell r="S65">
            <v>1305.9699999999998</v>
          </cell>
          <cell r="T65">
            <v>1302.5449999999998</v>
          </cell>
          <cell r="U65">
            <v>1268.43</v>
          </cell>
          <cell r="V65">
            <v>1199.002</v>
          </cell>
          <cell r="W65">
            <v>1092.2239999999999</v>
          </cell>
          <cell r="X65">
            <v>1049.4169999999997</v>
          </cell>
          <cell r="Y65">
            <v>973.25599999999997</v>
          </cell>
        </row>
        <row r="66">
          <cell r="B66">
            <v>2613.069</v>
          </cell>
          <cell r="C66">
            <v>2540.3819999999996</v>
          </cell>
          <cell r="D66">
            <v>2435.3499999999995</v>
          </cell>
          <cell r="E66">
            <v>2374.9489999999996</v>
          </cell>
          <cell r="F66">
            <v>2455.4560000000001</v>
          </cell>
          <cell r="G66">
            <v>2776.4619999999995</v>
          </cell>
          <cell r="H66">
            <v>3325.1679999999997</v>
          </cell>
          <cell r="I66">
            <v>3735.9500000000003</v>
          </cell>
          <cell r="J66">
            <v>4102.5780000000004</v>
          </cell>
          <cell r="K66">
            <v>4287.6790000000001</v>
          </cell>
          <cell r="L66">
            <v>4406.6639999999998</v>
          </cell>
          <cell r="M66">
            <v>4436.49</v>
          </cell>
          <cell r="N66">
            <v>4349.7799999999988</v>
          </cell>
          <cell r="O66">
            <v>4148.1470000000008</v>
          </cell>
          <cell r="P66">
            <v>4114.5389999999998</v>
          </cell>
          <cell r="Q66">
            <v>4073.2049999999999</v>
          </cell>
          <cell r="R66">
            <v>4132.3230000000003</v>
          </cell>
          <cell r="S66">
            <v>4512.9080000000004</v>
          </cell>
          <cell r="T66">
            <v>4750.1660000000002</v>
          </cell>
          <cell r="U66">
            <v>4677.2330000000002</v>
          </cell>
          <cell r="V66">
            <v>4415.41</v>
          </cell>
          <cell r="W66">
            <v>3895.4130000000005</v>
          </cell>
          <cell r="X66">
            <v>3654.8359999999993</v>
          </cell>
          <cell r="Y66">
            <v>2994.1979999999994</v>
          </cell>
        </row>
        <row r="68">
          <cell r="B68">
            <v>106</v>
          </cell>
          <cell r="C68">
            <v>105</v>
          </cell>
          <cell r="D68">
            <v>97</v>
          </cell>
          <cell r="E68">
            <v>92</v>
          </cell>
          <cell r="F68">
            <v>104</v>
          </cell>
          <cell r="G68">
            <v>117</v>
          </cell>
          <cell r="H68">
            <v>132</v>
          </cell>
          <cell r="I68">
            <v>138.5</v>
          </cell>
          <cell r="J68">
            <v>141</v>
          </cell>
          <cell r="K68">
            <v>135.5</v>
          </cell>
          <cell r="L68">
            <v>131</v>
          </cell>
          <cell r="M68">
            <v>129.5</v>
          </cell>
          <cell r="N68">
            <v>128</v>
          </cell>
          <cell r="O68">
            <v>126</v>
          </cell>
          <cell r="P68">
            <v>131.5</v>
          </cell>
          <cell r="Q68">
            <v>135.5</v>
          </cell>
          <cell r="R68">
            <v>145.5</v>
          </cell>
          <cell r="S68">
            <v>162.5</v>
          </cell>
          <cell r="T68">
            <v>170</v>
          </cell>
          <cell r="U68">
            <v>164.5</v>
          </cell>
          <cell r="V68">
            <v>156.5</v>
          </cell>
          <cell r="W68">
            <v>138.5</v>
          </cell>
          <cell r="X68">
            <v>131.5</v>
          </cell>
          <cell r="Y68">
            <v>122</v>
          </cell>
        </row>
        <row r="72">
          <cell r="B72">
            <v>5</v>
          </cell>
          <cell r="C72">
            <v>5</v>
          </cell>
          <cell r="D72">
            <v>15</v>
          </cell>
          <cell r="E72">
            <v>15</v>
          </cell>
          <cell r="F72">
            <v>5</v>
          </cell>
          <cell r="G72">
            <v>5</v>
          </cell>
          <cell r="H72">
            <v>5</v>
          </cell>
          <cell r="I72">
            <v>5</v>
          </cell>
          <cell r="J72">
            <v>11</v>
          </cell>
          <cell r="K72">
            <v>13</v>
          </cell>
          <cell r="L72">
            <v>16</v>
          </cell>
          <cell r="M72">
            <v>28</v>
          </cell>
          <cell r="N72">
            <v>31.984000000000002</v>
          </cell>
          <cell r="O72">
            <v>50</v>
          </cell>
          <cell r="P72">
            <v>20</v>
          </cell>
          <cell r="V72">
            <v>5</v>
          </cell>
          <cell r="W72">
            <v>7</v>
          </cell>
          <cell r="X72">
            <v>5</v>
          </cell>
          <cell r="Y72">
            <v>5</v>
          </cell>
        </row>
        <row r="73">
          <cell r="B73">
            <v>115</v>
          </cell>
          <cell r="C73">
            <v>85</v>
          </cell>
          <cell r="D73">
            <v>86</v>
          </cell>
          <cell r="E73">
            <v>108</v>
          </cell>
          <cell r="F73">
            <v>83</v>
          </cell>
          <cell r="G73">
            <v>84</v>
          </cell>
          <cell r="H73">
            <v>92</v>
          </cell>
          <cell r="I73">
            <v>116</v>
          </cell>
          <cell r="J73">
            <v>248</v>
          </cell>
          <cell r="K73">
            <v>315</v>
          </cell>
          <cell r="L73">
            <v>327</v>
          </cell>
          <cell r="M73">
            <v>286</v>
          </cell>
          <cell r="N73">
            <v>281.98500000000001</v>
          </cell>
          <cell r="O73">
            <v>295</v>
          </cell>
          <cell r="P73">
            <v>233</v>
          </cell>
          <cell r="Q73">
            <v>190</v>
          </cell>
          <cell r="R73">
            <v>165</v>
          </cell>
          <cell r="S73">
            <v>193</v>
          </cell>
          <cell r="T73">
            <v>178</v>
          </cell>
          <cell r="U73">
            <v>178</v>
          </cell>
          <cell r="V73">
            <v>191</v>
          </cell>
          <cell r="W73">
            <v>167</v>
          </cell>
          <cell r="X73">
            <v>164</v>
          </cell>
          <cell r="Y73">
            <v>152</v>
          </cell>
        </row>
        <row r="74">
          <cell r="B74">
            <v>123</v>
          </cell>
          <cell r="C74">
            <v>129.607</v>
          </cell>
          <cell r="D74">
            <v>201.98099999999999</v>
          </cell>
          <cell r="E74">
            <v>233</v>
          </cell>
          <cell r="F74">
            <v>164.267</v>
          </cell>
          <cell r="G74">
            <v>229.47499999999999</v>
          </cell>
          <cell r="H74">
            <v>134</v>
          </cell>
          <cell r="I74">
            <v>295</v>
          </cell>
          <cell r="J74">
            <v>385</v>
          </cell>
          <cell r="K74">
            <v>538</v>
          </cell>
          <cell r="L74">
            <v>526</v>
          </cell>
          <cell r="M74">
            <v>455</v>
          </cell>
          <cell r="N74">
            <v>558</v>
          </cell>
          <cell r="O74">
            <v>583</v>
          </cell>
          <cell r="P74">
            <v>538</v>
          </cell>
          <cell r="Q74">
            <v>338</v>
          </cell>
          <cell r="R74">
            <v>358</v>
          </cell>
          <cell r="S74">
            <v>225</v>
          </cell>
          <cell r="T74">
            <v>215</v>
          </cell>
          <cell r="U74">
            <v>185</v>
          </cell>
          <cell r="V74">
            <v>108</v>
          </cell>
          <cell r="W74">
            <v>163</v>
          </cell>
          <cell r="X74">
            <v>217</v>
          </cell>
          <cell r="Y74">
            <v>201</v>
          </cell>
        </row>
        <row r="75">
          <cell r="E75">
            <v>56.44</v>
          </cell>
        </row>
        <row r="76">
          <cell r="B76">
            <v>396</v>
          </cell>
          <cell r="C76">
            <v>500</v>
          </cell>
          <cell r="D76">
            <v>500</v>
          </cell>
          <cell r="E76">
            <v>500</v>
          </cell>
          <cell r="F76">
            <v>336.5</v>
          </cell>
          <cell r="G76">
            <v>30</v>
          </cell>
          <cell r="H76">
            <v>30</v>
          </cell>
          <cell r="I76">
            <v>30</v>
          </cell>
          <cell r="N76">
            <v>104.6</v>
          </cell>
          <cell r="O76">
            <v>189.4</v>
          </cell>
          <cell r="P76">
            <v>49.6</v>
          </cell>
          <cell r="Q76">
            <v>345.7</v>
          </cell>
          <cell r="R76">
            <v>141.9</v>
          </cell>
          <cell r="S76">
            <v>500</v>
          </cell>
          <cell r="T76">
            <v>500</v>
          </cell>
          <cell r="U76">
            <v>30</v>
          </cell>
          <cell r="V76">
            <v>30</v>
          </cell>
          <cell r="W76">
            <v>30</v>
          </cell>
          <cell r="X76">
            <v>30</v>
          </cell>
          <cell r="Y76">
            <v>30</v>
          </cell>
        </row>
      </sheetData>
      <sheetData sheetId="18">
        <row r="7">
          <cell r="B7">
            <v>41.18</v>
          </cell>
          <cell r="C7">
            <v>36.200000000000003</v>
          </cell>
          <cell r="D7">
            <v>25</v>
          </cell>
          <cell r="E7">
            <v>21.89</v>
          </cell>
          <cell r="F7">
            <v>34.869999999999997</v>
          </cell>
          <cell r="G7">
            <v>39.99</v>
          </cell>
          <cell r="H7">
            <v>56.56</v>
          </cell>
          <cell r="I7">
            <v>66.709999999999994</v>
          </cell>
          <cell r="J7">
            <v>87.76</v>
          </cell>
          <cell r="K7">
            <v>75.5</v>
          </cell>
          <cell r="L7">
            <v>75.5</v>
          </cell>
          <cell r="M7">
            <v>72.069999999999993</v>
          </cell>
          <cell r="N7">
            <v>57.3</v>
          </cell>
          <cell r="O7">
            <v>56.35</v>
          </cell>
          <cell r="P7">
            <v>57.39</v>
          </cell>
          <cell r="Q7">
            <v>70</v>
          </cell>
          <cell r="R7">
            <v>70.83</v>
          </cell>
          <cell r="S7">
            <v>76</v>
          </cell>
          <cell r="T7">
            <v>76</v>
          </cell>
          <cell r="U7">
            <v>74.900000000000006</v>
          </cell>
          <cell r="V7">
            <v>69</v>
          </cell>
          <cell r="W7">
            <v>57.38</v>
          </cell>
          <cell r="X7">
            <v>55.25</v>
          </cell>
          <cell r="Y7">
            <v>49.4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ELPEDISON</v>
          </cell>
        </row>
        <row r="11">
          <cell r="A11" t="str">
            <v>ENSCO-AG-ST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VIENER</v>
          </cell>
        </row>
        <row r="33">
          <cell r="A33" t="str">
            <v>VIOLAR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CEZ_AS</v>
          </cell>
        </row>
        <row r="46">
          <cell r="A46" t="str">
            <v>DANSKECOM</v>
          </cell>
        </row>
        <row r="47">
          <cell r="A47" t="str">
            <v>DUFERCO_HELLAS</v>
          </cell>
        </row>
        <row r="48">
          <cell r="A48" t="str">
            <v>EFT_SLOVENIA</v>
          </cell>
        </row>
        <row r="49">
          <cell r="A49" t="str">
            <v>EGPH_SUPPLY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EVN_TRADING_SEE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PETROGAZ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44226</v>
          </cell>
        </row>
        <row r="4">
          <cell r="B4">
            <v>44226</v>
          </cell>
        </row>
        <row r="5">
          <cell r="B5">
            <v>44226</v>
          </cell>
        </row>
        <row r="6">
          <cell r="B6">
            <v>44226</v>
          </cell>
        </row>
        <row r="7">
          <cell r="B7">
            <v>44226</v>
          </cell>
        </row>
        <row r="8">
          <cell r="B8">
            <v>44226</v>
          </cell>
        </row>
        <row r="9">
          <cell r="B9">
            <v>44226</v>
          </cell>
        </row>
        <row r="10">
          <cell r="B10">
            <v>44226</v>
          </cell>
        </row>
        <row r="11">
          <cell r="B11">
            <v>44226</v>
          </cell>
        </row>
        <row r="12">
          <cell r="B12">
            <v>44226</v>
          </cell>
        </row>
        <row r="13">
          <cell r="B13">
            <v>44226</v>
          </cell>
        </row>
        <row r="14">
          <cell r="B14">
            <v>44226</v>
          </cell>
        </row>
        <row r="15">
          <cell r="B15">
            <v>44226</v>
          </cell>
        </row>
        <row r="16">
          <cell r="B16">
            <v>44226</v>
          </cell>
        </row>
      </sheetData>
      <sheetData sheetId="41">
        <row r="2">
          <cell r="C2">
            <v>44229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5163.5820000000003</v>
      </c>
      <c r="C4" s="18">
        <v>5175.1190000000006</v>
      </c>
      <c r="D4" s="18">
        <v>5145.3510000000015</v>
      </c>
      <c r="E4" s="18">
        <v>5193.3680000000013</v>
      </c>
      <c r="F4" s="18">
        <v>5003.8910000000005</v>
      </c>
      <c r="G4" s="18">
        <v>5230.7299999999996</v>
      </c>
      <c r="H4" s="18">
        <v>5893.2490000000025</v>
      </c>
      <c r="I4" s="18">
        <v>6641.273000000002</v>
      </c>
      <c r="J4" s="18">
        <v>7268.4580000000005</v>
      </c>
      <c r="K4" s="18">
        <v>7664.9039999999995</v>
      </c>
      <c r="L4" s="18">
        <v>7698.7449999999999</v>
      </c>
      <c r="M4" s="18">
        <v>7606.0299999999988</v>
      </c>
      <c r="N4" s="18">
        <v>7704.119999999999</v>
      </c>
      <c r="O4" s="18">
        <v>7596.2919999999976</v>
      </c>
      <c r="P4" s="18">
        <v>7304.8579999999993</v>
      </c>
      <c r="Q4" s="18">
        <v>7258.9329999999982</v>
      </c>
      <c r="R4" s="18">
        <v>7110.45</v>
      </c>
      <c r="S4" s="18">
        <v>7860.7750000000015</v>
      </c>
      <c r="T4" s="18">
        <v>8018.8579999999993</v>
      </c>
      <c r="U4" s="18">
        <v>7408.2820000000011</v>
      </c>
      <c r="V4" s="18">
        <v>7012.0250000000015</v>
      </c>
      <c r="W4" s="18">
        <v>6426.02</v>
      </c>
      <c r="X4" s="18">
        <v>6100.09</v>
      </c>
      <c r="Y4" s="18">
        <v>5489.9380000000001</v>
      </c>
      <c r="Z4" s="19"/>
      <c r="AA4" s="20">
        <f>SUM(B4:Z4)</f>
        <v>158975.34099999996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41.18</v>
      </c>
      <c r="C7" s="28">
        <v>36.200000000000003</v>
      </c>
      <c r="D7" s="28">
        <v>25</v>
      </c>
      <c r="E7" s="28">
        <v>21.89</v>
      </c>
      <c r="F7" s="28">
        <v>34.869999999999997</v>
      </c>
      <c r="G7" s="28">
        <v>39.99</v>
      </c>
      <c r="H7" s="28">
        <v>56.56</v>
      </c>
      <c r="I7" s="28">
        <v>66.709999999999994</v>
      </c>
      <c r="J7" s="28">
        <v>87.76</v>
      </c>
      <c r="K7" s="28">
        <v>75.5</v>
      </c>
      <c r="L7" s="28">
        <v>75.5</v>
      </c>
      <c r="M7" s="28">
        <v>72.069999999999993</v>
      </c>
      <c r="N7" s="28">
        <v>57.3</v>
      </c>
      <c r="O7" s="28">
        <v>56.35</v>
      </c>
      <c r="P7" s="28">
        <v>57.39</v>
      </c>
      <c r="Q7" s="28">
        <v>70</v>
      </c>
      <c r="R7" s="28">
        <v>70.83</v>
      </c>
      <c r="S7" s="28">
        <v>76</v>
      </c>
      <c r="T7" s="28">
        <v>76</v>
      </c>
      <c r="U7" s="28">
        <v>74.900000000000006</v>
      </c>
      <c r="V7" s="28">
        <v>69</v>
      </c>
      <c r="W7" s="28">
        <v>57.38</v>
      </c>
      <c r="X7" s="28">
        <v>55.25</v>
      </c>
      <c r="Y7" s="28">
        <v>49.4</v>
      </c>
      <c r="Z7" s="29"/>
      <c r="AA7" s="30">
        <f>IF(SUM(GR_MAINLAND_MCP_SUM_SELL)&lt;&gt;0,AVERAGEIF(GR_MAINLAND_MCP_SUM_SELL,"&lt;&gt;"""),"")</f>
        <v>58.459583333333342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648</v>
      </c>
      <c r="C10" s="42">
        <v>648</v>
      </c>
      <c r="D10" s="42">
        <v>648</v>
      </c>
      <c r="E10" s="42">
        <v>648</v>
      </c>
      <c r="F10" s="42">
        <v>648</v>
      </c>
      <c r="G10" s="42">
        <v>648</v>
      </c>
      <c r="H10" s="42">
        <v>648</v>
      </c>
      <c r="I10" s="42">
        <v>648</v>
      </c>
      <c r="J10" s="42">
        <v>648</v>
      </c>
      <c r="K10" s="42">
        <v>648</v>
      </c>
      <c r="L10" s="42">
        <v>648</v>
      </c>
      <c r="M10" s="42">
        <v>648</v>
      </c>
      <c r="N10" s="42">
        <v>648</v>
      </c>
      <c r="O10" s="42">
        <v>648</v>
      </c>
      <c r="P10" s="42">
        <v>648</v>
      </c>
      <c r="Q10" s="42">
        <v>648</v>
      </c>
      <c r="R10" s="42">
        <v>648</v>
      </c>
      <c r="S10" s="42">
        <v>648</v>
      </c>
      <c r="T10" s="42">
        <v>648</v>
      </c>
      <c r="U10" s="42">
        <v>648</v>
      </c>
      <c r="V10" s="42">
        <v>648</v>
      </c>
      <c r="W10" s="42">
        <v>648</v>
      </c>
      <c r="X10" s="42">
        <v>648</v>
      </c>
      <c r="Y10" s="42">
        <v>648</v>
      </c>
      <c r="Z10" s="43"/>
      <c r="AA10" s="44">
        <f>SUM(B10:Z10)</f>
        <v>15552</v>
      </c>
    </row>
    <row r="11" spans="1:27" ht="24.95" customHeight="1" x14ac:dyDescent="0.2">
      <c r="A11" s="45" t="s">
        <v>7</v>
      </c>
      <c r="B11" s="46">
        <v>862.9</v>
      </c>
      <c r="C11" s="47">
        <v>862.9</v>
      </c>
      <c r="D11" s="47">
        <v>862.9</v>
      </c>
      <c r="E11" s="47">
        <v>862.9</v>
      </c>
      <c r="F11" s="47">
        <v>902.9</v>
      </c>
      <c r="G11" s="47">
        <v>1012.9</v>
      </c>
      <c r="H11" s="47">
        <v>1607.9</v>
      </c>
      <c r="I11" s="47">
        <v>1667.9</v>
      </c>
      <c r="J11" s="47">
        <v>2062.9</v>
      </c>
      <c r="K11" s="47">
        <v>2246.2399999999998</v>
      </c>
      <c r="L11" s="47">
        <v>2312.625</v>
      </c>
      <c r="M11" s="47">
        <v>2162.9</v>
      </c>
      <c r="N11" s="47">
        <v>2482.9</v>
      </c>
      <c r="O11" s="47">
        <v>2517.9</v>
      </c>
      <c r="P11" s="47">
        <v>2537.9</v>
      </c>
      <c r="Q11" s="47">
        <v>2737.9</v>
      </c>
      <c r="R11" s="47">
        <v>2867.9</v>
      </c>
      <c r="S11" s="47">
        <v>3590.3160000000003</v>
      </c>
      <c r="T11" s="47">
        <v>3663.5590000000002</v>
      </c>
      <c r="U11" s="47">
        <v>2972.9</v>
      </c>
      <c r="V11" s="47">
        <v>2972.9</v>
      </c>
      <c r="W11" s="47">
        <v>2637.9</v>
      </c>
      <c r="X11" s="47">
        <v>2417.9</v>
      </c>
      <c r="Y11" s="47">
        <v>1894.9</v>
      </c>
      <c r="Z11" s="48"/>
      <c r="AA11" s="49">
        <f>SUM(B11:Z11)</f>
        <v>50722.740000000013</v>
      </c>
    </row>
    <row r="12" spans="1:27" ht="24.95" customHeight="1" x14ac:dyDescent="0.2">
      <c r="A12" s="45" t="s">
        <v>8</v>
      </c>
      <c r="B12" s="46">
        <v>488</v>
      </c>
      <c r="C12" s="47">
        <v>488</v>
      </c>
      <c r="D12" s="47">
        <v>488</v>
      </c>
      <c r="E12" s="47">
        <v>513</v>
      </c>
      <c r="F12" s="47">
        <v>513</v>
      </c>
      <c r="G12" s="47">
        <v>513</v>
      </c>
      <c r="H12" s="47">
        <v>713</v>
      </c>
      <c r="I12" s="47">
        <v>963</v>
      </c>
      <c r="J12" s="47">
        <v>1119</v>
      </c>
      <c r="K12" s="47">
        <v>1249</v>
      </c>
      <c r="L12" s="47">
        <v>929</v>
      </c>
      <c r="M12" s="47">
        <v>929</v>
      </c>
      <c r="N12" s="47">
        <v>884</v>
      </c>
      <c r="O12" s="47">
        <v>866</v>
      </c>
      <c r="P12" s="47">
        <v>931</v>
      </c>
      <c r="Q12" s="47">
        <v>1061</v>
      </c>
      <c r="R12" s="47">
        <v>1301</v>
      </c>
      <c r="S12" s="47">
        <v>1408</v>
      </c>
      <c r="T12" s="47">
        <v>1508</v>
      </c>
      <c r="U12" s="47">
        <v>1526</v>
      </c>
      <c r="V12" s="47">
        <v>1156</v>
      </c>
      <c r="W12" s="47">
        <v>1061</v>
      </c>
      <c r="X12" s="47">
        <v>911</v>
      </c>
      <c r="Y12" s="47">
        <v>743</v>
      </c>
      <c r="Z12" s="48"/>
      <c r="AA12" s="49">
        <f>SUM(B12:Z12)</f>
        <v>22261</v>
      </c>
    </row>
    <row r="13" spans="1:27" ht="24.95" customHeight="1" x14ac:dyDescent="0.2">
      <c r="A13" s="50" t="s">
        <v>9</v>
      </c>
      <c r="B13" s="51">
        <v>2727.6820000000007</v>
      </c>
      <c r="C13" s="52">
        <v>2710.2189999999996</v>
      </c>
      <c r="D13" s="52">
        <v>2610.451</v>
      </c>
      <c r="E13" s="52">
        <v>2528.4680000000008</v>
      </c>
      <c r="F13" s="52">
        <v>2450.991</v>
      </c>
      <c r="G13" s="52">
        <v>2347.4300000000007</v>
      </c>
      <c r="H13" s="52">
        <v>2271.3490000000002</v>
      </c>
      <c r="I13" s="52">
        <v>2367.2969999999996</v>
      </c>
      <c r="J13" s="52">
        <v>2679.384</v>
      </c>
      <c r="K13" s="52">
        <v>2987.6639999999989</v>
      </c>
      <c r="L13" s="52">
        <v>3230.12</v>
      </c>
      <c r="M13" s="52">
        <v>3357.1649999999995</v>
      </c>
      <c r="N13" s="52">
        <v>3345.2200000000003</v>
      </c>
      <c r="O13" s="52">
        <v>3183.3920000000003</v>
      </c>
      <c r="P13" s="52">
        <v>2831.9580000000005</v>
      </c>
      <c r="Q13" s="52">
        <v>2331.0329999999999</v>
      </c>
      <c r="R13" s="52">
        <v>1912.5499999999997</v>
      </c>
      <c r="S13" s="52">
        <v>1778.4589999999998</v>
      </c>
      <c r="T13" s="52">
        <v>1737.299</v>
      </c>
      <c r="U13" s="52">
        <v>1694.982</v>
      </c>
      <c r="V13" s="52">
        <v>1646.9249999999997</v>
      </c>
      <c r="W13" s="52">
        <v>1598.5199999999998</v>
      </c>
      <c r="X13" s="52">
        <v>1562.8900000000006</v>
      </c>
      <c r="Y13" s="52">
        <v>1514.2379999999996</v>
      </c>
      <c r="Z13" s="53"/>
      <c r="AA13" s="54">
        <f>SUM(B13:Z13)</f>
        <v>57405.685999999994</v>
      </c>
    </row>
    <row r="14" spans="1:27" ht="30" customHeight="1" thickBot="1" x14ac:dyDescent="0.25">
      <c r="A14" s="55" t="s">
        <v>10</v>
      </c>
      <c r="B14" s="56">
        <f>IF(LEN(B$2)&gt;0,SUM(B10:B13),"")</f>
        <v>4726.5820000000003</v>
      </c>
      <c r="C14" s="57">
        <f t="shared" ref="C14:Z14" si="0">IF(LEN(C$2)&gt;0,SUM(C10:C13),"")</f>
        <v>4709.1189999999997</v>
      </c>
      <c r="D14" s="57">
        <f t="shared" si="0"/>
        <v>4609.3510000000006</v>
      </c>
      <c r="E14" s="57">
        <f t="shared" si="0"/>
        <v>4552.3680000000004</v>
      </c>
      <c r="F14" s="57">
        <f t="shared" si="0"/>
        <v>4514.8909999999996</v>
      </c>
      <c r="G14" s="57">
        <f t="shared" si="0"/>
        <v>4521.3300000000008</v>
      </c>
      <c r="H14" s="57">
        <f t="shared" si="0"/>
        <v>5240.2489999999998</v>
      </c>
      <c r="I14" s="57">
        <f t="shared" si="0"/>
        <v>5646.1970000000001</v>
      </c>
      <c r="J14" s="57">
        <f t="shared" si="0"/>
        <v>6509.2839999999997</v>
      </c>
      <c r="K14" s="57">
        <f t="shared" si="0"/>
        <v>7130.9039999999986</v>
      </c>
      <c r="L14" s="57">
        <f t="shared" si="0"/>
        <v>7119.7449999999999</v>
      </c>
      <c r="M14" s="57">
        <f t="shared" si="0"/>
        <v>7097.0649999999996</v>
      </c>
      <c r="N14" s="57">
        <f t="shared" si="0"/>
        <v>7360.1200000000008</v>
      </c>
      <c r="O14" s="57">
        <f t="shared" si="0"/>
        <v>7215.2920000000004</v>
      </c>
      <c r="P14" s="57">
        <f t="shared" si="0"/>
        <v>6948.8580000000002</v>
      </c>
      <c r="Q14" s="57">
        <f t="shared" si="0"/>
        <v>6777.9329999999991</v>
      </c>
      <c r="R14" s="57">
        <f t="shared" si="0"/>
        <v>6729.4499999999989</v>
      </c>
      <c r="S14" s="57">
        <f t="shared" si="0"/>
        <v>7424.7750000000005</v>
      </c>
      <c r="T14" s="57">
        <f t="shared" si="0"/>
        <v>7556.8580000000002</v>
      </c>
      <c r="U14" s="57">
        <f t="shared" si="0"/>
        <v>6841.8819999999996</v>
      </c>
      <c r="V14" s="57">
        <f t="shared" si="0"/>
        <v>6423.8249999999989</v>
      </c>
      <c r="W14" s="57">
        <f t="shared" si="0"/>
        <v>5945.4199999999992</v>
      </c>
      <c r="X14" s="57">
        <f t="shared" si="0"/>
        <v>5539.7900000000009</v>
      </c>
      <c r="Y14" s="57">
        <f t="shared" si="0"/>
        <v>4800.1379999999999</v>
      </c>
      <c r="Z14" s="58" t="str">
        <f t="shared" si="0"/>
        <v/>
      </c>
      <c r="AA14" s="59">
        <f>SUM(AA9:AA13)</f>
        <v>145941.42600000001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3236.9</v>
      </c>
      <c r="C25" s="67">
        <v>3191.9</v>
      </c>
      <c r="D25" s="67">
        <v>3131.9</v>
      </c>
      <c r="E25" s="67">
        <v>3096.9</v>
      </c>
      <c r="F25" s="67">
        <v>3095.9</v>
      </c>
      <c r="G25" s="67">
        <v>3150.9</v>
      </c>
      <c r="H25" s="67">
        <v>3289.9</v>
      </c>
      <c r="I25" s="67">
        <v>3629.9</v>
      </c>
      <c r="J25" s="67">
        <v>4056.9</v>
      </c>
      <c r="K25" s="67">
        <v>4490.8999999999996</v>
      </c>
      <c r="L25" s="67">
        <v>4372.8999999999996</v>
      </c>
      <c r="M25" s="67">
        <v>4558.8999999999996</v>
      </c>
      <c r="N25" s="67">
        <v>4499.8999999999996</v>
      </c>
      <c r="O25" s="67">
        <v>4366.8999999999996</v>
      </c>
      <c r="P25" s="67">
        <v>4132.8999999999996</v>
      </c>
      <c r="Q25" s="67">
        <v>3871.9</v>
      </c>
      <c r="R25" s="67">
        <v>3768.9</v>
      </c>
      <c r="S25" s="67">
        <v>3815.9</v>
      </c>
      <c r="T25" s="67">
        <v>3899.9</v>
      </c>
      <c r="U25" s="67">
        <v>3920.9</v>
      </c>
      <c r="V25" s="67">
        <v>3518.9</v>
      </c>
      <c r="W25" s="67">
        <v>3215.9</v>
      </c>
      <c r="X25" s="67">
        <v>2853.9</v>
      </c>
      <c r="Y25" s="67">
        <v>2665.9</v>
      </c>
      <c r="Z25" s="68"/>
      <c r="AA25" s="69">
        <f>SUM(B25:Z25)</f>
        <v>87835.599999999977</v>
      </c>
    </row>
    <row r="26" spans="1:27" ht="24.95" customHeight="1" x14ac:dyDescent="0.2">
      <c r="A26" s="70" t="s">
        <v>20</v>
      </c>
      <c r="B26" s="71">
        <v>1043.682</v>
      </c>
      <c r="C26" s="72">
        <v>1100.2190000000001</v>
      </c>
      <c r="D26" s="72">
        <v>1130.451</v>
      </c>
      <c r="E26" s="72">
        <v>1213.4680000000001</v>
      </c>
      <c r="F26" s="72">
        <v>1024.991</v>
      </c>
      <c r="G26" s="72">
        <v>914.43</v>
      </c>
      <c r="H26" s="72">
        <v>1045.3489999999999</v>
      </c>
      <c r="I26" s="72">
        <v>1166.373</v>
      </c>
      <c r="J26" s="72">
        <v>1816.558</v>
      </c>
      <c r="K26" s="72">
        <v>1779.0039999999999</v>
      </c>
      <c r="L26" s="72">
        <v>1930.845</v>
      </c>
      <c r="M26" s="72">
        <v>1592.13</v>
      </c>
      <c r="N26" s="72">
        <v>1429.22</v>
      </c>
      <c r="O26" s="72">
        <v>1454.3920000000001</v>
      </c>
      <c r="P26" s="72">
        <v>1376.9580000000001</v>
      </c>
      <c r="Q26" s="72">
        <v>1432.0329999999999</v>
      </c>
      <c r="R26" s="72">
        <v>1156.55</v>
      </c>
      <c r="S26" s="72">
        <v>1814.875</v>
      </c>
      <c r="T26" s="72">
        <v>1873.9580000000001</v>
      </c>
      <c r="U26" s="72">
        <v>1162.982</v>
      </c>
      <c r="V26" s="72">
        <v>1132.925</v>
      </c>
      <c r="W26" s="72">
        <v>1013.52</v>
      </c>
      <c r="X26" s="72">
        <v>941.89</v>
      </c>
      <c r="Y26" s="72">
        <v>636.23800000000006</v>
      </c>
      <c r="Z26" s="73"/>
      <c r="AA26" s="74">
        <f>SUM(B26:Z26)</f>
        <v>31183.040999999997</v>
      </c>
    </row>
    <row r="27" spans="1:27" ht="24.95" customHeight="1" x14ac:dyDescent="0.2">
      <c r="A27" s="77" t="s">
        <v>21</v>
      </c>
      <c r="B27" s="75">
        <v>883</v>
      </c>
      <c r="C27" s="76">
        <v>883</v>
      </c>
      <c r="D27" s="76">
        <v>883</v>
      </c>
      <c r="E27" s="76">
        <v>883</v>
      </c>
      <c r="F27" s="76">
        <v>883</v>
      </c>
      <c r="G27" s="76">
        <v>883</v>
      </c>
      <c r="H27" s="76">
        <v>1423</v>
      </c>
      <c r="I27" s="76">
        <v>1315</v>
      </c>
      <c r="J27" s="76">
        <v>1395</v>
      </c>
      <c r="K27" s="76">
        <v>1395</v>
      </c>
      <c r="L27" s="76">
        <v>1395</v>
      </c>
      <c r="M27" s="76">
        <v>1455</v>
      </c>
      <c r="N27" s="76">
        <v>1775</v>
      </c>
      <c r="O27" s="76">
        <v>1775</v>
      </c>
      <c r="P27" s="76">
        <v>1795</v>
      </c>
      <c r="Q27" s="76">
        <v>1955</v>
      </c>
      <c r="R27" s="76">
        <v>2185</v>
      </c>
      <c r="S27" s="76">
        <v>2230</v>
      </c>
      <c r="T27" s="76">
        <v>2245</v>
      </c>
      <c r="U27" s="76">
        <v>2245</v>
      </c>
      <c r="V27" s="76">
        <v>2245</v>
      </c>
      <c r="W27" s="76">
        <v>2085</v>
      </c>
      <c r="X27" s="76">
        <v>2133</v>
      </c>
      <c r="Y27" s="76">
        <v>1915</v>
      </c>
      <c r="Z27" s="78"/>
      <c r="AA27" s="79">
        <f>SUM(B27:Z27)</f>
        <v>38259</v>
      </c>
    </row>
    <row r="28" spans="1:27" ht="30" customHeight="1" thickBot="1" x14ac:dyDescent="0.25">
      <c r="A28" s="55" t="s">
        <v>22</v>
      </c>
      <c r="B28" s="56">
        <f>IF(LEN(B$2)&gt;0,SUM(B25:B27),"")</f>
        <v>5163.5820000000003</v>
      </c>
      <c r="C28" s="57">
        <f t="shared" ref="C28:Z28" si="2">IF(LEN(C$2)&gt;0,SUM(C25:C27),"")</f>
        <v>5175.1190000000006</v>
      </c>
      <c r="D28" s="57">
        <f t="shared" si="2"/>
        <v>5145.3510000000006</v>
      </c>
      <c r="E28" s="57">
        <f t="shared" si="2"/>
        <v>5193.3680000000004</v>
      </c>
      <c r="F28" s="57">
        <f t="shared" si="2"/>
        <v>5003.8909999999996</v>
      </c>
      <c r="G28" s="57">
        <f t="shared" si="2"/>
        <v>4948.33</v>
      </c>
      <c r="H28" s="57">
        <f t="shared" si="2"/>
        <v>5758.2489999999998</v>
      </c>
      <c r="I28" s="57">
        <f t="shared" si="2"/>
        <v>6111.2730000000001</v>
      </c>
      <c r="J28" s="57">
        <f t="shared" si="2"/>
        <v>7268.4580000000005</v>
      </c>
      <c r="K28" s="57">
        <f t="shared" si="2"/>
        <v>7664.9039999999995</v>
      </c>
      <c r="L28" s="57">
        <f t="shared" si="2"/>
        <v>7698.7449999999999</v>
      </c>
      <c r="M28" s="57">
        <f t="shared" si="2"/>
        <v>7606.03</v>
      </c>
      <c r="N28" s="57">
        <f t="shared" si="2"/>
        <v>7704.12</v>
      </c>
      <c r="O28" s="57">
        <f t="shared" si="2"/>
        <v>7596.2919999999995</v>
      </c>
      <c r="P28" s="57">
        <f t="shared" si="2"/>
        <v>7304.8580000000002</v>
      </c>
      <c r="Q28" s="57">
        <f t="shared" si="2"/>
        <v>7258.933</v>
      </c>
      <c r="R28" s="57">
        <f t="shared" si="2"/>
        <v>7110.45</v>
      </c>
      <c r="S28" s="57">
        <f t="shared" si="2"/>
        <v>7860.7749999999996</v>
      </c>
      <c r="T28" s="57">
        <f t="shared" si="2"/>
        <v>8018.8580000000002</v>
      </c>
      <c r="U28" s="57">
        <f t="shared" si="2"/>
        <v>7328.8819999999996</v>
      </c>
      <c r="V28" s="57">
        <f t="shared" si="2"/>
        <v>6896.8249999999998</v>
      </c>
      <c r="W28" s="57">
        <f t="shared" si="2"/>
        <v>6314.42</v>
      </c>
      <c r="X28" s="57">
        <f t="shared" si="2"/>
        <v>5928.79</v>
      </c>
      <c r="Y28" s="57">
        <f t="shared" si="2"/>
        <v>5217.1379999999999</v>
      </c>
      <c r="Z28" s="58" t="str">
        <f t="shared" si="2"/>
        <v/>
      </c>
      <c r="AA28" s="59">
        <f>SUM(AA25:AA27)</f>
        <v>157277.64099999997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158</v>
      </c>
      <c r="C31" s="90">
        <v>158</v>
      </c>
      <c r="D31" s="90">
        <v>158</v>
      </c>
      <c r="E31" s="90">
        <v>158</v>
      </c>
      <c r="F31" s="90">
        <v>158</v>
      </c>
      <c r="G31" s="90">
        <v>130</v>
      </c>
      <c r="H31" s="90">
        <v>158</v>
      </c>
      <c r="I31" s="90">
        <v>129</v>
      </c>
      <c r="J31" s="90">
        <v>144</v>
      </c>
      <c r="K31" s="90">
        <v>144</v>
      </c>
      <c r="L31" s="90">
        <v>144</v>
      </c>
      <c r="M31" s="90">
        <v>119</v>
      </c>
      <c r="N31" s="90">
        <v>119</v>
      </c>
      <c r="O31" s="90">
        <v>141</v>
      </c>
      <c r="P31" s="90">
        <v>131</v>
      </c>
      <c r="Q31" s="90">
        <v>119</v>
      </c>
      <c r="R31" s="90">
        <v>119</v>
      </c>
      <c r="S31" s="90">
        <v>109</v>
      </c>
      <c r="T31" s="90">
        <v>109</v>
      </c>
      <c r="U31" s="90">
        <v>109</v>
      </c>
      <c r="V31" s="90">
        <v>109</v>
      </c>
      <c r="W31" s="90">
        <v>119</v>
      </c>
      <c r="X31" s="90">
        <v>147</v>
      </c>
      <c r="Y31" s="90">
        <v>147</v>
      </c>
      <c r="Z31" s="91"/>
      <c r="AA31" s="69">
        <f t="shared" ref="AA31:AA36" si="3">SUM(B31:Z31)</f>
        <v>3236</v>
      </c>
    </row>
    <row r="32" spans="1:27" ht="24.95" customHeight="1" x14ac:dyDescent="0.2">
      <c r="A32" s="92" t="s">
        <v>25</v>
      </c>
      <c r="B32" s="93">
        <v>64</v>
      </c>
      <c r="C32" s="94">
        <v>63</v>
      </c>
      <c r="D32" s="94">
        <v>63</v>
      </c>
      <c r="E32" s="94">
        <v>139</v>
      </c>
      <c r="F32" s="94">
        <v>91</v>
      </c>
      <c r="G32" s="94">
        <v>87</v>
      </c>
      <c r="H32" s="94">
        <v>80</v>
      </c>
      <c r="I32" s="94">
        <v>50</v>
      </c>
      <c r="J32" s="94">
        <v>140</v>
      </c>
      <c r="K32" s="94">
        <v>50</v>
      </c>
      <c r="L32" s="94">
        <v>50</v>
      </c>
      <c r="M32" s="94">
        <v>50</v>
      </c>
      <c r="N32" s="94">
        <v>50</v>
      </c>
      <c r="O32" s="94">
        <v>50</v>
      </c>
      <c r="P32" s="94">
        <v>50</v>
      </c>
      <c r="Q32" s="94">
        <v>50</v>
      </c>
      <c r="R32" s="94">
        <v>51</v>
      </c>
      <c r="S32" s="94">
        <v>63</v>
      </c>
      <c r="T32" s="94">
        <v>64</v>
      </c>
      <c r="U32" s="94">
        <v>64</v>
      </c>
      <c r="V32" s="94">
        <v>58</v>
      </c>
      <c r="W32" s="94">
        <v>50</v>
      </c>
      <c r="X32" s="94">
        <v>52</v>
      </c>
      <c r="Y32" s="94">
        <v>55</v>
      </c>
      <c r="Z32" s="95"/>
      <c r="AA32" s="74">
        <f t="shared" si="3"/>
        <v>1584</v>
      </c>
    </row>
    <row r="33" spans="1:27" ht="24.95" customHeight="1" x14ac:dyDescent="0.2">
      <c r="A33" s="92" t="s">
        <v>26</v>
      </c>
      <c r="B33" s="93">
        <v>165</v>
      </c>
      <c r="C33" s="94">
        <v>195</v>
      </c>
      <c r="D33" s="94">
        <v>265</v>
      </c>
      <c r="E33" s="94">
        <v>315</v>
      </c>
      <c r="F33" s="94">
        <v>190</v>
      </c>
      <c r="G33" s="94">
        <v>160</v>
      </c>
      <c r="H33" s="94">
        <v>230</v>
      </c>
      <c r="I33" s="94">
        <v>236.07599999999999</v>
      </c>
      <c r="J33" s="94">
        <v>425.17399999999998</v>
      </c>
      <c r="K33" s="94">
        <v>290</v>
      </c>
      <c r="L33" s="94">
        <v>335</v>
      </c>
      <c r="M33" s="94">
        <v>289.96500000000003</v>
      </c>
      <c r="N33" s="94">
        <v>125</v>
      </c>
      <c r="O33" s="94">
        <v>140</v>
      </c>
      <c r="P33" s="94">
        <v>125</v>
      </c>
      <c r="Q33" s="94">
        <v>262</v>
      </c>
      <c r="R33" s="94">
        <v>161</v>
      </c>
      <c r="S33" s="94">
        <v>214</v>
      </c>
      <c r="T33" s="94">
        <v>239</v>
      </c>
      <c r="U33" s="94">
        <v>264</v>
      </c>
      <c r="V33" s="94">
        <v>256</v>
      </c>
      <c r="W33" s="94">
        <v>150</v>
      </c>
      <c r="X33" s="94">
        <v>140</v>
      </c>
      <c r="Y33" s="94">
        <v>165</v>
      </c>
      <c r="Z33" s="95"/>
      <c r="AA33" s="74">
        <f t="shared" si="3"/>
        <v>5337.2150000000001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29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1179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282.39999999999998</v>
      </c>
      <c r="H35" s="94">
        <v>135</v>
      </c>
      <c r="I35" s="94">
        <v>530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79.400000000000006</v>
      </c>
      <c r="V35" s="94">
        <v>115.2</v>
      </c>
      <c r="W35" s="94">
        <v>111.6</v>
      </c>
      <c r="X35" s="94">
        <v>171.3</v>
      </c>
      <c r="Y35" s="94">
        <v>272.8</v>
      </c>
      <c r="Z35" s="95"/>
      <c r="AA35" s="74">
        <f t="shared" si="3"/>
        <v>1697.6999999999998</v>
      </c>
    </row>
    <row r="36" spans="1:27" ht="30" customHeight="1" thickBot="1" x14ac:dyDescent="0.25">
      <c r="A36" s="81" t="s">
        <v>29</v>
      </c>
      <c r="B36" s="82">
        <f>IF(LEN(B$2)&gt;0,SUM(B31:B35),"")</f>
        <v>437</v>
      </c>
      <c r="C36" s="83">
        <f t="shared" ref="C36:Z36" si="4">IF(LEN(C$2)&gt;0,SUM(C31:C35),"")</f>
        <v>466</v>
      </c>
      <c r="D36" s="83">
        <f t="shared" si="4"/>
        <v>536</v>
      </c>
      <c r="E36" s="83">
        <f t="shared" si="4"/>
        <v>641</v>
      </c>
      <c r="F36" s="83">
        <f t="shared" si="4"/>
        <v>489</v>
      </c>
      <c r="G36" s="83">
        <f t="shared" si="4"/>
        <v>709.4</v>
      </c>
      <c r="H36" s="83">
        <f t="shared" si="4"/>
        <v>653</v>
      </c>
      <c r="I36" s="83">
        <f t="shared" si="4"/>
        <v>995.07600000000002</v>
      </c>
      <c r="J36" s="83">
        <f t="shared" si="4"/>
        <v>759.17399999999998</v>
      </c>
      <c r="K36" s="83">
        <f t="shared" si="4"/>
        <v>534</v>
      </c>
      <c r="L36" s="83">
        <f t="shared" si="4"/>
        <v>579</v>
      </c>
      <c r="M36" s="83">
        <f t="shared" si="4"/>
        <v>508.96500000000003</v>
      </c>
      <c r="N36" s="83">
        <f t="shared" si="4"/>
        <v>344</v>
      </c>
      <c r="O36" s="83">
        <f t="shared" si="4"/>
        <v>381</v>
      </c>
      <c r="P36" s="83">
        <f t="shared" si="4"/>
        <v>356</v>
      </c>
      <c r="Q36" s="83">
        <f t="shared" si="4"/>
        <v>481</v>
      </c>
      <c r="R36" s="83">
        <f t="shared" si="4"/>
        <v>381</v>
      </c>
      <c r="S36" s="83">
        <f t="shared" si="4"/>
        <v>436</v>
      </c>
      <c r="T36" s="83">
        <f t="shared" si="4"/>
        <v>462</v>
      </c>
      <c r="U36" s="83">
        <f t="shared" si="4"/>
        <v>566.4</v>
      </c>
      <c r="V36" s="83">
        <f t="shared" si="4"/>
        <v>588.20000000000005</v>
      </c>
      <c r="W36" s="83">
        <f t="shared" si="4"/>
        <v>480.6</v>
      </c>
      <c r="X36" s="83">
        <f t="shared" si="4"/>
        <v>560.29999999999995</v>
      </c>
      <c r="Y36" s="83">
        <f t="shared" si="4"/>
        <v>689.8</v>
      </c>
      <c r="Z36" s="84" t="str">
        <f t="shared" si="4"/>
        <v/>
      </c>
      <c r="AA36" s="85">
        <f t="shared" si="3"/>
        <v>13033.915000000001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282.39999999999998</v>
      </c>
      <c r="H43" s="94">
        <v>135</v>
      </c>
      <c r="I43" s="94">
        <v>530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79.400000000000006</v>
      </c>
      <c r="V43" s="94">
        <v>115.2</v>
      </c>
      <c r="W43" s="94">
        <v>111.6</v>
      </c>
      <c r="X43" s="94">
        <v>171.3</v>
      </c>
      <c r="Y43" s="94">
        <v>272.8</v>
      </c>
      <c r="Z43" s="95"/>
      <c r="AA43" s="74">
        <f t="shared" si="5"/>
        <v>1697.6999999999998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282.39999999999998</v>
      </c>
      <c r="H44" s="83">
        <f t="shared" si="6"/>
        <v>135</v>
      </c>
      <c r="I44" s="83">
        <f t="shared" si="6"/>
        <v>530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79.400000000000006</v>
      </c>
      <c r="V44" s="83">
        <f t="shared" si="6"/>
        <v>115.2</v>
      </c>
      <c r="W44" s="83">
        <f t="shared" si="6"/>
        <v>111.6</v>
      </c>
      <c r="X44" s="83">
        <f t="shared" si="6"/>
        <v>171.3</v>
      </c>
      <c r="Y44" s="83">
        <f t="shared" si="6"/>
        <v>272.8</v>
      </c>
      <c r="Z44" s="84" t="str">
        <f t="shared" si="6"/>
        <v/>
      </c>
      <c r="AA44" s="85">
        <f t="shared" si="5"/>
        <v>1697.6999999999998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5163.5820000000003</v>
      </c>
      <c r="C47" s="83">
        <f t="shared" ref="C47:Z47" si="8">IF(LEN(C$2)&gt;0,C14+C22+C36,"")</f>
        <v>5175.1189999999997</v>
      </c>
      <c r="D47" s="83">
        <f t="shared" si="8"/>
        <v>5145.3510000000006</v>
      </c>
      <c r="E47" s="83">
        <f t="shared" si="8"/>
        <v>5193.3680000000004</v>
      </c>
      <c r="F47" s="83">
        <f t="shared" si="8"/>
        <v>5003.8909999999996</v>
      </c>
      <c r="G47" s="83">
        <f t="shared" si="8"/>
        <v>5230.7300000000005</v>
      </c>
      <c r="H47" s="83">
        <f t="shared" si="8"/>
        <v>5893.2489999999998</v>
      </c>
      <c r="I47" s="83">
        <f t="shared" si="8"/>
        <v>6641.2730000000001</v>
      </c>
      <c r="J47" s="83">
        <f t="shared" si="8"/>
        <v>7268.4579999999996</v>
      </c>
      <c r="K47" s="83">
        <f t="shared" si="8"/>
        <v>7664.9039999999986</v>
      </c>
      <c r="L47" s="83">
        <f t="shared" si="8"/>
        <v>7698.7449999999999</v>
      </c>
      <c r="M47" s="83">
        <f t="shared" si="8"/>
        <v>7606.03</v>
      </c>
      <c r="N47" s="83">
        <f t="shared" si="8"/>
        <v>7704.1200000000008</v>
      </c>
      <c r="O47" s="83">
        <f t="shared" si="8"/>
        <v>7596.2920000000004</v>
      </c>
      <c r="P47" s="83">
        <f t="shared" si="8"/>
        <v>7304.8580000000002</v>
      </c>
      <c r="Q47" s="83">
        <f t="shared" si="8"/>
        <v>7258.9329999999991</v>
      </c>
      <c r="R47" s="83">
        <f t="shared" si="8"/>
        <v>7110.4499999999989</v>
      </c>
      <c r="S47" s="83">
        <f t="shared" si="8"/>
        <v>7860.7750000000005</v>
      </c>
      <c r="T47" s="83">
        <f t="shared" si="8"/>
        <v>8018.8580000000002</v>
      </c>
      <c r="U47" s="83">
        <f t="shared" si="8"/>
        <v>7408.2819999999992</v>
      </c>
      <c r="V47" s="83">
        <f t="shared" si="8"/>
        <v>7012.0249999999987</v>
      </c>
      <c r="W47" s="83">
        <f t="shared" si="8"/>
        <v>6426.0199999999995</v>
      </c>
      <c r="X47" s="83">
        <f t="shared" si="8"/>
        <v>6100.0900000000011</v>
      </c>
      <c r="Y47" s="83">
        <f t="shared" si="8"/>
        <v>5489.9380000000001</v>
      </c>
      <c r="Z47" s="84" t="str">
        <f t="shared" si="8"/>
        <v/>
      </c>
      <c r="AA47" s="100">
        <f>SUM(B47:Z47)</f>
        <v>158975.34099999999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5163.5609999999997</v>
      </c>
      <c r="C4" s="18">
        <v>5175.1190000000006</v>
      </c>
      <c r="D4" s="18">
        <v>5145.3510000000024</v>
      </c>
      <c r="E4" s="18">
        <v>5193.3680000000004</v>
      </c>
      <c r="F4" s="18">
        <v>5003.9409999999998</v>
      </c>
      <c r="G4" s="18">
        <v>5230.7580000000007</v>
      </c>
      <c r="H4" s="18">
        <v>5893.2569999999996</v>
      </c>
      <c r="I4" s="18">
        <v>6641.273000000001</v>
      </c>
      <c r="J4" s="18">
        <v>7268.4579999999987</v>
      </c>
      <c r="K4" s="18">
        <v>7664.9039999999995</v>
      </c>
      <c r="L4" s="18">
        <v>7698.7450000000008</v>
      </c>
      <c r="M4" s="18">
        <v>7606.0300000000025</v>
      </c>
      <c r="N4" s="18">
        <v>7704.155999999999</v>
      </c>
      <c r="O4" s="18">
        <v>7596.2980000000007</v>
      </c>
      <c r="P4" s="18">
        <v>7304.8160000000007</v>
      </c>
      <c r="Q4" s="18">
        <v>7258.9699999999993</v>
      </c>
      <c r="R4" s="18">
        <v>7110.4010000000007</v>
      </c>
      <c r="S4" s="18">
        <v>7860.7750000000005</v>
      </c>
      <c r="T4" s="18">
        <v>8018.8580000000002</v>
      </c>
      <c r="U4" s="18">
        <v>7408.3129999999992</v>
      </c>
      <c r="V4" s="18">
        <v>7012.058</v>
      </c>
      <c r="W4" s="18">
        <v>6425.9999999999991</v>
      </c>
      <c r="X4" s="18">
        <v>6100.12</v>
      </c>
      <c r="Y4" s="18">
        <v>5489.9209999999985</v>
      </c>
      <c r="Z4" s="19"/>
      <c r="AA4" s="20">
        <f>SUM(B4:Z4)</f>
        <v>158975.45099999997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41.18</v>
      </c>
      <c r="C7" s="28">
        <v>36.200000000000003</v>
      </c>
      <c r="D7" s="28">
        <v>25</v>
      </c>
      <c r="E7" s="28">
        <v>21.89</v>
      </c>
      <c r="F7" s="28">
        <v>34.869999999999997</v>
      </c>
      <c r="G7" s="28">
        <v>39.99</v>
      </c>
      <c r="H7" s="28">
        <v>56.56</v>
      </c>
      <c r="I7" s="28">
        <v>66.709999999999994</v>
      </c>
      <c r="J7" s="28">
        <v>87.76</v>
      </c>
      <c r="K7" s="28">
        <v>75.5</v>
      </c>
      <c r="L7" s="28">
        <v>75.5</v>
      </c>
      <c r="M7" s="28">
        <v>72.069999999999993</v>
      </c>
      <c r="N7" s="28">
        <v>57.3</v>
      </c>
      <c r="O7" s="28">
        <v>56.35</v>
      </c>
      <c r="P7" s="28">
        <v>57.39</v>
      </c>
      <c r="Q7" s="28">
        <v>70</v>
      </c>
      <c r="R7" s="28">
        <v>70.83</v>
      </c>
      <c r="S7" s="28">
        <v>76</v>
      </c>
      <c r="T7" s="28">
        <v>76</v>
      </c>
      <c r="U7" s="28">
        <v>74.900000000000006</v>
      </c>
      <c r="V7" s="28">
        <v>69</v>
      </c>
      <c r="W7" s="28">
        <v>57.38</v>
      </c>
      <c r="X7" s="28">
        <v>55.25</v>
      </c>
      <c r="Y7" s="28">
        <v>49.4</v>
      </c>
      <c r="Z7" s="29"/>
      <c r="AA7" s="30">
        <v>58.459583333333342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1034.463</v>
      </c>
      <c r="C17" s="67">
        <v>1050.4639999999999</v>
      </c>
      <c r="D17" s="67">
        <v>1060.463</v>
      </c>
      <c r="E17" s="67">
        <v>1060.4590000000001</v>
      </c>
      <c r="F17" s="67">
        <v>1060.3610000000001</v>
      </c>
      <c r="G17" s="67">
        <v>1050.616</v>
      </c>
      <c r="H17" s="67">
        <v>1029.8139999999999</v>
      </c>
      <c r="I17" s="67">
        <v>1010.818</v>
      </c>
      <c r="J17" s="67">
        <v>981.81500000000005</v>
      </c>
      <c r="K17" s="67">
        <v>943.81600000000003</v>
      </c>
      <c r="L17" s="67">
        <v>846.82100000000003</v>
      </c>
      <c r="M17" s="67">
        <v>820.82</v>
      </c>
      <c r="N17" s="67">
        <v>803.82</v>
      </c>
      <c r="O17" s="67">
        <v>797.81899999999996</v>
      </c>
      <c r="P17" s="67">
        <v>860.84900000000005</v>
      </c>
      <c r="Q17" s="67">
        <v>861.85699999999997</v>
      </c>
      <c r="R17" s="67">
        <v>876.90499999999997</v>
      </c>
      <c r="S17" s="67">
        <v>961.39699999999993</v>
      </c>
      <c r="T17" s="67">
        <v>903.14699999999993</v>
      </c>
      <c r="U17" s="67">
        <v>905.15</v>
      </c>
      <c r="V17" s="67">
        <v>907.14599999999996</v>
      </c>
      <c r="W17" s="67">
        <v>932.86300000000006</v>
      </c>
      <c r="X17" s="67">
        <v>848.36699999999996</v>
      </c>
      <c r="Y17" s="67">
        <v>1012.467</v>
      </c>
      <c r="Z17" s="68"/>
      <c r="AA17" s="69">
        <f>SUM(B17:Z17)</f>
        <v>22622.517000000003</v>
      </c>
    </row>
    <row r="18" spans="1:27" ht="24.95" customHeight="1" x14ac:dyDescent="0.2">
      <c r="A18" s="70" t="s">
        <v>13</v>
      </c>
      <c r="B18" s="71">
        <v>771.029</v>
      </c>
      <c r="C18" s="72">
        <v>759.66600000000017</v>
      </c>
      <c r="D18" s="72">
        <v>749.55700000000013</v>
      </c>
      <c r="E18" s="72">
        <v>753.52</v>
      </c>
      <c r="F18" s="72">
        <v>795.35700000000008</v>
      </c>
      <c r="G18" s="72">
        <v>938.20500000000004</v>
      </c>
      <c r="H18" s="72">
        <v>1145.2749999999999</v>
      </c>
      <c r="I18" s="72">
        <v>1310.0049999999999</v>
      </c>
      <c r="J18" s="72">
        <v>1399.0649999999996</v>
      </c>
      <c r="K18" s="72">
        <v>1431.9090000000001</v>
      </c>
      <c r="L18" s="72">
        <v>1445.2599999999998</v>
      </c>
      <c r="M18" s="72">
        <v>1450.22</v>
      </c>
      <c r="N18" s="72">
        <v>1445.9869999999999</v>
      </c>
      <c r="O18" s="72">
        <v>1406.9319999999998</v>
      </c>
      <c r="P18" s="72">
        <v>1357.3279999999997</v>
      </c>
      <c r="Q18" s="72">
        <v>1314.7080000000003</v>
      </c>
      <c r="R18" s="72">
        <v>1290.7729999999999</v>
      </c>
      <c r="S18" s="72">
        <v>1305.9699999999998</v>
      </c>
      <c r="T18" s="72">
        <v>1302.5449999999998</v>
      </c>
      <c r="U18" s="72">
        <v>1268.43</v>
      </c>
      <c r="V18" s="72">
        <v>1199.002</v>
      </c>
      <c r="W18" s="72">
        <v>1092.2239999999999</v>
      </c>
      <c r="X18" s="72">
        <v>1049.4169999999997</v>
      </c>
      <c r="Y18" s="72">
        <v>973.25599999999997</v>
      </c>
      <c r="Z18" s="73"/>
      <c r="AA18" s="74">
        <f>SUM(B18:Z18)</f>
        <v>27955.64</v>
      </c>
    </row>
    <row r="19" spans="1:27" ht="24.95" customHeight="1" x14ac:dyDescent="0.2">
      <c r="A19" s="70" t="s">
        <v>14</v>
      </c>
      <c r="B19" s="75">
        <v>2613.069</v>
      </c>
      <c r="C19" s="76">
        <v>2540.3819999999996</v>
      </c>
      <c r="D19" s="76">
        <v>2435.3499999999995</v>
      </c>
      <c r="E19" s="76">
        <v>2374.9489999999996</v>
      </c>
      <c r="F19" s="76">
        <v>2455.4560000000001</v>
      </c>
      <c r="G19" s="76">
        <v>2776.4619999999995</v>
      </c>
      <c r="H19" s="76">
        <v>3325.1679999999997</v>
      </c>
      <c r="I19" s="76">
        <v>3735.9500000000003</v>
      </c>
      <c r="J19" s="76">
        <v>4102.5780000000004</v>
      </c>
      <c r="K19" s="76">
        <v>4287.6790000000001</v>
      </c>
      <c r="L19" s="76">
        <v>4406.6639999999998</v>
      </c>
      <c r="M19" s="76">
        <v>4436.49</v>
      </c>
      <c r="N19" s="76">
        <v>4349.7799999999988</v>
      </c>
      <c r="O19" s="76">
        <v>4148.1470000000008</v>
      </c>
      <c r="P19" s="76">
        <v>4114.5389999999998</v>
      </c>
      <c r="Q19" s="76">
        <v>4073.2049999999999</v>
      </c>
      <c r="R19" s="76">
        <v>4132.3230000000003</v>
      </c>
      <c r="S19" s="76">
        <v>4512.9080000000004</v>
      </c>
      <c r="T19" s="76">
        <v>4750.1660000000002</v>
      </c>
      <c r="U19" s="76">
        <v>4677.2330000000002</v>
      </c>
      <c r="V19" s="76">
        <v>4415.41</v>
      </c>
      <c r="W19" s="76">
        <v>3895.4130000000005</v>
      </c>
      <c r="X19" s="76">
        <v>3654.8359999999993</v>
      </c>
      <c r="Y19" s="76">
        <v>2994.1979999999994</v>
      </c>
      <c r="Z19" s="73"/>
      <c r="AA19" s="74">
        <f>SUM(B19:Z19)</f>
        <v>89208.354999999996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106</v>
      </c>
      <c r="C21" s="72">
        <v>105</v>
      </c>
      <c r="D21" s="72">
        <v>97</v>
      </c>
      <c r="E21" s="72">
        <v>92</v>
      </c>
      <c r="F21" s="72">
        <v>104</v>
      </c>
      <c r="G21" s="72">
        <v>117</v>
      </c>
      <c r="H21" s="72">
        <v>132</v>
      </c>
      <c r="I21" s="72">
        <v>138.5</v>
      </c>
      <c r="J21" s="72">
        <v>141</v>
      </c>
      <c r="K21" s="72">
        <v>135.5</v>
      </c>
      <c r="L21" s="72">
        <v>131</v>
      </c>
      <c r="M21" s="72">
        <v>129.5</v>
      </c>
      <c r="N21" s="72">
        <v>128</v>
      </c>
      <c r="O21" s="72">
        <v>126</v>
      </c>
      <c r="P21" s="72">
        <v>131.5</v>
      </c>
      <c r="Q21" s="72">
        <v>135.5</v>
      </c>
      <c r="R21" s="72">
        <v>145.5</v>
      </c>
      <c r="S21" s="72">
        <v>162.5</v>
      </c>
      <c r="T21" s="72">
        <v>170</v>
      </c>
      <c r="U21" s="72">
        <v>164.5</v>
      </c>
      <c r="V21" s="72">
        <v>156.5</v>
      </c>
      <c r="W21" s="72">
        <v>138.5</v>
      </c>
      <c r="X21" s="72">
        <v>131.5</v>
      </c>
      <c r="Y21" s="72">
        <v>122</v>
      </c>
      <c r="Z21" s="72"/>
      <c r="AA21" s="74">
        <f>SUM(B21:Z21)</f>
        <v>3140.5</v>
      </c>
    </row>
    <row r="22" spans="1:27" ht="30" customHeight="1" thickBot="1" x14ac:dyDescent="0.25">
      <c r="A22" s="81" t="s">
        <v>17</v>
      </c>
      <c r="B22" s="82">
        <f t="shared" ref="B22:AA22" si="1">SUM(B17:B21)</f>
        <v>4524.5609999999997</v>
      </c>
      <c r="C22" s="83">
        <f t="shared" si="1"/>
        <v>4455.5119999999997</v>
      </c>
      <c r="D22" s="83">
        <f t="shared" si="1"/>
        <v>4342.369999999999</v>
      </c>
      <c r="E22" s="83">
        <f t="shared" si="1"/>
        <v>4280.9279999999999</v>
      </c>
      <c r="F22" s="83">
        <f t="shared" si="1"/>
        <v>4415.1740000000009</v>
      </c>
      <c r="G22" s="83">
        <f t="shared" si="1"/>
        <v>4882.2829999999994</v>
      </c>
      <c r="H22" s="83">
        <f t="shared" si="1"/>
        <v>5632.2569999999996</v>
      </c>
      <c r="I22" s="83">
        <f t="shared" si="1"/>
        <v>6195.2730000000001</v>
      </c>
      <c r="J22" s="83">
        <f t="shared" si="1"/>
        <v>6624.4580000000005</v>
      </c>
      <c r="K22" s="83">
        <f t="shared" si="1"/>
        <v>6798.9040000000005</v>
      </c>
      <c r="L22" s="83">
        <f t="shared" si="1"/>
        <v>6829.744999999999</v>
      </c>
      <c r="M22" s="83">
        <f t="shared" si="1"/>
        <v>6837.03</v>
      </c>
      <c r="N22" s="83">
        <f t="shared" si="1"/>
        <v>6727.5869999999986</v>
      </c>
      <c r="O22" s="83">
        <f t="shared" si="1"/>
        <v>6478.898000000001</v>
      </c>
      <c r="P22" s="83">
        <f t="shared" si="1"/>
        <v>6464.2159999999994</v>
      </c>
      <c r="Q22" s="83">
        <f t="shared" si="1"/>
        <v>6385.27</v>
      </c>
      <c r="R22" s="83">
        <f t="shared" si="1"/>
        <v>6445.5010000000002</v>
      </c>
      <c r="S22" s="83">
        <f t="shared" si="1"/>
        <v>6942.7749999999996</v>
      </c>
      <c r="T22" s="83">
        <f t="shared" si="1"/>
        <v>7125.8580000000002</v>
      </c>
      <c r="U22" s="83">
        <f t="shared" si="1"/>
        <v>7015.3130000000001</v>
      </c>
      <c r="V22" s="83">
        <f t="shared" si="1"/>
        <v>6678.058</v>
      </c>
      <c r="W22" s="83">
        <f t="shared" si="1"/>
        <v>6059</v>
      </c>
      <c r="X22" s="83">
        <f t="shared" si="1"/>
        <v>5684.119999999999</v>
      </c>
      <c r="Y22" s="83">
        <f t="shared" si="1"/>
        <v>5101.9209999999994</v>
      </c>
      <c r="Z22" s="84">
        <f t="shared" si="1"/>
        <v>0</v>
      </c>
      <c r="AA22" s="85">
        <f t="shared" si="1"/>
        <v>142927.01199999999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696</v>
      </c>
      <c r="C25" s="67">
        <v>657</v>
      </c>
      <c r="D25" s="67">
        <v>657</v>
      </c>
      <c r="E25" s="67">
        <v>652</v>
      </c>
      <c r="F25" s="67">
        <v>664</v>
      </c>
      <c r="G25" s="67">
        <v>669</v>
      </c>
      <c r="H25" s="67">
        <v>684</v>
      </c>
      <c r="I25" s="67">
        <v>690.5</v>
      </c>
      <c r="J25" s="67">
        <v>681</v>
      </c>
      <c r="K25" s="67">
        <v>695.5</v>
      </c>
      <c r="L25" s="67">
        <v>691</v>
      </c>
      <c r="M25" s="67">
        <v>689.5</v>
      </c>
      <c r="N25" s="67">
        <v>718</v>
      </c>
      <c r="O25" s="67">
        <v>736</v>
      </c>
      <c r="P25" s="67">
        <v>736.5</v>
      </c>
      <c r="Q25" s="67">
        <v>720.5</v>
      </c>
      <c r="R25" s="67">
        <v>715.5</v>
      </c>
      <c r="S25" s="67">
        <v>724.5</v>
      </c>
      <c r="T25" s="67">
        <v>732</v>
      </c>
      <c r="U25" s="67">
        <v>726.5</v>
      </c>
      <c r="V25" s="67">
        <v>731.5</v>
      </c>
      <c r="W25" s="67">
        <v>715.5</v>
      </c>
      <c r="X25" s="67">
        <v>706.5</v>
      </c>
      <c r="Y25" s="67">
        <v>697</v>
      </c>
      <c r="Z25" s="68"/>
      <c r="AA25" s="69">
        <f>SUM(B25:Z25)</f>
        <v>16786.5</v>
      </c>
    </row>
    <row r="26" spans="1:27" ht="24.95" customHeight="1" x14ac:dyDescent="0.2">
      <c r="A26" s="70" t="s">
        <v>20</v>
      </c>
      <c r="B26" s="71">
        <v>4101.5609999999997</v>
      </c>
      <c r="C26" s="72">
        <v>4048.1190000000001</v>
      </c>
      <c r="D26" s="72">
        <v>4018.3510000000001</v>
      </c>
      <c r="E26" s="72">
        <v>4071.3679999999999</v>
      </c>
      <c r="F26" s="72">
        <v>4033.4409999999998</v>
      </c>
      <c r="G26" s="72">
        <v>4561.7579999999998</v>
      </c>
      <c r="H26" s="72">
        <v>5209.2569999999996</v>
      </c>
      <c r="I26" s="72">
        <v>5950.7730000000001</v>
      </c>
      <c r="J26" s="72">
        <v>6587.4579999999996</v>
      </c>
      <c r="K26" s="72">
        <v>6969.4040000000005</v>
      </c>
      <c r="L26" s="72">
        <v>7007.7449999999999</v>
      </c>
      <c r="M26" s="72">
        <v>6916.53</v>
      </c>
      <c r="N26" s="72">
        <v>6911.5559999999996</v>
      </c>
      <c r="O26" s="72">
        <v>6700.8980000000001</v>
      </c>
      <c r="P26" s="72">
        <v>6548.7160000000003</v>
      </c>
      <c r="Q26" s="72">
        <v>6222.77</v>
      </c>
      <c r="R26" s="72">
        <v>6283.0010000000002</v>
      </c>
      <c r="S26" s="72">
        <v>6666.2749999999996</v>
      </c>
      <c r="T26" s="72">
        <v>6816.8580000000002</v>
      </c>
      <c r="U26" s="72">
        <v>6681.8130000000001</v>
      </c>
      <c r="V26" s="72">
        <v>6280.558</v>
      </c>
      <c r="W26" s="72">
        <v>5710.5</v>
      </c>
      <c r="X26" s="72">
        <v>5393.62</v>
      </c>
      <c r="Y26" s="72">
        <v>4792.9210000000003</v>
      </c>
      <c r="Z26" s="73"/>
      <c r="AA26" s="74">
        <f>SUM(B26:Z26)</f>
        <v>138485.25100000002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4797.5609999999997</v>
      </c>
      <c r="C28" s="57">
        <f t="shared" si="2"/>
        <v>4705.1190000000006</v>
      </c>
      <c r="D28" s="57">
        <f t="shared" si="2"/>
        <v>4675.3510000000006</v>
      </c>
      <c r="E28" s="57">
        <f t="shared" si="2"/>
        <v>4723.3680000000004</v>
      </c>
      <c r="F28" s="57">
        <f t="shared" si="2"/>
        <v>4697.4409999999998</v>
      </c>
      <c r="G28" s="57">
        <f t="shared" si="2"/>
        <v>5230.7579999999998</v>
      </c>
      <c r="H28" s="57">
        <f t="shared" si="2"/>
        <v>5893.2569999999996</v>
      </c>
      <c r="I28" s="57">
        <f t="shared" si="2"/>
        <v>6641.2730000000001</v>
      </c>
      <c r="J28" s="57">
        <f t="shared" si="2"/>
        <v>7268.4579999999996</v>
      </c>
      <c r="K28" s="57">
        <f t="shared" si="2"/>
        <v>7664.9040000000005</v>
      </c>
      <c r="L28" s="57">
        <f t="shared" si="2"/>
        <v>7698.7449999999999</v>
      </c>
      <c r="M28" s="57">
        <f t="shared" si="2"/>
        <v>7606.03</v>
      </c>
      <c r="N28" s="57">
        <f t="shared" si="2"/>
        <v>7629.5559999999996</v>
      </c>
      <c r="O28" s="57">
        <f t="shared" si="2"/>
        <v>7436.8980000000001</v>
      </c>
      <c r="P28" s="57">
        <f t="shared" si="2"/>
        <v>7285.2160000000003</v>
      </c>
      <c r="Q28" s="57">
        <f t="shared" si="2"/>
        <v>6943.27</v>
      </c>
      <c r="R28" s="57">
        <f t="shared" si="2"/>
        <v>6998.5010000000002</v>
      </c>
      <c r="S28" s="57">
        <f t="shared" si="2"/>
        <v>7390.7749999999996</v>
      </c>
      <c r="T28" s="57">
        <f t="shared" si="2"/>
        <v>7548.8580000000002</v>
      </c>
      <c r="U28" s="57">
        <f t="shared" si="2"/>
        <v>7408.3130000000001</v>
      </c>
      <c r="V28" s="57">
        <f t="shared" si="2"/>
        <v>7012.058</v>
      </c>
      <c r="W28" s="57">
        <f t="shared" si="2"/>
        <v>6426</v>
      </c>
      <c r="X28" s="57">
        <f t="shared" si="2"/>
        <v>6100.12</v>
      </c>
      <c r="Y28" s="57">
        <f t="shared" si="2"/>
        <v>5489.9210000000003</v>
      </c>
      <c r="Z28" s="58">
        <f t="shared" si="2"/>
        <v>0</v>
      </c>
      <c r="AA28" s="59">
        <f t="shared" si="2"/>
        <v>155271.75100000002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</v>
      </c>
      <c r="C31" s="90">
        <v>5</v>
      </c>
      <c r="D31" s="90">
        <v>15</v>
      </c>
      <c r="E31" s="90">
        <v>15</v>
      </c>
      <c r="F31" s="90">
        <v>5</v>
      </c>
      <c r="G31" s="90">
        <v>5</v>
      </c>
      <c r="H31" s="90">
        <v>5</v>
      </c>
      <c r="I31" s="90">
        <v>5</v>
      </c>
      <c r="J31" s="90">
        <v>11</v>
      </c>
      <c r="K31" s="90">
        <v>13</v>
      </c>
      <c r="L31" s="90">
        <v>16</v>
      </c>
      <c r="M31" s="90">
        <v>28</v>
      </c>
      <c r="N31" s="90">
        <v>31.984000000000002</v>
      </c>
      <c r="O31" s="90">
        <v>50</v>
      </c>
      <c r="P31" s="90">
        <v>20</v>
      </c>
      <c r="Q31" s="90"/>
      <c r="R31" s="90"/>
      <c r="S31" s="90"/>
      <c r="T31" s="90"/>
      <c r="U31" s="90"/>
      <c r="V31" s="90">
        <v>5</v>
      </c>
      <c r="W31" s="90">
        <v>7</v>
      </c>
      <c r="X31" s="90">
        <v>5</v>
      </c>
      <c r="Y31" s="90">
        <v>5</v>
      </c>
      <c r="Z31" s="91"/>
      <c r="AA31" s="69">
        <f t="shared" ref="AA31:AA36" si="3">SUM(B31:Z31)</f>
        <v>251.98400000000001</v>
      </c>
    </row>
    <row r="32" spans="1:27" ht="24.95" customHeight="1" x14ac:dyDescent="0.2">
      <c r="A32" s="92" t="s">
        <v>37</v>
      </c>
      <c r="B32" s="93">
        <v>115</v>
      </c>
      <c r="C32" s="94">
        <v>85</v>
      </c>
      <c r="D32" s="94">
        <v>86</v>
      </c>
      <c r="E32" s="94">
        <v>108</v>
      </c>
      <c r="F32" s="94">
        <v>83</v>
      </c>
      <c r="G32" s="94">
        <v>84</v>
      </c>
      <c r="H32" s="94">
        <v>92</v>
      </c>
      <c r="I32" s="94">
        <v>116</v>
      </c>
      <c r="J32" s="94">
        <v>248</v>
      </c>
      <c r="K32" s="94">
        <v>315</v>
      </c>
      <c r="L32" s="94">
        <v>327</v>
      </c>
      <c r="M32" s="94">
        <v>286</v>
      </c>
      <c r="N32" s="94">
        <v>281.98500000000001</v>
      </c>
      <c r="O32" s="94">
        <v>295</v>
      </c>
      <c r="P32" s="94">
        <v>233</v>
      </c>
      <c r="Q32" s="94">
        <v>190</v>
      </c>
      <c r="R32" s="94">
        <v>165</v>
      </c>
      <c r="S32" s="94">
        <v>193</v>
      </c>
      <c r="T32" s="94">
        <v>178</v>
      </c>
      <c r="U32" s="94">
        <v>178</v>
      </c>
      <c r="V32" s="94">
        <v>191</v>
      </c>
      <c r="W32" s="94">
        <v>167</v>
      </c>
      <c r="X32" s="94">
        <v>164</v>
      </c>
      <c r="Y32" s="94">
        <v>152</v>
      </c>
      <c r="Z32" s="95"/>
      <c r="AA32" s="74">
        <f t="shared" si="3"/>
        <v>4332.9850000000006</v>
      </c>
    </row>
    <row r="33" spans="1:27" ht="24.95" customHeight="1" x14ac:dyDescent="0.2">
      <c r="A33" s="92" t="s">
        <v>38</v>
      </c>
      <c r="B33" s="93">
        <v>123</v>
      </c>
      <c r="C33" s="94">
        <v>129.607</v>
      </c>
      <c r="D33" s="94">
        <v>201.98099999999999</v>
      </c>
      <c r="E33" s="94">
        <v>233</v>
      </c>
      <c r="F33" s="94">
        <v>164.267</v>
      </c>
      <c r="G33" s="94">
        <v>229.47499999999999</v>
      </c>
      <c r="H33" s="94">
        <v>134</v>
      </c>
      <c r="I33" s="94">
        <v>295</v>
      </c>
      <c r="J33" s="94">
        <v>385</v>
      </c>
      <c r="K33" s="94">
        <v>538</v>
      </c>
      <c r="L33" s="94">
        <v>526</v>
      </c>
      <c r="M33" s="94">
        <v>455</v>
      </c>
      <c r="N33" s="94">
        <v>558</v>
      </c>
      <c r="O33" s="94">
        <v>583</v>
      </c>
      <c r="P33" s="94">
        <v>538</v>
      </c>
      <c r="Q33" s="94">
        <v>338</v>
      </c>
      <c r="R33" s="94">
        <v>358</v>
      </c>
      <c r="S33" s="94">
        <v>225</v>
      </c>
      <c r="T33" s="94">
        <v>215</v>
      </c>
      <c r="U33" s="94">
        <v>185</v>
      </c>
      <c r="V33" s="94">
        <v>108</v>
      </c>
      <c r="W33" s="94">
        <v>163</v>
      </c>
      <c r="X33" s="94">
        <v>217</v>
      </c>
      <c r="Y33" s="94">
        <v>201</v>
      </c>
      <c r="Z33" s="95"/>
      <c r="AA33" s="74">
        <f t="shared" si="3"/>
        <v>7103.33</v>
      </c>
    </row>
    <row r="34" spans="1:27" ht="24.95" customHeight="1" x14ac:dyDescent="0.2">
      <c r="A34" s="92" t="s">
        <v>39</v>
      </c>
      <c r="B34" s="93"/>
      <c r="C34" s="94"/>
      <c r="D34" s="94"/>
      <c r="E34" s="94">
        <v>56.44</v>
      </c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56.44</v>
      </c>
    </row>
    <row r="35" spans="1:27" ht="24.95" customHeight="1" x14ac:dyDescent="0.2">
      <c r="A35" s="92" t="s">
        <v>40</v>
      </c>
      <c r="B35" s="93">
        <v>396</v>
      </c>
      <c r="C35" s="94">
        <v>500</v>
      </c>
      <c r="D35" s="94">
        <v>500</v>
      </c>
      <c r="E35" s="94">
        <v>500</v>
      </c>
      <c r="F35" s="94">
        <v>336.5</v>
      </c>
      <c r="G35" s="94">
        <v>30</v>
      </c>
      <c r="H35" s="94">
        <v>30</v>
      </c>
      <c r="I35" s="94">
        <v>30</v>
      </c>
      <c r="J35" s="94"/>
      <c r="K35" s="94"/>
      <c r="L35" s="94"/>
      <c r="M35" s="94"/>
      <c r="N35" s="94">
        <v>104.6</v>
      </c>
      <c r="O35" s="94">
        <v>189.4</v>
      </c>
      <c r="P35" s="94">
        <v>49.6</v>
      </c>
      <c r="Q35" s="94">
        <v>345.7</v>
      </c>
      <c r="R35" s="94">
        <v>141.9</v>
      </c>
      <c r="S35" s="94">
        <v>500</v>
      </c>
      <c r="T35" s="94">
        <v>500</v>
      </c>
      <c r="U35" s="94">
        <v>30</v>
      </c>
      <c r="V35" s="94">
        <v>30</v>
      </c>
      <c r="W35" s="94">
        <v>30</v>
      </c>
      <c r="X35" s="94">
        <v>30</v>
      </c>
      <c r="Y35" s="94">
        <v>30</v>
      </c>
      <c r="Z35" s="95"/>
      <c r="AA35" s="74">
        <f t="shared" si="3"/>
        <v>4303.7</v>
      </c>
    </row>
    <row r="36" spans="1:27" ht="30" customHeight="1" thickBot="1" x14ac:dyDescent="0.25">
      <c r="A36" s="81" t="s">
        <v>41</v>
      </c>
      <c r="B36" s="82">
        <f>SUM(B31:B35)</f>
        <v>639</v>
      </c>
      <c r="C36" s="83">
        <f t="shared" ref="C36:Z36" si="4">SUM(C31:C35)</f>
        <v>719.60699999999997</v>
      </c>
      <c r="D36" s="83">
        <f t="shared" si="4"/>
        <v>802.98099999999999</v>
      </c>
      <c r="E36" s="83">
        <f t="shared" si="4"/>
        <v>912.44</v>
      </c>
      <c r="F36" s="83">
        <f t="shared" si="4"/>
        <v>588.76700000000005</v>
      </c>
      <c r="G36" s="83">
        <f t="shared" si="4"/>
        <v>348.47500000000002</v>
      </c>
      <c r="H36" s="83">
        <f t="shared" si="4"/>
        <v>261</v>
      </c>
      <c r="I36" s="83">
        <f t="shared" si="4"/>
        <v>446</v>
      </c>
      <c r="J36" s="83">
        <f t="shared" si="4"/>
        <v>644</v>
      </c>
      <c r="K36" s="83">
        <f t="shared" si="4"/>
        <v>866</v>
      </c>
      <c r="L36" s="83">
        <f t="shared" si="4"/>
        <v>869</v>
      </c>
      <c r="M36" s="83">
        <f t="shared" si="4"/>
        <v>769</v>
      </c>
      <c r="N36" s="83">
        <f t="shared" si="4"/>
        <v>976.56900000000007</v>
      </c>
      <c r="O36" s="83">
        <f t="shared" si="4"/>
        <v>1117.4000000000001</v>
      </c>
      <c r="P36" s="83">
        <f t="shared" si="4"/>
        <v>840.6</v>
      </c>
      <c r="Q36" s="83">
        <f t="shared" si="4"/>
        <v>873.7</v>
      </c>
      <c r="R36" s="83">
        <f t="shared" si="4"/>
        <v>664.9</v>
      </c>
      <c r="S36" s="83">
        <f t="shared" si="4"/>
        <v>918</v>
      </c>
      <c r="T36" s="83">
        <f t="shared" si="4"/>
        <v>893</v>
      </c>
      <c r="U36" s="83">
        <f t="shared" si="4"/>
        <v>393</v>
      </c>
      <c r="V36" s="83">
        <f t="shared" si="4"/>
        <v>334</v>
      </c>
      <c r="W36" s="83">
        <f t="shared" si="4"/>
        <v>367</v>
      </c>
      <c r="X36" s="83">
        <f t="shared" si="4"/>
        <v>416</v>
      </c>
      <c r="Y36" s="83">
        <f t="shared" si="4"/>
        <v>388</v>
      </c>
      <c r="Z36" s="84">
        <f t="shared" si="4"/>
        <v>0</v>
      </c>
      <c r="AA36" s="85">
        <f t="shared" si="3"/>
        <v>16048.439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366</v>
      </c>
      <c r="C43" s="94">
        <v>470</v>
      </c>
      <c r="D43" s="94">
        <v>470</v>
      </c>
      <c r="E43" s="94">
        <v>470</v>
      </c>
      <c r="F43" s="94">
        <v>306.5</v>
      </c>
      <c r="G43" s="94"/>
      <c r="H43" s="94"/>
      <c r="I43" s="94"/>
      <c r="J43" s="94"/>
      <c r="K43" s="94"/>
      <c r="L43" s="94"/>
      <c r="M43" s="94"/>
      <c r="N43" s="94">
        <v>74.599999999999994</v>
      </c>
      <c r="O43" s="94">
        <v>159.4</v>
      </c>
      <c r="P43" s="94">
        <v>19.600000000000001</v>
      </c>
      <c r="Q43" s="94">
        <v>315.7</v>
      </c>
      <c r="R43" s="94">
        <v>111.9</v>
      </c>
      <c r="S43" s="94">
        <v>470</v>
      </c>
      <c r="T43" s="94">
        <v>470</v>
      </c>
      <c r="U43" s="94"/>
      <c r="V43" s="94"/>
      <c r="W43" s="94"/>
      <c r="X43" s="94"/>
      <c r="Y43" s="94"/>
      <c r="Z43" s="95"/>
      <c r="AA43" s="74">
        <f t="shared" si="5"/>
        <v>3703.7</v>
      </c>
    </row>
    <row r="44" spans="1:27" ht="30" customHeight="1" thickBot="1" x14ac:dyDescent="0.25">
      <c r="A44" s="81" t="s">
        <v>43</v>
      </c>
      <c r="B44" s="82">
        <f>SUM(B39:B43)</f>
        <v>366</v>
      </c>
      <c r="C44" s="83">
        <f t="shared" ref="C44:Z44" si="6">SUM(C39:C43)</f>
        <v>470</v>
      </c>
      <c r="D44" s="83">
        <f t="shared" si="6"/>
        <v>470</v>
      </c>
      <c r="E44" s="83">
        <f t="shared" si="6"/>
        <v>470</v>
      </c>
      <c r="F44" s="83">
        <f t="shared" si="6"/>
        <v>306.5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74.599999999999994</v>
      </c>
      <c r="O44" s="83">
        <f t="shared" si="6"/>
        <v>159.4</v>
      </c>
      <c r="P44" s="83">
        <f t="shared" si="6"/>
        <v>19.600000000000001</v>
      </c>
      <c r="Q44" s="83">
        <f t="shared" si="6"/>
        <v>315.7</v>
      </c>
      <c r="R44" s="83">
        <f t="shared" si="6"/>
        <v>111.9</v>
      </c>
      <c r="S44" s="83">
        <f t="shared" si="6"/>
        <v>470</v>
      </c>
      <c r="T44" s="83">
        <f t="shared" si="6"/>
        <v>470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3703.7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5163.5609999999997</v>
      </c>
      <c r="C47" s="83">
        <f t="shared" ref="C47:Z47" si="8">SUM(C10:C13)+C22+C36</f>
        <v>5175.1189999999997</v>
      </c>
      <c r="D47" s="83">
        <f t="shared" si="8"/>
        <v>5145.3509999999987</v>
      </c>
      <c r="E47" s="83">
        <f t="shared" si="8"/>
        <v>5193.3680000000004</v>
      </c>
      <c r="F47" s="83">
        <f t="shared" si="8"/>
        <v>5003.9410000000007</v>
      </c>
      <c r="G47" s="83">
        <f t="shared" si="8"/>
        <v>5230.7579999999998</v>
      </c>
      <c r="H47" s="83">
        <f t="shared" si="8"/>
        <v>5893.2569999999996</v>
      </c>
      <c r="I47" s="83">
        <f t="shared" si="8"/>
        <v>6641.2730000000001</v>
      </c>
      <c r="J47" s="83">
        <f t="shared" si="8"/>
        <v>7268.4580000000005</v>
      </c>
      <c r="K47" s="83">
        <f t="shared" si="8"/>
        <v>7664.9040000000005</v>
      </c>
      <c r="L47" s="83">
        <f t="shared" si="8"/>
        <v>7698.744999999999</v>
      </c>
      <c r="M47" s="83">
        <f t="shared" si="8"/>
        <v>7606.03</v>
      </c>
      <c r="N47" s="83">
        <f t="shared" si="8"/>
        <v>7704.155999999999</v>
      </c>
      <c r="O47" s="83">
        <f t="shared" si="8"/>
        <v>7596.2980000000007</v>
      </c>
      <c r="P47" s="83">
        <f t="shared" si="8"/>
        <v>7304.8159999999998</v>
      </c>
      <c r="Q47" s="83">
        <f t="shared" si="8"/>
        <v>7258.97</v>
      </c>
      <c r="R47" s="83">
        <f t="shared" si="8"/>
        <v>7110.4009999999998</v>
      </c>
      <c r="S47" s="83">
        <f t="shared" si="8"/>
        <v>7860.7749999999996</v>
      </c>
      <c r="T47" s="83">
        <f t="shared" si="8"/>
        <v>8018.8580000000002</v>
      </c>
      <c r="U47" s="83">
        <f t="shared" si="8"/>
        <v>7408.3130000000001</v>
      </c>
      <c r="V47" s="83">
        <f t="shared" si="8"/>
        <v>7012.058</v>
      </c>
      <c r="W47" s="83">
        <f t="shared" si="8"/>
        <v>6426</v>
      </c>
      <c r="X47" s="83">
        <f t="shared" si="8"/>
        <v>6100.119999999999</v>
      </c>
      <c r="Y47" s="83">
        <f t="shared" si="8"/>
        <v>5489.9209999999994</v>
      </c>
      <c r="Z47" s="84">
        <f t="shared" si="8"/>
        <v>0</v>
      </c>
      <c r="AA47" s="100">
        <f>SUM(B47:Z47)</f>
        <v>158975.45099999997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366</v>
      </c>
      <c r="C4" s="18">
        <v>470</v>
      </c>
      <c r="D4" s="18">
        <v>470</v>
      </c>
      <c r="E4" s="18">
        <v>470</v>
      </c>
      <c r="F4" s="18">
        <v>306.5</v>
      </c>
      <c r="G4" s="18">
        <v>-282.39999999999998</v>
      </c>
      <c r="H4" s="18">
        <v>-135</v>
      </c>
      <c r="I4" s="18">
        <v>-530</v>
      </c>
      <c r="J4" s="18"/>
      <c r="K4" s="18"/>
      <c r="L4" s="18"/>
      <c r="M4" s="18"/>
      <c r="N4" s="18">
        <v>74.599999999999994</v>
      </c>
      <c r="O4" s="18">
        <v>159.4</v>
      </c>
      <c r="P4" s="18">
        <v>19.600000000000001</v>
      </c>
      <c r="Q4" s="18">
        <v>315.7</v>
      </c>
      <c r="R4" s="18">
        <v>111.9</v>
      </c>
      <c r="S4" s="18">
        <v>470</v>
      </c>
      <c r="T4" s="18">
        <v>470</v>
      </c>
      <c r="U4" s="18">
        <v>-79.400000000000006</v>
      </c>
      <c r="V4" s="18">
        <v>-115.2</v>
      </c>
      <c r="W4" s="18">
        <v>-111.6</v>
      </c>
      <c r="X4" s="18">
        <v>-171.3</v>
      </c>
      <c r="Y4" s="18">
        <v>-272.8</v>
      </c>
      <c r="Z4" s="19"/>
      <c r="AA4" s="106">
        <f>SUM(B4:Z4)</f>
        <v>2006.0000000000002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41.18</v>
      </c>
      <c r="C7" s="112">
        <v>36.200000000000003</v>
      </c>
      <c r="D7" s="112">
        <v>25</v>
      </c>
      <c r="E7" s="112">
        <v>21.89</v>
      </c>
      <c r="F7" s="112">
        <v>34.869999999999997</v>
      </c>
      <c r="G7" s="112">
        <v>39.99</v>
      </c>
      <c r="H7" s="112">
        <v>56.56</v>
      </c>
      <c r="I7" s="112">
        <v>66.709999999999994</v>
      </c>
      <c r="J7" s="112">
        <v>87.76</v>
      </c>
      <c r="K7" s="112">
        <v>75.5</v>
      </c>
      <c r="L7" s="112">
        <v>75.5</v>
      </c>
      <c r="M7" s="112">
        <v>72.069999999999993</v>
      </c>
      <c r="N7" s="112">
        <v>57.3</v>
      </c>
      <c r="O7" s="112">
        <v>56.35</v>
      </c>
      <c r="P7" s="112">
        <v>57.39</v>
      </c>
      <c r="Q7" s="112">
        <v>70</v>
      </c>
      <c r="R7" s="112">
        <v>70.83</v>
      </c>
      <c r="S7" s="112">
        <v>76</v>
      </c>
      <c r="T7" s="112">
        <v>76</v>
      </c>
      <c r="U7" s="112">
        <v>74.900000000000006</v>
      </c>
      <c r="V7" s="112">
        <v>69</v>
      </c>
      <c r="W7" s="112">
        <v>57.38</v>
      </c>
      <c r="X7" s="112">
        <v>55.25</v>
      </c>
      <c r="Y7" s="112">
        <v>49.4</v>
      </c>
      <c r="Z7" s="113"/>
      <c r="AA7" s="114">
        <v>58.459583333333342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>
        <v>282.39999999999998</v>
      </c>
      <c r="H15" s="128">
        <v>135</v>
      </c>
      <c r="I15" s="128">
        <v>530</v>
      </c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>
        <v>79.400000000000006</v>
      </c>
      <c r="V15" s="124">
        <v>115.2</v>
      </c>
      <c r="W15" s="128">
        <v>111.6</v>
      </c>
      <c r="X15" s="128">
        <v>171.3</v>
      </c>
      <c r="Y15" s="128">
        <v>272.8</v>
      </c>
      <c r="Z15" s="126"/>
      <c r="AA15" s="127">
        <f t="shared" si="0"/>
        <v>1697.6999999999998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282.39999999999998</v>
      </c>
      <c r="H16" s="130">
        <f t="shared" si="1"/>
        <v>135</v>
      </c>
      <c r="I16" s="130">
        <f t="shared" si="1"/>
        <v>530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79.400000000000006</v>
      </c>
      <c r="V16" s="130">
        <f t="shared" si="1"/>
        <v>115.2</v>
      </c>
      <c r="W16" s="130">
        <f t="shared" si="1"/>
        <v>111.6</v>
      </c>
      <c r="X16" s="130">
        <f t="shared" si="1"/>
        <v>171.3</v>
      </c>
      <c r="Y16" s="130">
        <f t="shared" si="1"/>
        <v>272.8</v>
      </c>
      <c r="Z16" s="131" t="str">
        <f t="shared" si="1"/>
        <v/>
      </c>
      <c r="AA16" s="85">
        <f t="shared" si="0"/>
        <v>1697.6999999999998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366</v>
      </c>
      <c r="C23" s="128">
        <v>470</v>
      </c>
      <c r="D23" s="128">
        <v>470</v>
      </c>
      <c r="E23" s="128">
        <v>470</v>
      </c>
      <c r="F23" s="128">
        <v>306.5</v>
      </c>
      <c r="G23" s="128"/>
      <c r="H23" s="128"/>
      <c r="I23" s="128"/>
      <c r="J23" s="128"/>
      <c r="K23" s="128"/>
      <c r="L23" s="128"/>
      <c r="M23" s="128"/>
      <c r="N23" s="128">
        <v>74.599999999999994</v>
      </c>
      <c r="O23" s="128">
        <v>159.4</v>
      </c>
      <c r="P23" s="128">
        <v>19.600000000000001</v>
      </c>
      <c r="Q23" s="128">
        <v>315.7</v>
      </c>
      <c r="R23" s="128">
        <v>111.9</v>
      </c>
      <c r="S23" s="128">
        <v>470</v>
      </c>
      <c r="T23" s="128">
        <v>470</v>
      </c>
      <c r="U23" s="128"/>
      <c r="V23" s="124"/>
      <c r="W23" s="128"/>
      <c r="X23" s="128"/>
      <c r="Y23" s="128"/>
      <c r="Z23" s="126"/>
      <c r="AA23" s="127">
        <f t="shared" si="2"/>
        <v>3703.7</v>
      </c>
    </row>
    <row r="24" spans="1:27" ht="30" customHeight="1" thickBot="1" x14ac:dyDescent="0.25">
      <c r="A24" s="81" t="s">
        <v>43</v>
      </c>
      <c r="B24" s="129">
        <f>IF(LEN(B$2)&gt;0,SUM(B19:B23),"")</f>
        <v>366</v>
      </c>
      <c r="C24" s="130">
        <f t="shared" ref="C24:Z24" si="3">IF(LEN(C$2)&gt;0,SUM(C19:C23),"")</f>
        <v>470</v>
      </c>
      <c r="D24" s="130">
        <f t="shared" si="3"/>
        <v>470</v>
      </c>
      <c r="E24" s="130">
        <f t="shared" si="3"/>
        <v>470</v>
      </c>
      <c r="F24" s="130">
        <f t="shared" si="3"/>
        <v>306.5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74.599999999999994</v>
      </c>
      <c r="O24" s="130">
        <f t="shared" si="3"/>
        <v>159.4</v>
      </c>
      <c r="P24" s="130">
        <f t="shared" si="3"/>
        <v>19.600000000000001</v>
      </c>
      <c r="Q24" s="130">
        <f t="shared" si="3"/>
        <v>315.7</v>
      </c>
      <c r="R24" s="130">
        <f t="shared" si="3"/>
        <v>111.9</v>
      </c>
      <c r="S24" s="130">
        <f t="shared" si="3"/>
        <v>470</v>
      </c>
      <c r="T24" s="130">
        <f t="shared" si="3"/>
        <v>470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3703.7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2021-01-31T12:26:10Z</dcterms:created>
  <dcterms:modified xsi:type="dcterms:W3CDTF">2021-01-31T12:26:11Z</dcterms:modified>
</cp:coreProperties>
</file>