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[1]SPOT_Orders_OverView_01!$A$42:$A$81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<sst xmlns="http://schemas.openxmlformats.org/spreadsheetml/2006/main" count="109" uniqueCount="49">
  <si>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30/01/2021 14:16:52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</si>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</sst>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648</c:v>
                </c:pt>
                <c:pt idx="1">
                  <c:v>648</c:v>
                </c:pt>
                <c:pt idx="2">
                  <c:v>648</c:v>
                </c:pt>
                <c:pt idx="3">
                  <c:v>648</c:v>
                </c:pt>
                <c:pt idx="4">
                  <c:v>648</c:v>
                </c:pt>
                <c:pt idx="5">
                  <c:v>648</c:v>
                </c:pt>
                <c:pt idx="6">
                  <c:v>648</c:v>
                </c:pt>
                <c:pt idx="7">
                  <c:v>648</c:v>
                </c:pt>
                <c:pt idx="8">
                  <c:v>648</c:v>
                </c:pt>
                <c:pt idx="9">
                  <c:v>648</c:v>
                </c:pt>
                <c:pt idx="10">
                  <c:v>648</c:v>
                </c:pt>
                <c:pt idx="11">
                  <c:v>648</c:v>
                </c:pt>
                <c:pt idx="12">
                  <c:v>648</c:v>
                </c:pt>
                <c:pt idx="13">
                  <c:v>648</c:v>
                </c:pt>
                <c:pt idx="14">
                  <c:v>648</c:v>
                </c:pt>
                <c:pt idx="15">
                  <c:v>648</c:v>
                </c:pt>
                <c:pt idx="16">
                  <c:v>648</c:v>
                </c:pt>
                <c:pt idx="17">
                  <c:v>648</c:v>
                </c:pt>
                <c:pt idx="18">
                  <c:v>648</c:v>
                </c:pt>
                <c:pt idx="19">
                  <c:v>648</c:v>
                </c:pt>
                <c:pt idx="20">
                  <c:v>648</c:v>
                </c:pt>
                <c:pt idx="21">
                  <c:v>648</c:v>
                </c:pt>
                <c:pt idx="22">
                  <c:v>648</c:v>
                </c:pt>
                <c:pt idx="23">
                  <c:v>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852.9</c:v>
                </c:pt>
                <c:pt idx="1">
                  <c:v>852.9</c:v>
                </c:pt>
                <c:pt idx="2">
                  <c:v>852.9</c:v>
                </c:pt>
                <c:pt idx="3">
                  <c:v>852.9</c:v>
                </c:pt>
                <c:pt idx="4">
                  <c:v>852.9</c:v>
                </c:pt>
                <c:pt idx="5">
                  <c:v>852.9</c:v>
                </c:pt>
                <c:pt idx="6">
                  <c:v>882.9</c:v>
                </c:pt>
                <c:pt idx="7">
                  <c:v>900.9</c:v>
                </c:pt>
                <c:pt idx="8">
                  <c:v>960.9</c:v>
                </c:pt>
                <c:pt idx="9">
                  <c:v>1317.9</c:v>
                </c:pt>
                <c:pt idx="10">
                  <c:v>1724.9</c:v>
                </c:pt>
                <c:pt idx="11">
                  <c:v>1502.623</c:v>
                </c:pt>
                <c:pt idx="12">
                  <c:v>1347.9</c:v>
                </c:pt>
                <c:pt idx="13">
                  <c:v>1227.9000000000001</c:v>
                </c:pt>
                <c:pt idx="14">
                  <c:v>1247.9000000000001</c:v>
                </c:pt>
                <c:pt idx="15">
                  <c:v>1431.9</c:v>
                </c:pt>
                <c:pt idx="16">
                  <c:v>1600.44</c:v>
                </c:pt>
                <c:pt idx="17">
                  <c:v>1977.9</c:v>
                </c:pt>
                <c:pt idx="18">
                  <c:v>1977.9</c:v>
                </c:pt>
                <c:pt idx="19">
                  <c:v>1977.9</c:v>
                </c:pt>
                <c:pt idx="20">
                  <c:v>1997.9680000000001</c:v>
                </c:pt>
                <c:pt idx="21">
                  <c:v>1533.6489999999999</c:v>
                </c:pt>
                <c:pt idx="22">
                  <c:v>1434.9</c:v>
                </c:pt>
                <c:pt idx="23">
                  <c:v>1356.9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1542.7950000000001</c:v>
                </c:pt>
                <c:pt idx="1">
                  <c:v>1515.8229999999999</c:v>
                </c:pt>
                <c:pt idx="2">
                  <c:v>1205.9000000000001</c:v>
                </c:pt>
                <c:pt idx="3">
                  <c:v>993.6</c:v>
                </c:pt>
                <c:pt idx="4">
                  <c:v>1100.0999999999999</c:v>
                </c:pt>
                <c:pt idx="5">
                  <c:v>1071.2</c:v>
                </c:pt>
                <c:pt idx="6">
                  <c:v>806</c:v>
                </c:pt>
                <c:pt idx="7">
                  <c:v>709</c:v>
                </c:pt>
                <c:pt idx="8">
                  <c:v>632</c:v>
                </c:pt>
                <c:pt idx="9">
                  <c:v>650</c:v>
                </c:pt>
                <c:pt idx="10">
                  <c:v>706</c:v>
                </c:pt>
                <c:pt idx="11">
                  <c:v>549</c:v>
                </c:pt>
                <c:pt idx="12">
                  <c:v>428</c:v>
                </c:pt>
                <c:pt idx="13">
                  <c:v>462</c:v>
                </c:pt>
                <c:pt idx="14">
                  <c:v>477.4</c:v>
                </c:pt>
                <c:pt idx="15">
                  <c:v>469</c:v>
                </c:pt>
                <c:pt idx="16">
                  <c:v>411</c:v>
                </c:pt>
                <c:pt idx="17">
                  <c:v>541</c:v>
                </c:pt>
                <c:pt idx="18">
                  <c:v>634</c:v>
                </c:pt>
                <c:pt idx="19">
                  <c:v>545.26700000000005</c:v>
                </c:pt>
                <c:pt idx="20">
                  <c:v>529</c:v>
                </c:pt>
                <c:pt idx="21">
                  <c:v>458</c:v>
                </c:pt>
                <c:pt idx="22">
                  <c:v>488</c:v>
                </c:pt>
                <c:pt idx="23">
                  <c:v>468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1101.5050000000001</c:v>
                </c:pt>
                <c:pt idx="1">
                  <c:v>1201.7950000000003</c:v>
                </c:pt>
                <c:pt idx="2">
                  <c:v>1273.894</c:v>
                </c:pt>
                <c:pt idx="3">
                  <c:v>1354.5029999999999</c:v>
                </c:pt>
                <c:pt idx="4">
                  <c:v>1476.049</c:v>
                </c:pt>
                <c:pt idx="5">
                  <c:v>1603.5269999999998</c:v>
                </c:pt>
                <c:pt idx="6">
                  <c:v>1680.278</c:v>
                </c:pt>
                <c:pt idx="7">
                  <c:v>1916.5939999999998</c:v>
                </c:pt>
                <c:pt idx="8">
                  <c:v>2321.64</c:v>
                </c:pt>
                <c:pt idx="9">
                  <c:v>2645.5950000000003</c:v>
                </c:pt>
                <c:pt idx="10">
                  <c:v>2846.4759999999997</c:v>
                </c:pt>
                <c:pt idx="11">
                  <c:v>3029.2939999999999</c:v>
                </c:pt>
                <c:pt idx="12">
                  <c:v>3123.7290000000003</c:v>
                </c:pt>
                <c:pt idx="13">
                  <c:v>3101.4530000000004</c:v>
                </c:pt>
                <c:pt idx="14">
                  <c:v>2996.0189999999993</c:v>
                </c:pt>
                <c:pt idx="15">
                  <c:v>2790.6920000000009</c:v>
                </c:pt>
                <c:pt idx="16">
                  <c:v>2632.348</c:v>
                </c:pt>
                <c:pt idx="17">
                  <c:v>2665.9359999999997</c:v>
                </c:pt>
                <c:pt idx="18">
                  <c:v>2739.2400000000002</c:v>
                </c:pt>
                <c:pt idx="19">
                  <c:v>2792.8440000000005</c:v>
                </c:pt>
                <c:pt idx="20">
                  <c:v>2828.5750000000003</c:v>
                </c:pt>
                <c:pt idx="21">
                  <c:v>2846.8780000000002</c:v>
                </c:pt>
                <c:pt idx="22">
                  <c:v>2848.5040000000004</c:v>
                </c:pt>
                <c:pt idx="23">
                  <c:v>2835.5470000000005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771</c:v>
                </c:pt>
                <c:pt idx="1">
                  <c:v>705</c:v>
                </c:pt>
                <c:pt idx="2">
                  <c:v>818</c:v>
                </c:pt>
                <c:pt idx="3">
                  <c:v>857</c:v>
                </c:pt>
                <c:pt idx="4">
                  <c:v>857</c:v>
                </c:pt>
                <c:pt idx="5">
                  <c:v>909</c:v>
                </c:pt>
                <c:pt idx="6">
                  <c:v>1109</c:v>
                </c:pt>
                <c:pt idx="7">
                  <c:v>1377</c:v>
                </c:pt>
                <c:pt idx="8">
                  <c:v>1409</c:v>
                </c:pt>
                <c:pt idx="9">
                  <c:v>1540</c:v>
                </c:pt>
                <c:pt idx="10">
                  <c:v>1220</c:v>
                </c:pt>
                <c:pt idx="11">
                  <c:v>1218</c:v>
                </c:pt>
                <c:pt idx="12">
                  <c:v>1173</c:v>
                </c:pt>
                <c:pt idx="13">
                  <c:v>1157</c:v>
                </c:pt>
                <c:pt idx="14">
                  <c:v>1222</c:v>
                </c:pt>
                <c:pt idx="15">
                  <c:v>1351</c:v>
                </c:pt>
                <c:pt idx="16">
                  <c:v>1621</c:v>
                </c:pt>
                <c:pt idx="17">
                  <c:v>1728</c:v>
                </c:pt>
                <c:pt idx="18">
                  <c:v>1728</c:v>
                </c:pt>
                <c:pt idx="19">
                  <c:v>1721</c:v>
                </c:pt>
                <c:pt idx="20">
                  <c:v>1411</c:v>
                </c:pt>
                <c:pt idx="21">
                  <c:v>1381</c:v>
                </c:pt>
                <c:pt idx="22">
                  <c:v>1231</c:v>
                </c:pt>
                <c:pt idx="23">
                  <c:v>1007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1625896"/>
        <c:axId val="2516262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4916.2000000000007</c:v>
                </c:pt>
                <c:pt idx="1">
                  <c:v>4923.5180000000009</c:v>
                </c:pt>
                <c:pt idx="2">
                  <c:v>4798.7359999999981</c:v>
                </c:pt>
                <c:pt idx="3">
                  <c:v>4705.9880000000003</c:v>
                </c:pt>
                <c:pt idx="4">
                  <c:v>4934.0459999999994</c:v>
                </c:pt>
                <c:pt idx="5">
                  <c:v>5084.5879999999988</c:v>
                </c:pt>
                <c:pt idx="6">
                  <c:v>5126.1860000000006</c:v>
                </c:pt>
                <c:pt idx="7">
                  <c:v>5551.469000000001</c:v>
                </c:pt>
                <c:pt idx="8">
                  <c:v>5971.5340000000006</c:v>
                </c:pt>
                <c:pt idx="9">
                  <c:v>6801.5290000000005</c:v>
                </c:pt>
                <c:pt idx="10">
                  <c:v>7145.3290000000006</c:v>
                </c:pt>
                <c:pt idx="11">
                  <c:v>6946.9640000000009</c:v>
                </c:pt>
                <c:pt idx="12">
                  <c:v>6720.6089999999995</c:v>
                </c:pt>
                <c:pt idx="13">
                  <c:v>6596.3279999999995</c:v>
                </c:pt>
                <c:pt idx="14">
                  <c:v>6591.3089999999984</c:v>
                </c:pt>
                <c:pt idx="15">
                  <c:v>6690.59</c:v>
                </c:pt>
                <c:pt idx="16">
                  <c:v>6912.8229999999994</c:v>
                </c:pt>
                <c:pt idx="17">
                  <c:v>7560.8360000000002</c:v>
                </c:pt>
                <c:pt idx="18">
                  <c:v>7727.14</c:v>
                </c:pt>
                <c:pt idx="19">
                  <c:v>7685.0109999999995</c:v>
                </c:pt>
                <c:pt idx="20">
                  <c:v>7414.5429999999997</c:v>
                </c:pt>
                <c:pt idx="21">
                  <c:v>6867.527000000001</c:v>
                </c:pt>
                <c:pt idx="22">
                  <c:v>6650.4040000000005</c:v>
                </c:pt>
                <c:pt idx="23">
                  <c:v>6315.4469999999974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625896"/>
        <c:axId val="2516262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</c:v>
                </c:pt>
                <c:pt idx="1">
                  <c:v>41.01</c:v>
                </c:pt>
                <c:pt idx="2">
                  <c:v>32.36</c:v>
                </c:pt>
                <c:pt idx="3">
                  <c:v>31.5</c:v>
                </c:pt>
                <c:pt idx="4">
                  <c:v>24.15</c:v>
                </c:pt>
                <c:pt idx="5">
                  <c:v>25</c:v>
                </c:pt>
                <c:pt idx="6">
                  <c:v>31.32</c:v>
                </c:pt>
                <c:pt idx="7">
                  <c:v>38.020000000000003</c:v>
                </c:pt>
                <c:pt idx="8">
                  <c:v>43.22</c:v>
                </c:pt>
                <c:pt idx="9">
                  <c:v>46.25</c:v>
                </c:pt>
                <c:pt idx="10">
                  <c:v>48.95</c:v>
                </c:pt>
                <c:pt idx="11">
                  <c:v>46.91</c:v>
                </c:pt>
                <c:pt idx="12">
                  <c:v>46.35</c:v>
                </c:pt>
                <c:pt idx="13">
                  <c:v>42.02</c:v>
                </c:pt>
                <c:pt idx="14">
                  <c:v>38</c:v>
                </c:pt>
                <c:pt idx="15">
                  <c:v>43.11</c:v>
                </c:pt>
                <c:pt idx="16">
                  <c:v>46.91</c:v>
                </c:pt>
                <c:pt idx="17">
                  <c:v>54.4</c:v>
                </c:pt>
                <c:pt idx="18">
                  <c:v>62.04</c:v>
                </c:pt>
                <c:pt idx="19">
                  <c:v>53.5</c:v>
                </c:pt>
                <c:pt idx="20">
                  <c:v>49.37</c:v>
                </c:pt>
                <c:pt idx="21">
                  <c:v>46.91</c:v>
                </c:pt>
                <c:pt idx="22">
                  <c:v>43.85</c:v>
                </c:pt>
                <c:pt idx="23">
                  <c:v>31.45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627072"/>
        <c:axId val="251626680"/>
      </c:lineChart>
      <c:catAx>
        <c:axId val="251625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1626288"/>
        <c:crosses val="autoZero"/>
        <c:auto val="1"/>
        <c:lblAlgn val="ctr"/>
        <c:lblOffset val="100"/>
        <c:noMultiLvlLbl val="0"/>
      </c:catAx>
      <c:valAx>
        <c:axId val="25162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1625896"/>
        <c:crosses val="autoZero"/>
        <c:crossBetween val="between"/>
      </c:valAx>
      <c:valAx>
        <c:axId val="251626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1627072"/>
        <c:crosses val="max"/>
        <c:crossBetween val="between"/>
      </c:valAx>
      <c:catAx>
        <c:axId val="251627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1626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44227</v>
          </cell>
        </row>
        <row r="5">
          <cell r="C5" t="str">
            <v>DAM</v>
          </cell>
        </row>
        <row r="26">
          <cell r="C26">
            <v>15552</v>
          </cell>
        </row>
        <row r="27">
          <cell r="C27">
            <v>31520.680000000037</v>
          </cell>
        </row>
        <row r="28">
          <cell r="C28">
            <v>29521</v>
          </cell>
        </row>
        <row r="29">
          <cell r="C29">
            <v>17392.085000000003</v>
          </cell>
        </row>
        <row r="30">
          <cell r="C30">
            <v>56652.914999999986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24416.326000000001</v>
          </cell>
        </row>
        <row r="39">
          <cell r="C39">
            <v>21160.513999999999</v>
          </cell>
        </row>
        <row r="40">
          <cell r="C40">
            <v>87028.273000000001</v>
          </cell>
        </row>
        <row r="41">
          <cell r="C41">
            <v>220</v>
          </cell>
        </row>
        <row r="42">
          <cell r="C42">
            <v>14754.040999999997</v>
          </cell>
        </row>
        <row r="43">
          <cell r="C43">
            <v>3059.5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48</v>
          </cell>
          <cell r="C7">
            <v>41.01</v>
          </cell>
          <cell r="D7">
            <v>32.36</v>
          </cell>
          <cell r="E7">
            <v>31.5</v>
          </cell>
          <cell r="F7">
            <v>24.15</v>
          </cell>
          <cell r="G7">
            <v>25</v>
          </cell>
          <cell r="H7">
            <v>31.32</v>
          </cell>
          <cell r="I7">
            <v>38.020000000000003</v>
          </cell>
          <cell r="J7">
            <v>43.22</v>
          </cell>
          <cell r="K7">
            <v>46.25</v>
          </cell>
          <cell r="L7">
            <v>48.95</v>
          </cell>
          <cell r="M7">
            <v>46.91</v>
          </cell>
          <cell r="N7">
            <v>46.35</v>
          </cell>
          <cell r="O7">
            <v>42.02</v>
          </cell>
          <cell r="P7">
            <v>38</v>
          </cell>
          <cell r="Q7">
            <v>43.11</v>
          </cell>
          <cell r="R7">
            <v>46.91</v>
          </cell>
          <cell r="S7">
            <v>54.4</v>
          </cell>
          <cell r="T7">
            <v>62.04</v>
          </cell>
          <cell r="U7">
            <v>53.5</v>
          </cell>
          <cell r="V7">
            <v>49.37</v>
          </cell>
          <cell r="W7">
            <v>46.91</v>
          </cell>
          <cell r="X7">
            <v>43.85</v>
          </cell>
          <cell r="Y7">
            <v>31.45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</v>
          </cell>
          <cell r="C7">
            <v>41.01</v>
          </cell>
          <cell r="D7">
            <v>32.36</v>
          </cell>
          <cell r="E7">
            <v>31.5</v>
          </cell>
          <cell r="F7">
            <v>24.15</v>
          </cell>
          <cell r="G7">
            <v>25</v>
          </cell>
          <cell r="H7">
            <v>31.32</v>
          </cell>
          <cell r="I7">
            <v>38.020000000000003</v>
          </cell>
          <cell r="J7">
            <v>43.22</v>
          </cell>
          <cell r="K7">
            <v>46.25</v>
          </cell>
          <cell r="L7">
            <v>48.95</v>
          </cell>
          <cell r="M7">
            <v>46.91</v>
          </cell>
          <cell r="N7">
            <v>46.35</v>
          </cell>
          <cell r="O7">
            <v>42.02</v>
          </cell>
          <cell r="P7">
            <v>38</v>
          </cell>
          <cell r="Q7">
            <v>43.11</v>
          </cell>
          <cell r="R7">
            <v>46.91</v>
          </cell>
          <cell r="S7">
            <v>54.4</v>
          </cell>
          <cell r="T7">
            <v>62.04</v>
          </cell>
          <cell r="U7">
            <v>53.5</v>
          </cell>
          <cell r="V7">
            <v>49.37</v>
          </cell>
          <cell r="W7">
            <v>46.91</v>
          </cell>
          <cell r="X7">
            <v>43.85</v>
          </cell>
          <cell r="Y7">
            <v>31.45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I25">
            <v>182</v>
          </cell>
          <cell r="J25">
            <v>182</v>
          </cell>
          <cell r="K25">
            <v>182</v>
          </cell>
          <cell r="L25">
            <v>405</v>
          </cell>
          <cell r="M25">
            <v>326.72300000000001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300.54000000000002</v>
          </cell>
          <cell r="S25">
            <v>405</v>
          </cell>
          <cell r="T25">
            <v>405</v>
          </cell>
          <cell r="U25">
            <v>405</v>
          </cell>
          <cell r="V25">
            <v>405</v>
          </cell>
          <cell r="W25">
            <v>240.749</v>
          </cell>
          <cell r="X25">
            <v>182</v>
          </cell>
          <cell r="Y25">
            <v>182</v>
          </cell>
        </row>
        <row r="26">
          <cell r="K26">
            <v>67</v>
          </cell>
          <cell r="L26">
            <v>87</v>
          </cell>
          <cell r="M26">
            <v>107</v>
          </cell>
          <cell r="N26">
            <v>97</v>
          </cell>
          <cell r="O26">
            <v>77</v>
          </cell>
          <cell r="P26">
            <v>97</v>
          </cell>
          <cell r="Q26">
            <v>77</v>
          </cell>
          <cell r="R26">
            <v>57</v>
          </cell>
        </row>
        <row r="27">
          <cell r="V27">
            <v>20.068000000000001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336</v>
          </cell>
          <cell r="J29">
            <v>336</v>
          </cell>
          <cell r="K29">
            <v>336</v>
          </cell>
          <cell r="L29">
            <v>500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450</v>
          </cell>
          <cell r="X29">
            <v>450</v>
          </cell>
          <cell r="Y29">
            <v>450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250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R37">
            <v>70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180</v>
          </cell>
          <cell r="X37">
            <v>180</v>
          </cell>
          <cell r="Y37">
            <v>160</v>
          </cell>
        </row>
        <row r="38">
          <cell r="J38">
            <v>60</v>
          </cell>
          <cell r="K38">
            <v>350</v>
          </cell>
          <cell r="L38">
            <v>350</v>
          </cell>
          <cell r="M38">
            <v>350</v>
          </cell>
          <cell r="N38">
            <v>350</v>
          </cell>
          <cell r="O38">
            <v>250</v>
          </cell>
          <cell r="P38">
            <v>250</v>
          </cell>
          <cell r="Q38">
            <v>250</v>
          </cell>
          <cell r="R38">
            <v>250</v>
          </cell>
          <cell r="S38">
            <v>350</v>
          </cell>
          <cell r="T38">
            <v>350</v>
          </cell>
          <cell r="U38">
            <v>350</v>
          </cell>
          <cell r="V38">
            <v>350</v>
          </cell>
          <cell r="W38">
            <v>240</v>
          </cell>
          <cell r="X38">
            <v>240</v>
          </cell>
          <cell r="Y38">
            <v>182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250</v>
          </cell>
          <cell r="Y40">
            <v>200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160</v>
          </cell>
          <cell r="G41">
            <v>160</v>
          </cell>
          <cell r="H41">
            <v>160</v>
          </cell>
          <cell r="I41">
            <v>160</v>
          </cell>
          <cell r="J41">
            <v>160</v>
          </cell>
          <cell r="K41">
            <v>290</v>
          </cell>
          <cell r="L41">
            <v>320</v>
          </cell>
          <cell r="M41">
            <v>320</v>
          </cell>
          <cell r="N41">
            <v>240</v>
          </cell>
          <cell r="O41">
            <v>240</v>
          </cell>
          <cell r="P41">
            <v>240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  <cell r="Y41">
            <v>240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120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150</v>
          </cell>
          <cell r="Y42">
            <v>150</v>
          </cell>
        </row>
        <row r="43">
          <cell r="B43">
            <v>132</v>
          </cell>
          <cell r="C43">
            <v>66</v>
          </cell>
          <cell r="D43">
            <v>66</v>
          </cell>
          <cell r="E43">
            <v>80</v>
          </cell>
          <cell r="F43">
            <v>80</v>
          </cell>
          <cell r="G43">
            <v>132</v>
          </cell>
          <cell r="H43">
            <v>132</v>
          </cell>
          <cell r="I43">
            <v>132</v>
          </cell>
          <cell r="J43">
            <v>132</v>
          </cell>
          <cell r="K43">
            <v>132</v>
          </cell>
          <cell r="L43">
            <v>132</v>
          </cell>
          <cell r="M43">
            <v>132</v>
          </cell>
          <cell r="N43">
            <v>132</v>
          </cell>
          <cell r="O43">
            <v>132</v>
          </cell>
          <cell r="P43">
            <v>132</v>
          </cell>
          <cell r="Q43">
            <v>132</v>
          </cell>
          <cell r="R43">
            <v>132</v>
          </cell>
          <cell r="S43">
            <v>132</v>
          </cell>
          <cell r="T43">
            <v>132</v>
          </cell>
          <cell r="U43">
            <v>132</v>
          </cell>
          <cell r="V43">
            <v>132</v>
          </cell>
          <cell r="W43">
            <v>132</v>
          </cell>
          <cell r="X43">
            <v>132</v>
          </cell>
        </row>
        <row r="44">
          <cell r="S44">
            <v>97</v>
          </cell>
          <cell r="T44">
            <v>97</v>
          </cell>
        </row>
        <row r="45"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I48">
            <v>125</v>
          </cell>
          <cell r="J48">
            <v>125</v>
          </cell>
          <cell r="K48">
            <v>125</v>
          </cell>
          <cell r="R48">
            <v>120</v>
          </cell>
          <cell r="S48">
            <v>125</v>
          </cell>
          <cell r="T48">
            <v>125</v>
          </cell>
          <cell r="U48">
            <v>125</v>
          </cell>
          <cell r="V48">
            <v>30</v>
          </cell>
        </row>
        <row r="49">
          <cell r="I49">
            <v>125</v>
          </cell>
          <cell r="J49">
            <v>125</v>
          </cell>
          <cell r="K49">
            <v>125</v>
          </cell>
          <cell r="Q49">
            <v>30</v>
          </cell>
          <cell r="R49">
            <v>120</v>
          </cell>
          <cell r="S49">
            <v>125</v>
          </cell>
          <cell r="T49">
            <v>125</v>
          </cell>
          <cell r="U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97</v>
          </cell>
          <cell r="C51">
            <v>97</v>
          </cell>
          <cell r="D51">
            <v>194</v>
          </cell>
          <cell r="E51">
            <v>194</v>
          </cell>
          <cell r="F51">
            <v>194</v>
          </cell>
          <cell r="G51">
            <v>194</v>
          </cell>
          <cell r="H51">
            <v>194</v>
          </cell>
          <cell r="I51">
            <v>194</v>
          </cell>
          <cell r="J51">
            <v>194</v>
          </cell>
          <cell r="K51">
            <v>194</v>
          </cell>
          <cell r="L51">
            <v>194</v>
          </cell>
          <cell r="M51">
            <v>194</v>
          </cell>
          <cell r="N51">
            <v>194</v>
          </cell>
          <cell r="O51">
            <v>194</v>
          </cell>
          <cell r="P51">
            <v>194</v>
          </cell>
          <cell r="Q51">
            <v>194</v>
          </cell>
          <cell r="R51">
            <v>194</v>
          </cell>
          <cell r="S51">
            <v>194</v>
          </cell>
          <cell r="T51">
            <v>194</v>
          </cell>
          <cell r="U51">
            <v>194</v>
          </cell>
          <cell r="V51">
            <v>194</v>
          </cell>
          <cell r="W51">
            <v>194</v>
          </cell>
          <cell r="X51">
            <v>194</v>
          </cell>
          <cell r="Y51">
            <v>194</v>
          </cell>
        </row>
        <row r="52">
          <cell r="B52">
            <v>16</v>
          </cell>
          <cell r="C52">
            <v>16</v>
          </cell>
          <cell r="D52">
            <v>32</v>
          </cell>
          <cell r="E52">
            <v>32</v>
          </cell>
          <cell r="F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J53">
            <v>100</v>
          </cell>
          <cell r="K53">
            <v>100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38</v>
          </cell>
          <cell r="K55">
            <v>39</v>
          </cell>
          <cell r="L55">
            <v>39</v>
          </cell>
          <cell r="M55">
            <v>39</v>
          </cell>
          <cell r="N55">
            <v>39</v>
          </cell>
          <cell r="O55">
            <v>39</v>
          </cell>
          <cell r="P55">
            <v>39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  <cell r="V55">
            <v>38</v>
          </cell>
          <cell r="W55">
            <v>38</v>
          </cell>
          <cell r="X55">
            <v>38</v>
          </cell>
          <cell r="Y55">
            <v>76</v>
          </cell>
        </row>
        <row r="57">
          <cell r="I57">
            <v>18</v>
          </cell>
          <cell r="J57">
            <v>18</v>
          </cell>
          <cell r="K57">
            <v>18</v>
          </cell>
          <cell r="L57">
            <v>18</v>
          </cell>
          <cell r="M57">
            <v>16</v>
          </cell>
          <cell r="N57">
            <v>16</v>
          </cell>
        </row>
        <row r="59">
          <cell r="B59">
            <v>1101.5050000000001</v>
          </cell>
          <cell r="C59">
            <v>1201.7950000000003</v>
          </cell>
          <cell r="D59">
            <v>1273.894</v>
          </cell>
          <cell r="E59">
            <v>1354.5029999999999</v>
          </cell>
          <cell r="F59">
            <v>1476.049</v>
          </cell>
          <cell r="G59">
            <v>1603.5269999999998</v>
          </cell>
          <cell r="H59">
            <v>1680.278</v>
          </cell>
          <cell r="I59">
            <v>1916.5939999999998</v>
          </cell>
          <cell r="J59">
            <v>2321.64</v>
          </cell>
          <cell r="K59">
            <v>2645.5950000000003</v>
          </cell>
          <cell r="L59">
            <v>2846.4759999999997</v>
          </cell>
          <cell r="M59">
            <v>3029.2939999999999</v>
          </cell>
          <cell r="N59">
            <v>3123.7290000000003</v>
          </cell>
          <cell r="O59">
            <v>3101.4530000000004</v>
          </cell>
          <cell r="P59">
            <v>2996.0189999999993</v>
          </cell>
          <cell r="Q59">
            <v>2790.6920000000009</v>
          </cell>
          <cell r="R59">
            <v>2632.348</v>
          </cell>
          <cell r="S59">
            <v>2665.9359999999997</v>
          </cell>
          <cell r="T59">
            <v>2739.2400000000002</v>
          </cell>
          <cell r="U59">
            <v>2792.8440000000005</v>
          </cell>
          <cell r="V59">
            <v>2828.5750000000003</v>
          </cell>
          <cell r="W59">
            <v>2846.8780000000002</v>
          </cell>
          <cell r="X59">
            <v>2848.5040000000004</v>
          </cell>
          <cell r="Y59">
            <v>2835.5470000000005</v>
          </cell>
        </row>
        <row r="72">
          <cell r="B72">
            <v>323</v>
          </cell>
          <cell r="C72">
            <v>323</v>
          </cell>
          <cell r="D72">
            <v>323</v>
          </cell>
          <cell r="E72">
            <v>323</v>
          </cell>
          <cell r="F72">
            <v>323</v>
          </cell>
          <cell r="G72">
            <v>323</v>
          </cell>
          <cell r="H72">
            <v>323</v>
          </cell>
          <cell r="I72">
            <v>213</v>
          </cell>
          <cell r="J72">
            <v>153</v>
          </cell>
          <cell r="K72">
            <v>173</v>
          </cell>
          <cell r="L72">
            <v>186</v>
          </cell>
          <cell r="M72">
            <v>187</v>
          </cell>
          <cell r="N72">
            <v>187</v>
          </cell>
          <cell r="O72">
            <v>187</v>
          </cell>
          <cell r="P72">
            <v>186</v>
          </cell>
          <cell r="Q72">
            <v>184</v>
          </cell>
          <cell r="R72">
            <v>176</v>
          </cell>
          <cell r="S72">
            <v>166</v>
          </cell>
          <cell r="T72">
            <v>189</v>
          </cell>
          <cell r="U72">
            <v>177</v>
          </cell>
          <cell r="V72">
            <v>196</v>
          </cell>
          <cell r="W72">
            <v>173</v>
          </cell>
          <cell r="X72">
            <v>213</v>
          </cell>
          <cell r="Y72">
            <v>249</v>
          </cell>
        </row>
        <row r="73">
          <cell r="B73">
            <v>149</v>
          </cell>
          <cell r="C73">
            <v>127</v>
          </cell>
          <cell r="D73">
            <v>134</v>
          </cell>
          <cell r="E73">
            <v>127</v>
          </cell>
          <cell r="F73">
            <v>127</v>
          </cell>
          <cell r="G73">
            <v>127</v>
          </cell>
          <cell r="H73">
            <v>127</v>
          </cell>
          <cell r="I73">
            <v>85</v>
          </cell>
          <cell r="J73">
            <v>170</v>
          </cell>
          <cell r="K73">
            <v>80</v>
          </cell>
          <cell r="L73">
            <v>120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55</v>
          </cell>
          <cell r="S73">
            <v>107</v>
          </cell>
          <cell r="T73">
            <v>107</v>
          </cell>
          <cell r="U73">
            <v>90.266999999999996</v>
          </cell>
          <cell r="V73">
            <v>103</v>
          </cell>
          <cell r="W73">
            <v>55</v>
          </cell>
          <cell r="X73">
            <v>55</v>
          </cell>
          <cell r="Y73">
            <v>55</v>
          </cell>
        </row>
        <row r="74">
          <cell r="B74">
            <v>495.79500000000002</v>
          </cell>
          <cell r="C74">
            <v>490.82299999999998</v>
          </cell>
          <cell r="D74">
            <v>324</v>
          </cell>
          <cell r="E74">
            <v>319</v>
          </cell>
          <cell r="F74">
            <v>294</v>
          </cell>
          <cell r="G74">
            <v>359</v>
          </cell>
          <cell r="H74">
            <v>281</v>
          </cell>
          <cell r="I74">
            <v>336</v>
          </cell>
          <cell r="J74">
            <v>234</v>
          </cell>
          <cell r="K74">
            <v>322</v>
          </cell>
          <cell r="L74">
            <v>325</v>
          </cell>
          <cell r="M74">
            <v>232</v>
          </cell>
          <cell r="N74">
            <v>111</v>
          </cell>
          <cell r="O74">
            <v>145</v>
          </cell>
          <cell r="P74">
            <v>145</v>
          </cell>
          <cell r="Q74">
            <v>155</v>
          </cell>
          <cell r="R74">
            <v>105</v>
          </cell>
          <cell r="S74">
            <v>193</v>
          </cell>
          <cell r="T74">
            <v>263</v>
          </cell>
          <cell r="U74">
            <v>203</v>
          </cell>
          <cell r="V74">
            <v>155</v>
          </cell>
          <cell r="W74">
            <v>155</v>
          </cell>
          <cell r="X74">
            <v>145</v>
          </cell>
          <cell r="Y74">
            <v>110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32</v>
          </cell>
          <cell r="G75">
            <v>36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29</v>
          </cell>
        </row>
        <row r="76">
          <cell r="B76">
            <v>525</v>
          </cell>
          <cell r="C76">
            <v>525</v>
          </cell>
          <cell r="D76">
            <v>374.9</v>
          </cell>
          <cell r="E76">
            <v>174.6</v>
          </cell>
          <cell r="F76">
            <v>324.10000000000002</v>
          </cell>
          <cell r="G76">
            <v>226.2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41.4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1025.586</v>
          </cell>
          <cell r="C64">
            <v>1039.586</v>
          </cell>
          <cell r="D64">
            <v>1051.586</v>
          </cell>
          <cell r="E64">
            <v>1041.585</v>
          </cell>
          <cell r="F64">
            <v>1049.586</v>
          </cell>
          <cell r="G64">
            <v>1048.5809999999999</v>
          </cell>
          <cell r="H64">
            <v>1030.5840000000001</v>
          </cell>
          <cell r="I64">
            <v>1012.587</v>
          </cell>
          <cell r="J64">
            <v>1017.582</v>
          </cell>
          <cell r="K64">
            <v>1018.581</v>
          </cell>
          <cell r="L64">
            <v>1013.5840000000001</v>
          </cell>
          <cell r="M64">
            <v>1011.585</v>
          </cell>
          <cell r="N64">
            <v>1010.578</v>
          </cell>
          <cell r="O64">
            <v>1009.579</v>
          </cell>
          <cell r="P64">
            <v>994.58199999999999</v>
          </cell>
          <cell r="Q64">
            <v>981.58299999999997</v>
          </cell>
          <cell r="R64">
            <v>987.57899999999995</v>
          </cell>
          <cell r="S64">
            <v>1001.582</v>
          </cell>
          <cell r="T64">
            <v>1009.58</v>
          </cell>
          <cell r="U64">
            <v>1013.58</v>
          </cell>
          <cell r="V64">
            <v>1016.582</v>
          </cell>
          <cell r="W64">
            <v>1017.583</v>
          </cell>
          <cell r="X64">
            <v>998.58100000000002</v>
          </cell>
          <cell r="Y64">
            <v>1013.924</v>
          </cell>
        </row>
        <row r="65">
          <cell r="B65">
            <v>800.60299999999995</v>
          </cell>
          <cell r="C65">
            <v>788.54199999999992</v>
          </cell>
          <cell r="D65">
            <v>768.10699999999997</v>
          </cell>
          <cell r="E65">
            <v>755.49599999999998</v>
          </cell>
          <cell r="F65">
            <v>751.23000000000013</v>
          </cell>
          <cell r="G65">
            <v>770.25999999999988</v>
          </cell>
          <cell r="H65">
            <v>794.2879999999999</v>
          </cell>
          <cell r="I65">
            <v>843.952</v>
          </cell>
          <cell r="J65">
            <v>894.96500000000003</v>
          </cell>
          <cell r="K65">
            <v>929.39</v>
          </cell>
          <cell r="L65">
            <v>952.57999999999993</v>
          </cell>
          <cell r="M65">
            <v>953.65700000000004</v>
          </cell>
          <cell r="N65">
            <v>945.76300000000003</v>
          </cell>
          <cell r="O65">
            <v>916.93200000000013</v>
          </cell>
          <cell r="P65">
            <v>922.67500000000007</v>
          </cell>
          <cell r="Q65">
            <v>924.38899999999978</v>
          </cell>
          <cell r="R65">
            <v>932.29799999999989</v>
          </cell>
          <cell r="S65">
            <v>991.75500000000022</v>
          </cell>
          <cell r="T65">
            <v>997.75799999999992</v>
          </cell>
          <cell r="U65">
            <v>983.22599999999989</v>
          </cell>
          <cell r="V65">
            <v>950.35800000000017</v>
          </cell>
          <cell r="W65">
            <v>901.03799999999978</v>
          </cell>
          <cell r="X65">
            <v>870.79499999999973</v>
          </cell>
          <cell r="Y65">
            <v>820.45699999999988</v>
          </cell>
        </row>
        <row r="66">
          <cell r="B66">
            <v>2841.0109999999995</v>
          </cell>
          <cell r="C66">
            <v>2764.89</v>
          </cell>
          <cell r="D66">
            <v>2595.0430000000006</v>
          </cell>
          <cell r="E66">
            <v>2496.2460000000001</v>
          </cell>
          <cell r="F66">
            <v>2511.0430000000001</v>
          </cell>
          <cell r="G66">
            <v>2653.2469999999998</v>
          </cell>
          <cell r="H66">
            <v>2855.2139999999995</v>
          </cell>
          <cell r="I66">
            <v>3248.0300000000007</v>
          </cell>
          <cell r="J66">
            <v>3665.2870000000007</v>
          </cell>
          <cell r="K66">
            <v>3996.7579999999998</v>
          </cell>
          <cell r="L66">
            <v>4224.3649999999998</v>
          </cell>
          <cell r="M66">
            <v>4274.822000000001</v>
          </cell>
          <cell r="N66">
            <v>4184.4679999999998</v>
          </cell>
          <cell r="O66">
            <v>3905.3549999999996</v>
          </cell>
          <cell r="P66">
            <v>3942.5520000000001</v>
          </cell>
          <cell r="Q66">
            <v>3940.018</v>
          </cell>
          <cell r="R66">
            <v>3982.8460000000005</v>
          </cell>
          <cell r="S66">
            <v>4547.6179999999995</v>
          </cell>
          <cell r="T66">
            <v>4696.8599999999997</v>
          </cell>
          <cell r="U66">
            <v>4630.2049999999999</v>
          </cell>
          <cell r="V66">
            <v>4393.1030000000001</v>
          </cell>
          <cell r="W66">
            <v>3952.4059999999995</v>
          </cell>
          <cell r="X66">
            <v>3617.3469999999998</v>
          </cell>
          <cell r="Y66">
            <v>3109.5389999999998</v>
          </cell>
        </row>
        <row r="67">
          <cell r="F67">
            <v>110</v>
          </cell>
          <cell r="G67">
            <v>110</v>
          </cell>
        </row>
        <row r="68">
          <cell r="B68">
            <v>115</v>
          </cell>
          <cell r="C68">
            <v>113.5</v>
          </cell>
          <cell r="D68">
            <v>108</v>
          </cell>
          <cell r="E68">
            <v>104</v>
          </cell>
          <cell r="F68">
            <v>104.5</v>
          </cell>
          <cell r="G68">
            <v>108.5</v>
          </cell>
          <cell r="H68">
            <v>113.5</v>
          </cell>
          <cell r="I68">
            <v>119</v>
          </cell>
          <cell r="J68">
            <v>122</v>
          </cell>
          <cell r="K68">
            <v>125</v>
          </cell>
          <cell r="L68">
            <v>128.5</v>
          </cell>
          <cell r="M68">
            <v>130</v>
          </cell>
          <cell r="N68">
            <v>127.5</v>
          </cell>
          <cell r="O68">
            <v>123</v>
          </cell>
          <cell r="P68">
            <v>126.5</v>
          </cell>
          <cell r="Q68">
            <v>130</v>
          </cell>
          <cell r="R68">
            <v>137.5</v>
          </cell>
          <cell r="S68">
            <v>156.5</v>
          </cell>
          <cell r="T68">
            <v>162</v>
          </cell>
          <cell r="U68">
            <v>159</v>
          </cell>
          <cell r="V68">
            <v>151.5</v>
          </cell>
          <cell r="W68">
            <v>139.5</v>
          </cell>
          <cell r="X68">
            <v>131.5</v>
          </cell>
          <cell r="Y68">
            <v>123.5</v>
          </cell>
        </row>
        <row r="72">
          <cell r="B72">
            <v>23</v>
          </cell>
          <cell r="C72">
            <v>23</v>
          </cell>
          <cell r="D72">
            <v>23</v>
          </cell>
          <cell r="E72">
            <v>23</v>
          </cell>
          <cell r="F72">
            <v>23</v>
          </cell>
          <cell r="G72">
            <v>23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63</v>
          </cell>
          <cell r="M72">
            <v>63</v>
          </cell>
          <cell r="N72">
            <v>63</v>
          </cell>
          <cell r="O72">
            <v>55</v>
          </cell>
          <cell r="P72">
            <v>54</v>
          </cell>
          <cell r="Q72">
            <v>52</v>
          </cell>
          <cell r="R72">
            <v>63</v>
          </cell>
          <cell r="S72">
            <v>27</v>
          </cell>
          <cell r="T72">
            <v>27</v>
          </cell>
          <cell r="U72">
            <v>27</v>
          </cell>
          <cell r="V72">
            <v>25</v>
          </cell>
          <cell r="W72">
            <v>33</v>
          </cell>
          <cell r="X72">
            <v>33</v>
          </cell>
          <cell r="Y72">
            <v>33</v>
          </cell>
        </row>
        <row r="73">
          <cell r="B73">
            <v>83</v>
          </cell>
          <cell r="C73">
            <v>169</v>
          </cell>
          <cell r="D73">
            <v>213</v>
          </cell>
          <cell r="E73">
            <v>213</v>
          </cell>
          <cell r="F73">
            <v>247</v>
          </cell>
          <cell r="G73">
            <v>209</v>
          </cell>
          <cell r="H73">
            <v>216</v>
          </cell>
          <cell r="I73">
            <v>129</v>
          </cell>
          <cell r="J73">
            <v>98</v>
          </cell>
          <cell r="K73">
            <v>149</v>
          </cell>
          <cell r="L73">
            <v>222</v>
          </cell>
          <cell r="M73">
            <v>205</v>
          </cell>
          <cell r="N73">
            <v>154</v>
          </cell>
          <cell r="O73">
            <v>171</v>
          </cell>
          <cell r="P73">
            <v>211</v>
          </cell>
          <cell r="Q73">
            <v>137</v>
          </cell>
          <cell r="R73">
            <v>132</v>
          </cell>
          <cell r="S73">
            <v>186.381</v>
          </cell>
          <cell r="T73">
            <v>155</v>
          </cell>
          <cell r="U73">
            <v>187</v>
          </cell>
          <cell r="V73">
            <v>185</v>
          </cell>
          <cell r="W73">
            <v>116</v>
          </cell>
          <cell r="X73">
            <v>259</v>
          </cell>
          <cell r="Y73">
            <v>355</v>
          </cell>
        </row>
        <row r="74">
          <cell r="B74">
            <v>3</v>
          </cell>
          <cell r="D74">
            <v>15</v>
          </cell>
          <cell r="E74">
            <v>47.661000000000001</v>
          </cell>
          <cell r="F74">
            <v>80</v>
          </cell>
          <cell r="G74">
            <v>57</v>
          </cell>
          <cell r="H74">
            <v>11</v>
          </cell>
          <cell r="J74">
            <v>10</v>
          </cell>
          <cell r="K74">
            <v>40</v>
          </cell>
          <cell r="L74">
            <v>98</v>
          </cell>
          <cell r="M74">
            <v>143</v>
          </cell>
          <cell r="N74">
            <v>198</v>
          </cell>
          <cell r="O74">
            <v>242.96199999999999</v>
          </cell>
          <cell r="P74">
            <v>325</v>
          </cell>
          <cell r="Q74">
            <v>208</v>
          </cell>
          <cell r="R74">
            <v>258</v>
          </cell>
          <cell r="S74">
            <v>125</v>
          </cell>
          <cell r="T74">
            <v>153.94200000000001</v>
          </cell>
          <cell r="U74">
            <v>160</v>
          </cell>
          <cell r="V74">
            <v>168</v>
          </cell>
          <cell r="W74">
            <v>183</v>
          </cell>
          <cell r="X74">
            <v>215.18099999999998</v>
          </cell>
          <cell r="Y74">
            <v>260</v>
          </cell>
        </row>
        <row r="75">
          <cell r="F75">
            <v>32.686999999999998</v>
          </cell>
          <cell r="G75">
            <v>80</v>
          </cell>
          <cell r="Y75">
            <v>75.027000000000001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82.6</v>
          </cell>
          <cell r="I76">
            <v>175.9</v>
          </cell>
          <cell r="J76">
            <v>140.69999999999999</v>
          </cell>
          <cell r="K76">
            <v>519.79999999999995</v>
          </cell>
          <cell r="L76">
            <v>443.3</v>
          </cell>
          <cell r="M76">
            <v>165.9</v>
          </cell>
          <cell r="N76">
            <v>37.299999999999997</v>
          </cell>
          <cell r="O76">
            <v>172.5</v>
          </cell>
          <cell r="P76">
            <v>15</v>
          </cell>
          <cell r="Q76">
            <v>317.60000000000002</v>
          </cell>
          <cell r="R76">
            <v>419.6</v>
          </cell>
          <cell r="S76">
            <v>525</v>
          </cell>
          <cell r="T76">
            <v>525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48</v>
          </cell>
          <cell r="C7">
            <v>41.01</v>
          </cell>
          <cell r="D7">
            <v>32.36</v>
          </cell>
          <cell r="E7">
            <v>31.5</v>
          </cell>
          <cell r="F7">
            <v>24.15</v>
          </cell>
          <cell r="G7">
            <v>25</v>
          </cell>
          <cell r="H7">
            <v>31.32</v>
          </cell>
          <cell r="I7">
            <v>38.020000000000003</v>
          </cell>
          <cell r="J7">
            <v>43.22</v>
          </cell>
          <cell r="K7">
            <v>46.25</v>
          </cell>
          <cell r="L7">
            <v>48.95</v>
          </cell>
          <cell r="M7">
            <v>46.91</v>
          </cell>
          <cell r="N7">
            <v>46.35</v>
          </cell>
          <cell r="O7">
            <v>42.02</v>
          </cell>
          <cell r="P7">
            <v>38</v>
          </cell>
          <cell r="Q7">
            <v>43.11</v>
          </cell>
          <cell r="R7">
            <v>46.91</v>
          </cell>
          <cell r="S7">
            <v>54.4</v>
          </cell>
          <cell r="T7">
            <v>62.04</v>
          </cell>
          <cell r="U7">
            <v>53.5</v>
          </cell>
          <cell r="V7">
            <v>49.37</v>
          </cell>
          <cell r="W7">
            <v>46.91</v>
          </cell>
          <cell r="X7">
            <v>43.85</v>
          </cell>
          <cell r="Y7">
            <v>31.45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CEZ_AS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SENTRADE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44225</v>
          </cell>
        </row>
        <row r="4">
          <cell r="B4">
            <v>44225</v>
          </cell>
        </row>
        <row r="5">
          <cell r="B5">
            <v>44225</v>
          </cell>
        </row>
        <row r="6">
          <cell r="B6">
            <v>44225</v>
          </cell>
        </row>
        <row r="7">
          <cell r="B7">
            <v>44225</v>
          </cell>
        </row>
        <row r="8">
          <cell r="B8">
            <v>44225</v>
          </cell>
        </row>
        <row r="9">
          <cell r="B9">
            <v>44225</v>
          </cell>
        </row>
        <row r="10">
          <cell r="B10">
            <v>44225</v>
          </cell>
        </row>
        <row r="11">
          <cell r="B11">
            <v>44225</v>
          </cell>
        </row>
        <row r="12">
          <cell r="B12">
            <v>44225</v>
          </cell>
        </row>
        <row r="13">
          <cell r="B13">
            <v>44225</v>
          </cell>
        </row>
        <row r="14">
          <cell r="B14">
            <v>44225</v>
          </cell>
        </row>
        <row r="15">
          <cell r="B15">
            <v>44225</v>
          </cell>
        </row>
        <row r="16">
          <cell r="B16">
            <v>44225</v>
          </cell>
        </row>
      </sheetData>
      <sheetData sheetId="41">
        <row r="2">
          <cell r="C2">
            <v>44228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578.17139999999995</v>
          </cell>
          <cell r="J12">
            <v>578.17100000000005</v>
          </cell>
          <cell r="K12">
            <v>578.17100000000005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4916.2</v>
      </c>
      <c r="C4" s="18">
        <v>4923.518</v>
      </c>
      <c r="D4" s="18">
        <v>4798.6940000000013</v>
      </c>
      <c r="E4" s="18">
        <v>4706.0029999999997</v>
      </c>
      <c r="F4" s="18">
        <v>4934.049</v>
      </c>
      <c r="G4" s="18">
        <v>5084.6270000000004</v>
      </c>
      <c r="H4" s="18">
        <v>5126.1780000000008</v>
      </c>
      <c r="I4" s="18">
        <v>5551.4940000000006</v>
      </c>
      <c r="J4" s="18">
        <v>5971.5400000000009</v>
      </c>
      <c r="K4" s="18">
        <v>6801.4949999999999</v>
      </c>
      <c r="L4" s="18">
        <v>7145.3759999999993</v>
      </c>
      <c r="M4" s="18">
        <v>6946.9169999999986</v>
      </c>
      <c r="N4" s="18">
        <v>6720.6289999999999</v>
      </c>
      <c r="O4" s="18">
        <v>6596.3530000000001</v>
      </c>
      <c r="P4" s="18">
        <v>6591.3190000000022</v>
      </c>
      <c r="Q4" s="18">
        <v>6690.5919999999996</v>
      </c>
      <c r="R4" s="18">
        <v>6912.7880000000023</v>
      </c>
      <c r="S4" s="18">
        <v>7560.8360000000002</v>
      </c>
      <c r="T4" s="18">
        <v>7727.1400000000012</v>
      </c>
      <c r="U4" s="18">
        <v>7685.0110000000004</v>
      </c>
      <c r="V4" s="18">
        <v>7414.5429999999997</v>
      </c>
      <c r="W4" s="18">
        <v>6867.527</v>
      </c>
      <c r="X4" s="18">
        <v>6650.4040000000005</v>
      </c>
      <c r="Y4" s="18">
        <v>6315.4470000000019</v>
      </c>
      <c r="Z4" s="19"/>
      <c r="AA4" s="20">
        <f>SUM(B4:Z4)</f>
        <v>150638.68000000002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</v>
      </c>
      <c r="C7" s="28">
        <v>41.01</v>
      </c>
      <c r="D7" s="28">
        <v>32.36</v>
      </c>
      <c r="E7" s="28">
        <v>31.5</v>
      </c>
      <c r="F7" s="28">
        <v>24.15</v>
      </c>
      <c r="G7" s="28">
        <v>25</v>
      </c>
      <c r="H7" s="28">
        <v>31.32</v>
      </c>
      <c r="I7" s="28">
        <v>38.020000000000003</v>
      </c>
      <c r="J7" s="28">
        <v>43.22</v>
      </c>
      <c r="K7" s="28">
        <v>46.25</v>
      </c>
      <c r="L7" s="28">
        <v>48.95</v>
      </c>
      <c r="M7" s="28">
        <v>46.91</v>
      </c>
      <c r="N7" s="28">
        <v>46.35</v>
      </c>
      <c r="O7" s="28">
        <v>42.02</v>
      </c>
      <c r="P7" s="28">
        <v>38</v>
      </c>
      <c r="Q7" s="28">
        <v>43.11</v>
      </c>
      <c r="R7" s="28">
        <v>46.91</v>
      </c>
      <c r="S7" s="28">
        <v>54.4</v>
      </c>
      <c r="T7" s="28">
        <v>62.04</v>
      </c>
      <c r="U7" s="28">
        <v>53.5</v>
      </c>
      <c r="V7" s="28">
        <v>49.37</v>
      </c>
      <c r="W7" s="28">
        <v>46.91</v>
      </c>
      <c r="X7" s="28">
        <v>43.85</v>
      </c>
      <c r="Y7" s="28">
        <v>31.45</v>
      </c>
      <c r="Z7" s="29"/>
      <c r="AA7" s="30">
        <f>IF(SUM(GR_MAINLAND_MCP_SUM_SELL)&lt;&gt;0,AVERAGEIF(GR_MAINLAND_MCP_SUM_SELL,"&lt;&gt;"""),"")</f>
        <v>42.274999999999999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648</v>
      </c>
      <c r="C10" s="42">
        <v>648</v>
      </c>
      <c r="D10" s="42">
        <v>648</v>
      </c>
      <c r="E10" s="42">
        <v>648</v>
      </c>
      <c r="F10" s="42">
        <v>648</v>
      </c>
      <c r="G10" s="42">
        <v>648</v>
      </c>
      <c r="H10" s="42">
        <v>648</v>
      </c>
      <c r="I10" s="42">
        <v>648</v>
      </c>
      <c r="J10" s="42">
        <v>648</v>
      </c>
      <c r="K10" s="42">
        <v>648</v>
      </c>
      <c r="L10" s="42">
        <v>648</v>
      </c>
      <c r="M10" s="42">
        <v>648</v>
      </c>
      <c r="N10" s="42">
        <v>648</v>
      </c>
      <c r="O10" s="42">
        <v>648</v>
      </c>
      <c r="P10" s="42">
        <v>648</v>
      </c>
      <c r="Q10" s="42">
        <v>648</v>
      </c>
      <c r="R10" s="42">
        <v>648</v>
      </c>
      <c r="S10" s="42">
        <v>648</v>
      </c>
      <c r="T10" s="42">
        <v>648</v>
      </c>
      <c r="U10" s="42">
        <v>648</v>
      </c>
      <c r="V10" s="42">
        <v>648</v>
      </c>
      <c r="W10" s="42">
        <v>648</v>
      </c>
      <c r="X10" s="42">
        <v>648</v>
      </c>
      <c r="Y10" s="42">
        <v>648</v>
      </c>
      <c r="Z10" s="43"/>
      <c r="AA10" s="44">
        <f>SUM(B10:Z10)</f>
        <v>15552</v>
      </c>
    </row>
    <row r="11" spans="1:27" ht="24.95" customHeight="1" x14ac:dyDescent="0.2">
      <c r="A11" s="45" t="s">
        <v>7</v>
      </c>
      <c r="B11" s="46">
        <v>852.9</v>
      </c>
      <c r="C11" s="47">
        <v>852.9</v>
      </c>
      <c r="D11" s="47">
        <v>852.9</v>
      </c>
      <c r="E11" s="47">
        <v>852.9</v>
      </c>
      <c r="F11" s="47">
        <v>852.9</v>
      </c>
      <c r="G11" s="47">
        <v>852.9</v>
      </c>
      <c r="H11" s="47">
        <v>882.9</v>
      </c>
      <c r="I11" s="47">
        <v>900.9</v>
      </c>
      <c r="J11" s="47">
        <v>960.9</v>
      </c>
      <c r="K11" s="47">
        <v>1317.9</v>
      </c>
      <c r="L11" s="47">
        <v>1724.9</v>
      </c>
      <c r="M11" s="47">
        <v>1502.623</v>
      </c>
      <c r="N11" s="47">
        <v>1347.9</v>
      </c>
      <c r="O11" s="47">
        <v>1227.9000000000001</v>
      </c>
      <c r="P11" s="47">
        <v>1247.9000000000001</v>
      </c>
      <c r="Q11" s="47">
        <v>1431.9</v>
      </c>
      <c r="R11" s="47">
        <v>1600.44</v>
      </c>
      <c r="S11" s="47">
        <v>1977.9</v>
      </c>
      <c r="T11" s="47">
        <v>1977.9</v>
      </c>
      <c r="U11" s="47">
        <v>1977.9</v>
      </c>
      <c r="V11" s="47">
        <v>1997.9680000000001</v>
      </c>
      <c r="W11" s="47">
        <v>1533.6489999999999</v>
      </c>
      <c r="X11" s="47">
        <v>1434.9</v>
      </c>
      <c r="Y11" s="47">
        <v>1356.9</v>
      </c>
      <c r="Z11" s="48"/>
      <c r="AA11" s="49">
        <f>SUM(B11:Z11)</f>
        <v>31520.680000000004</v>
      </c>
    </row>
    <row r="12" spans="1:27" ht="24.95" customHeight="1" x14ac:dyDescent="0.2">
      <c r="A12" s="45" t="s">
        <v>8</v>
      </c>
      <c r="B12" s="46">
        <v>771</v>
      </c>
      <c r="C12" s="47">
        <v>705</v>
      </c>
      <c r="D12" s="47">
        <v>818</v>
      </c>
      <c r="E12" s="47">
        <v>857</v>
      </c>
      <c r="F12" s="47">
        <v>857</v>
      </c>
      <c r="G12" s="47">
        <v>909</v>
      </c>
      <c r="H12" s="47">
        <v>1109</v>
      </c>
      <c r="I12" s="47">
        <v>1377</v>
      </c>
      <c r="J12" s="47">
        <v>1409</v>
      </c>
      <c r="K12" s="47">
        <v>1540</v>
      </c>
      <c r="L12" s="47">
        <v>1220</v>
      </c>
      <c r="M12" s="47">
        <v>1218</v>
      </c>
      <c r="N12" s="47">
        <v>1173</v>
      </c>
      <c r="O12" s="47">
        <v>1157</v>
      </c>
      <c r="P12" s="47">
        <v>1222</v>
      </c>
      <c r="Q12" s="47">
        <v>1351</v>
      </c>
      <c r="R12" s="47">
        <v>1621</v>
      </c>
      <c r="S12" s="47">
        <v>1728</v>
      </c>
      <c r="T12" s="47">
        <v>1728</v>
      </c>
      <c r="U12" s="47">
        <v>1721</v>
      </c>
      <c r="V12" s="47">
        <v>1411</v>
      </c>
      <c r="W12" s="47">
        <v>1381</v>
      </c>
      <c r="X12" s="47">
        <v>1231</v>
      </c>
      <c r="Y12" s="47">
        <v>1007</v>
      </c>
      <c r="Z12" s="48"/>
      <c r="AA12" s="49">
        <f>SUM(B12:Z12)</f>
        <v>29521</v>
      </c>
    </row>
    <row r="13" spans="1:27" ht="24.95" customHeight="1" x14ac:dyDescent="0.2">
      <c r="A13" s="50" t="s">
        <v>9</v>
      </c>
      <c r="B13" s="51">
        <v>1101.5050000000001</v>
      </c>
      <c r="C13" s="52">
        <v>1201.7950000000003</v>
      </c>
      <c r="D13" s="52">
        <v>1273.894</v>
      </c>
      <c r="E13" s="52">
        <v>1354.5029999999999</v>
      </c>
      <c r="F13" s="52">
        <v>1476.049</v>
      </c>
      <c r="G13" s="52">
        <v>1603.5269999999998</v>
      </c>
      <c r="H13" s="52">
        <v>1680.278</v>
      </c>
      <c r="I13" s="52">
        <v>1916.5939999999998</v>
      </c>
      <c r="J13" s="52">
        <v>2321.64</v>
      </c>
      <c r="K13" s="52">
        <v>2645.5950000000003</v>
      </c>
      <c r="L13" s="52">
        <v>2846.4759999999997</v>
      </c>
      <c r="M13" s="52">
        <v>3029.2939999999999</v>
      </c>
      <c r="N13" s="52">
        <v>3123.7290000000003</v>
      </c>
      <c r="O13" s="52">
        <v>3101.4530000000004</v>
      </c>
      <c r="P13" s="52">
        <v>2996.0189999999993</v>
      </c>
      <c r="Q13" s="52">
        <v>2790.6920000000009</v>
      </c>
      <c r="R13" s="52">
        <v>2632.348</v>
      </c>
      <c r="S13" s="52">
        <v>2665.9359999999997</v>
      </c>
      <c r="T13" s="52">
        <v>2739.2400000000002</v>
      </c>
      <c r="U13" s="52">
        <v>2792.8440000000005</v>
      </c>
      <c r="V13" s="52">
        <v>2828.5750000000003</v>
      </c>
      <c r="W13" s="52">
        <v>2846.8780000000002</v>
      </c>
      <c r="X13" s="52">
        <v>2848.5040000000004</v>
      </c>
      <c r="Y13" s="52">
        <v>2835.5470000000005</v>
      </c>
      <c r="Z13" s="53"/>
      <c r="AA13" s="54">
        <f>SUM(B13:Z13)</f>
        <v>56652.914999999986</v>
      </c>
    </row>
    <row r="14" spans="1:27" ht="30" customHeight="1" thickBot="1" x14ac:dyDescent="0.25">
      <c r="A14" s="55" t="s">
        <v>10</v>
      </c>
      <c r="B14" s="56">
        <f>IF(LEN(B$2)&gt;0,SUM(B10:B13),"")</f>
        <v>3373.4050000000002</v>
      </c>
      <c r="C14" s="57">
        <f t="shared" ref="C14:Z14" si="0">IF(LEN(C$2)&gt;0,SUM(C10:C13),"")</f>
        <v>3407.6950000000006</v>
      </c>
      <c r="D14" s="57">
        <f t="shared" si="0"/>
        <v>3592.7939999999999</v>
      </c>
      <c r="E14" s="57">
        <f t="shared" si="0"/>
        <v>3712.4030000000002</v>
      </c>
      <c r="F14" s="57">
        <f t="shared" si="0"/>
        <v>3833.9490000000001</v>
      </c>
      <c r="G14" s="57">
        <f t="shared" si="0"/>
        <v>4013.4269999999997</v>
      </c>
      <c r="H14" s="57">
        <f t="shared" si="0"/>
        <v>4320.1779999999999</v>
      </c>
      <c r="I14" s="57">
        <f t="shared" si="0"/>
        <v>4842.4939999999997</v>
      </c>
      <c r="J14" s="57">
        <f t="shared" si="0"/>
        <v>5339.54</v>
      </c>
      <c r="K14" s="57">
        <f t="shared" si="0"/>
        <v>6151.4950000000008</v>
      </c>
      <c r="L14" s="57">
        <f t="shared" si="0"/>
        <v>6439.3760000000002</v>
      </c>
      <c r="M14" s="57">
        <f t="shared" si="0"/>
        <v>6397.9169999999995</v>
      </c>
      <c r="N14" s="57">
        <f t="shared" si="0"/>
        <v>6292.6290000000008</v>
      </c>
      <c r="O14" s="57">
        <f t="shared" si="0"/>
        <v>6134.353000000001</v>
      </c>
      <c r="P14" s="57">
        <f t="shared" si="0"/>
        <v>6113.9189999999999</v>
      </c>
      <c r="Q14" s="57">
        <f t="shared" si="0"/>
        <v>6221.5920000000006</v>
      </c>
      <c r="R14" s="57">
        <f t="shared" si="0"/>
        <v>6501.7880000000005</v>
      </c>
      <c r="S14" s="57">
        <f t="shared" si="0"/>
        <v>7019.8359999999993</v>
      </c>
      <c r="T14" s="57">
        <f t="shared" si="0"/>
        <v>7093.1399999999994</v>
      </c>
      <c r="U14" s="57">
        <f t="shared" si="0"/>
        <v>7139.7440000000006</v>
      </c>
      <c r="V14" s="57">
        <f t="shared" si="0"/>
        <v>6885.5429999999997</v>
      </c>
      <c r="W14" s="57">
        <f t="shared" si="0"/>
        <v>6409.527</v>
      </c>
      <c r="X14" s="57">
        <f t="shared" si="0"/>
        <v>6162.4040000000005</v>
      </c>
      <c r="Y14" s="57">
        <f t="shared" si="0"/>
        <v>5847.4470000000001</v>
      </c>
      <c r="Z14" s="58" t="str">
        <f t="shared" si="0"/>
        <v/>
      </c>
      <c r="AA14" s="59">
        <f>SUM(AA9:AA13)</f>
        <v>133246.595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2537.9</v>
      </c>
      <c r="C25" s="67">
        <v>2499.9</v>
      </c>
      <c r="D25" s="67">
        <v>2647.9</v>
      </c>
      <c r="E25" s="67">
        <v>2736.9</v>
      </c>
      <c r="F25" s="67">
        <v>2814.9</v>
      </c>
      <c r="G25" s="67">
        <v>2963.9</v>
      </c>
      <c r="H25" s="67">
        <v>3214.9</v>
      </c>
      <c r="I25" s="67">
        <v>3640.9</v>
      </c>
      <c r="J25" s="67">
        <v>4006.9</v>
      </c>
      <c r="K25" s="67">
        <v>4490.8999999999996</v>
      </c>
      <c r="L25" s="67">
        <v>4347.8999999999996</v>
      </c>
      <c r="M25" s="67">
        <v>4490.8999999999996</v>
      </c>
      <c r="N25" s="67">
        <v>4498.8999999999996</v>
      </c>
      <c r="O25" s="67">
        <v>4421.8999999999996</v>
      </c>
      <c r="P25" s="67">
        <v>4373.8999999999996</v>
      </c>
      <c r="Q25" s="67">
        <v>4270.8999999999996</v>
      </c>
      <c r="R25" s="67">
        <v>4367.8999999999996</v>
      </c>
      <c r="S25" s="67">
        <v>4435.8999999999996</v>
      </c>
      <c r="T25" s="67">
        <v>4502.8999999999996</v>
      </c>
      <c r="U25" s="67">
        <v>4543.8999999999996</v>
      </c>
      <c r="V25" s="67">
        <v>4247.8999999999996</v>
      </c>
      <c r="W25" s="67">
        <v>4238.8999999999996</v>
      </c>
      <c r="X25" s="67">
        <v>4106.8999999999996</v>
      </c>
      <c r="Y25" s="67">
        <v>3874.9</v>
      </c>
      <c r="Z25" s="68"/>
      <c r="AA25" s="69">
        <f>SUM(B25:Z25)</f>
        <v>92278.599999999977</v>
      </c>
    </row>
    <row r="26" spans="1:27" ht="24.95" customHeight="1" x14ac:dyDescent="0.2">
      <c r="A26" s="70" t="s">
        <v>20</v>
      </c>
      <c r="B26" s="71">
        <v>1005.3</v>
      </c>
      <c r="C26" s="72">
        <v>1050.6179999999999</v>
      </c>
      <c r="D26" s="72">
        <v>927.89400000000001</v>
      </c>
      <c r="E26" s="72">
        <v>946.50300000000004</v>
      </c>
      <c r="F26" s="72">
        <v>947.04899999999998</v>
      </c>
      <c r="G26" s="72">
        <v>1046.527</v>
      </c>
      <c r="H26" s="72">
        <v>1008.278</v>
      </c>
      <c r="I26" s="72">
        <v>989.59400000000005</v>
      </c>
      <c r="J26" s="72">
        <v>983.64</v>
      </c>
      <c r="K26" s="72">
        <v>1039.595</v>
      </c>
      <c r="L26" s="72">
        <v>1526.4760000000001</v>
      </c>
      <c r="M26" s="72">
        <v>1185.0170000000001</v>
      </c>
      <c r="N26" s="72">
        <v>950.72900000000004</v>
      </c>
      <c r="O26" s="72">
        <v>1003.453</v>
      </c>
      <c r="P26" s="72">
        <v>1030.019</v>
      </c>
      <c r="Q26" s="72">
        <v>1044.692</v>
      </c>
      <c r="R26" s="72">
        <v>1099.8879999999999</v>
      </c>
      <c r="S26" s="72">
        <v>1349.9359999999999</v>
      </c>
      <c r="T26" s="72">
        <v>1449.24</v>
      </c>
      <c r="U26" s="72">
        <v>1366.1110000000001</v>
      </c>
      <c r="V26" s="72">
        <v>1391.643</v>
      </c>
      <c r="W26" s="72">
        <v>1133.627</v>
      </c>
      <c r="X26" s="72">
        <v>1088.5039999999999</v>
      </c>
      <c r="Y26" s="72">
        <v>1063.547</v>
      </c>
      <c r="Z26" s="73"/>
      <c r="AA26" s="74">
        <f>SUM(B26:Z26)</f>
        <v>26627.88</v>
      </c>
    </row>
    <row r="27" spans="1:27" ht="24.95" customHeight="1" x14ac:dyDescent="0.2">
      <c r="A27" s="77" t="s">
        <v>21</v>
      </c>
      <c r="B27" s="75">
        <v>873</v>
      </c>
      <c r="C27" s="76">
        <v>873</v>
      </c>
      <c r="D27" s="76">
        <v>873</v>
      </c>
      <c r="E27" s="76">
        <v>873</v>
      </c>
      <c r="F27" s="76">
        <v>873</v>
      </c>
      <c r="G27" s="76">
        <v>873</v>
      </c>
      <c r="H27" s="76">
        <v>903</v>
      </c>
      <c r="I27" s="76">
        <v>921</v>
      </c>
      <c r="J27" s="76">
        <v>981</v>
      </c>
      <c r="K27" s="76">
        <v>1271</v>
      </c>
      <c r="L27" s="76">
        <v>1271</v>
      </c>
      <c r="M27" s="76">
        <v>1271</v>
      </c>
      <c r="N27" s="76">
        <v>1271</v>
      </c>
      <c r="O27" s="76">
        <v>1171</v>
      </c>
      <c r="P27" s="76">
        <v>1171</v>
      </c>
      <c r="Q27" s="76">
        <v>1375</v>
      </c>
      <c r="R27" s="76">
        <v>1445</v>
      </c>
      <c r="S27" s="76">
        <v>1775</v>
      </c>
      <c r="T27" s="76">
        <v>1775</v>
      </c>
      <c r="U27" s="76">
        <v>1775</v>
      </c>
      <c r="V27" s="76">
        <v>1775</v>
      </c>
      <c r="W27" s="76">
        <v>1495</v>
      </c>
      <c r="X27" s="76">
        <v>1455</v>
      </c>
      <c r="Y27" s="76">
        <v>1377</v>
      </c>
      <c r="Z27" s="78"/>
      <c r="AA27" s="79">
        <f>SUM(B27:Z27)</f>
        <v>29716</v>
      </c>
    </row>
    <row r="28" spans="1:27" ht="30" customHeight="1" thickBot="1" x14ac:dyDescent="0.25">
      <c r="A28" s="55" t="s">
        <v>22</v>
      </c>
      <c r="B28" s="56">
        <f>IF(LEN(B$2)&gt;0,SUM(B25:B27),"")</f>
        <v>4416.2</v>
      </c>
      <c r="C28" s="57">
        <f t="shared" ref="C28:Z28" si="2">IF(LEN(C$2)&gt;0,SUM(C25:C27),"")</f>
        <v>4423.518</v>
      </c>
      <c r="D28" s="57">
        <f t="shared" si="2"/>
        <v>4448.7939999999999</v>
      </c>
      <c r="E28" s="57">
        <f t="shared" si="2"/>
        <v>4556.4030000000002</v>
      </c>
      <c r="F28" s="57">
        <f t="shared" si="2"/>
        <v>4634.9490000000005</v>
      </c>
      <c r="G28" s="57">
        <f t="shared" si="2"/>
        <v>4883.4269999999997</v>
      </c>
      <c r="H28" s="57">
        <f t="shared" si="2"/>
        <v>5126.1779999999999</v>
      </c>
      <c r="I28" s="57">
        <f t="shared" si="2"/>
        <v>5551.4940000000006</v>
      </c>
      <c r="J28" s="57">
        <f t="shared" si="2"/>
        <v>5971.54</v>
      </c>
      <c r="K28" s="57">
        <f t="shared" si="2"/>
        <v>6801.4949999999999</v>
      </c>
      <c r="L28" s="57">
        <f t="shared" si="2"/>
        <v>7145.3760000000002</v>
      </c>
      <c r="M28" s="57">
        <f t="shared" si="2"/>
        <v>6946.9169999999995</v>
      </c>
      <c r="N28" s="57">
        <f t="shared" si="2"/>
        <v>6720.6289999999999</v>
      </c>
      <c r="O28" s="57">
        <f t="shared" si="2"/>
        <v>6596.3529999999992</v>
      </c>
      <c r="P28" s="57">
        <f t="shared" si="2"/>
        <v>6574.9189999999999</v>
      </c>
      <c r="Q28" s="57">
        <f t="shared" si="2"/>
        <v>6690.5919999999996</v>
      </c>
      <c r="R28" s="57">
        <f t="shared" si="2"/>
        <v>6912.7879999999996</v>
      </c>
      <c r="S28" s="57">
        <f t="shared" si="2"/>
        <v>7560.8359999999993</v>
      </c>
      <c r="T28" s="57">
        <f t="shared" si="2"/>
        <v>7727.1399999999994</v>
      </c>
      <c r="U28" s="57">
        <f t="shared" si="2"/>
        <v>7685.0109999999995</v>
      </c>
      <c r="V28" s="57">
        <f t="shared" si="2"/>
        <v>7414.5429999999997</v>
      </c>
      <c r="W28" s="57">
        <f t="shared" si="2"/>
        <v>6867.527</v>
      </c>
      <c r="X28" s="57">
        <f t="shared" si="2"/>
        <v>6650.4039999999995</v>
      </c>
      <c r="Y28" s="57">
        <f t="shared" si="2"/>
        <v>6315.4470000000001</v>
      </c>
      <c r="Z28" s="58" t="str">
        <f t="shared" si="2"/>
        <v/>
      </c>
      <c r="AA28" s="59">
        <f>SUM(AA25:AA27)</f>
        <v>148622.47999999998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323</v>
      </c>
      <c r="C31" s="90">
        <v>323</v>
      </c>
      <c r="D31" s="90">
        <v>323</v>
      </c>
      <c r="E31" s="90">
        <v>323</v>
      </c>
      <c r="F31" s="90">
        <v>323</v>
      </c>
      <c r="G31" s="90">
        <v>323</v>
      </c>
      <c r="H31" s="90">
        <v>323</v>
      </c>
      <c r="I31" s="90">
        <v>213</v>
      </c>
      <c r="J31" s="90">
        <v>153</v>
      </c>
      <c r="K31" s="90">
        <v>173</v>
      </c>
      <c r="L31" s="90">
        <v>186</v>
      </c>
      <c r="M31" s="90">
        <v>187</v>
      </c>
      <c r="N31" s="90">
        <v>187</v>
      </c>
      <c r="O31" s="90">
        <v>187</v>
      </c>
      <c r="P31" s="90">
        <v>186</v>
      </c>
      <c r="Q31" s="90">
        <v>184</v>
      </c>
      <c r="R31" s="90">
        <v>176</v>
      </c>
      <c r="S31" s="90">
        <v>166</v>
      </c>
      <c r="T31" s="90">
        <v>189</v>
      </c>
      <c r="U31" s="90">
        <v>177</v>
      </c>
      <c r="V31" s="90">
        <v>196</v>
      </c>
      <c r="W31" s="90">
        <v>173</v>
      </c>
      <c r="X31" s="90">
        <v>213</v>
      </c>
      <c r="Y31" s="90">
        <v>249</v>
      </c>
      <c r="Z31" s="91"/>
      <c r="AA31" s="69">
        <f t="shared" ref="AA31:AA36" si="3">SUM(B31:Z31)</f>
        <v>5456</v>
      </c>
    </row>
    <row r="32" spans="1:27" ht="24.95" customHeight="1" x14ac:dyDescent="0.2">
      <c r="A32" s="92" t="s">
        <v>25</v>
      </c>
      <c r="B32" s="93">
        <v>149</v>
      </c>
      <c r="C32" s="94">
        <v>127</v>
      </c>
      <c r="D32" s="94">
        <v>134</v>
      </c>
      <c r="E32" s="94">
        <v>127</v>
      </c>
      <c r="F32" s="94">
        <v>127</v>
      </c>
      <c r="G32" s="94">
        <v>127</v>
      </c>
      <c r="H32" s="94">
        <v>127</v>
      </c>
      <c r="I32" s="94">
        <v>85</v>
      </c>
      <c r="J32" s="94">
        <v>170</v>
      </c>
      <c r="K32" s="94">
        <v>80</v>
      </c>
      <c r="L32" s="94">
        <v>120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55</v>
      </c>
      <c r="S32" s="94">
        <v>107</v>
      </c>
      <c r="T32" s="94">
        <v>107</v>
      </c>
      <c r="U32" s="94">
        <v>90.266999999999996</v>
      </c>
      <c r="V32" s="94">
        <v>103</v>
      </c>
      <c r="W32" s="94">
        <v>55</v>
      </c>
      <c r="X32" s="94">
        <v>55</v>
      </c>
      <c r="Y32" s="94">
        <v>55</v>
      </c>
      <c r="Z32" s="95"/>
      <c r="AA32" s="74">
        <f t="shared" si="3"/>
        <v>2275.2669999999998</v>
      </c>
    </row>
    <row r="33" spans="1:27" ht="24.95" customHeight="1" x14ac:dyDescent="0.2">
      <c r="A33" s="92" t="s">
        <v>26</v>
      </c>
      <c r="B33" s="93">
        <v>495.79500000000002</v>
      </c>
      <c r="C33" s="94">
        <v>490.82299999999998</v>
      </c>
      <c r="D33" s="94">
        <v>324</v>
      </c>
      <c r="E33" s="94">
        <v>319</v>
      </c>
      <c r="F33" s="94">
        <v>294</v>
      </c>
      <c r="G33" s="94">
        <v>359</v>
      </c>
      <c r="H33" s="94">
        <v>281</v>
      </c>
      <c r="I33" s="94">
        <v>336</v>
      </c>
      <c r="J33" s="94">
        <v>234</v>
      </c>
      <c r="K33" s="94">
        <v>322</v>
      </c>
      <c r="L33" s="94">
        <v>325</v>
      </c>
      <c r="M33" s="94">
        <v>232</v>
      </c>
      <c r="N33" s="94">
        <v>111</v>
      </c>
      <c r="O33" s="94">
        <v>145</v>
      </c>
      <c r="P33" s="94">
        <v>145</v>
      </c>
      <c r="Q33" s="94">
        <v>155</v>
      </c>
      <c r="R33" s="94">
        <v>105</v>
      </c>
      <c r="S33" s="94">
        <v>193</v>
      </c>
      <c r="T33" s="94">
        <v>263</v>
      </c>
      <c r="U33" s="94">
        <v>203</v>
      </c>
      <c r="V33" s="94">
        <v>155</v>
      </c>
      <c r="W33" s="94">
        <v>155</v>
      </c>
      <c r="X33" s="94">
        <v>145</v>
      </c>
      <c r="Y33" s="94">
        <v>110</v>
      </c>
      <c r="Z33" s="95"/>
      <c r="AA33" s="74">
        <f t="shared" si="3"/>
        <v>5897.6180000000004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32</v>
      </c>
      <c r="G34" s="94">
        <v>36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29</v>
      </c>
      <c r="Z34" s="95"/>
      <c r="AA34" s="74">
        <f t="shared" si="3"/>
        <v>1147</v>
      </c>
    </row>
    <row r="35" spans="1:27" ht="24.95" customHeight="1" x14ac:dyDescent="0.2">
      <c r="A35" s="92" t="s">
        <v>28</v>
      </c>
      <c r="B35" s="93">
        <v>525</v>
      </c>
      <c r="C35" s="94">
        <v>525</v>
      </c>
      <c r="D35" s="94">
        <v>374.9</v>
      </c>
      <c r="E35" s="94">
        <v>174.6</v>
      </c>
      <c r="F35" s="94">
        <v>324.10000000000002</v>
      </c>
      <c r="G35" s="94">
        <v>226.2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41.4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2616.1999999999998</v>
      </c>
    </row>
    <row r="36" spans="1:27" ht="30" customHeight="1" thickBot="1" x14ac:dyDescent="0.25">
      <c r="A36" s="81" t="s">
        <v>29</v>
      </c>
      <c r="B36" s="82">
        <f>IF(LEN(B$2)&gt;0,SUM(B31:B35),"")</f>
        <v>1542.7950000000001</v>
      </c>
      <c r="C36" s="83">
        <f t="shared" ref="C36:Z36" si="4">IF(LEN(C$2)&gt;0,SUM(C31:C35),"")</f>
        <v>1515.8229999999999</v>
      </c>
      <c r="D36" s="83">
        <f t="shared" si="4"/>
        <v>1205.9000000000001</v>
      </c>
      <c r="E36" s="83">
        <f t="shared" si="4"/>
        <v>993.6</v>
      </c>
      <c r="F36" s="83">
        <f t="shared" si="4"/>
        <v>1100.0999999999999</v>
      </c>
      <c r="G36" s="83">
        <f t="shared" si="4"/>
        <v>1071.2</v>
      </c>
      <c r="H36" s="83">
        <f t="shared" si="4"/>
        <v>806</v>
      </c>
      <c r="I36" s="83">
        <f t="shared" si="4"/>
        <v>709</v>
      </c>
      <c r="J36" s="83">
        <f t="shared" si="4"/>
        <v>632</v>
      </c>
      <c r="K36" s="83">
        <f t="shared" si="4"/>
        <v>650</v>
      </c>
      <c r="L36" s="83">
        <f t="shared" si="4"/>
        <v>706</v>
      </c>
      <c r="M36" s="83">
        <f t="shared" si="4"/>
        <v>549</v>
      </c>
      <c r="N36" s="83">
        <f t="shared" si="4"/>
        <v>428</v>
      </c>
      <c r="O36" s="83">
        <f t="shared" si="4"/>
        <v>462</v>
      </c>
      <c r="P36" s="83">
        <f t="shared" si="4"/>
        <v>477.4</v>
      </c>
      <c r="Q36" s="83">
        <f t="shared" si="4"/>
        <v>469</v>
      </c>
      <c r="R36" s="83">
        <f t="shared" si="4"/>
        <v>411</v>
      </c>
      <c r="S36" s="83">
        <f t="shared" si="4"/>
        <v>541</v>
      </c>
      <c r="T36" s="83">
        <f t="shared" si="4"/>
        <v>634</v>
      </c>
      <c r="U36" s="83">
        <f t="shared" si="4"/>
        <v>545.26700000000005</v>
      </c>
      <c r="V36" s="83">
        <f t="shared" si="4"/>
        <v>529</v>
      </c>
      <c r="W36" s="83">
        <f t="shared" si="4"/>
        <v>458</v>
      </c>
      <c r="X36" s="83">
        <f t="shared" si="4"/>
        <v>488</v>
      </c>
      <c r="Y36" s="83">
        <f t="shared" si="4"/>
        <v>468</v>
      </c>
      <c r="Z36" s="84" t="str">
        <f t="shared" si="4"/>
        <v/>
      </c>
      <c r="AA36" s="85">
        <f t="shared" si="3"/>
        <v>17392.084999999999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500</v>
      </c>
      <c r="C43" s="94">
        <v>500</v>
      </c>
      <c r="D43" s="94">
        <v>349.9</v>
      </c>
      <c r="E43" s="94">
        <v>149.6</v>
      </c>
      <c r="F43" s="94">
        <v>299.10000000000002</v>
      </c>
      <c r="G43" s="94">
        <v>201.2</v>
      </c>
      <c r="H43" s="94"/>
      <c r="I43" s="94"/>
      <c r="J43" s="94"/>
      <c r="K43" s="94"/>
      <c r="L43" s="94"/>
      <c r="M43" s="94"/>
      <c r="N43" s="94"/>
      <c r="O43" s="94"/>
      <c r="P43" s="94">
        <v>16.399999999999999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2016.2</v>
      </c>
    </row>
    <row r="44" spans="1:27" ht="30" customHeight="1" thickBot="1" x14ac:dyDescent="0.25">
      <c r="A44" s="81" t="s">
        <v>31</v>
      </c>
      <c r="B44" s="82">
        <f>IF(LEN(B$2)&gt;0,SUM(B39:B43),"")</f>
        <v>500</v>
      </c>
      <c r="C44" s="83">
        <f t="shared" ref="C44:Z44" si="6">IF(LEN(C$2)&gt;0,SUM(C39:C43),"")</f>
        <v>500</v>
      </c>
      <c r="D44" s="83">
        <f t="shared" si="6"/>
        <v>349.9</v>
      </c>
      <c r="E44" s="83">
        <f t="shared" si="6"/>
        <v>149.6</v>
      </c>
      <c r="F44" s="83">
        <f t="shared" si="6"/>
        <v>299.10000000000002</v>
      </c>
      <c r="G44" s="83">
        <f t="shared" si="6"/>
        <v>201.2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16.399999999999999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2016.2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4916.2000000000007</v>
      </c>
      <c r="C47" s="83">
        <f t="shared" ref="C47:Z47" si="8">IF(LEN(C$2)&gt;0,C14+C22+C36,"")</f>
        <v>4923.518</v>
      </c>
      <c r="D47" s="83">
        <f t="shared" si="8"/>
        <v>4798.6939999999995</v>
      </c>
      <c r="E47" s="83">
        <f t="shared" si="8"/>
        <v>4706.0030000000006</v>
      </c>
      <c r="F47" s="83">
        <f t="shared" si="8"/>
        <v>4934.049</v>
      </c>
      <c r="G47" s="83">
        <f t="shared" si="8"/>
        <v>5084.6269999999995</v>
      </c>
      <c r="H47" s="83">
        <f t="shared" si="8"/>
        <v>5126.1779999999999</v>
      </c>
      <c r="I47" s="83">
        <f t="shared" si="8"/>
        <v>5551.4939999999997</v>
      </c>
      <c r="J47" s="83">
        <f t="shared" si="8"/>
        <v>5971.54</v>
      </c>
      <c r="K47" s="83">
        <f t="shared" si="8"/>
        <v>6801.4950000000008</v>
      </c>
      <c r="L47" s="83">
        <f t="shared" si="8"/>
        <v>7145.3760000000002</v>
      </c>
      <c r="M47" s="83">
        <f t="shared" si="8"/>
        <v>6946.9169999999995</v>
      </c>
      <c r="N47" s="83">
        <f t="shared" si="8"/>
        <v>6720.6290000000008</v>
      </c>
      <c r="O47" s="83">
        <f t="shared" si="8"/>
        <v>6596.353000000001</v>
      </c>
      <c r="P47" s="83">
        <f t="shared" si="8"/>
        <v>6591.3189999999995</v>
      </c>
      <c r="Q47" s="83">
        <f t="shared" si="8"/>
        <v>6690.5920000000006</v>
      </c>
      <c r="R47" s="83">
        <f t="shared" si="8"/>
        <v>6912.7880000000005</v>
      </c>
      <c r="S47" s="83">
        <f t="shared" si="8"/>
        <v>7560.8359999999993</v>
      </c>
      <c r="T47" s="83">
        <f t="shared" si="8"/>
        <v>7727.1399999999994</v>
      </c>
      <c r="U47" s="83">
        <f t="shared" si="8"/>
        <v>7685.0110000000004</v>
      </c>
      <c r="V47" s="83">
        <f t="shared" si="8"/>
        <v>7414.5429999999997</v>
      </c>
      <c r="W47" s="83">
        <f t="shared" si="8"/>
        <v>6867.527</v>
      </c>
      <c r="X47" s="83">
        <f t="shared" si="8"/>
        <v>6650.4040000000005</v>
      </c>
      <c r="Y47" s="83">
        <f t="shared" si="8"/>
        <v>6315.4470000000001</v>
      </c>
      <c r="Z47" s="84" t="str">
        <f t="shared" si="8"/>
        <v/>
      </c>
      <c r="AA47" s="100">
        <f>SUM(B47:Z47)</f>
        <v>150638.68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4916.2000000000007</v>
      </c>
      <c r="C4" s="18">
        <v>4923.5180000000009</v>
      </c>
      <c r="D4" s="18">
        <v>4798.7359999999981</v>
      </c>
      <c r="E4" s="18">
        <v>4705.9880000000003</v>
      </c>
      <c r="F4" s="18">
        <v>4934.0459999999994</v>
      </c>
      <c r="G4" s="18">
        <v>5084.5879999999988</v>
      </c>
      <c r="H4" s="18">
        <v>5126.1860000000006</v>
      </c>
      <c r="I4" s="18">
        <v>5551.469000000001</v>
      </c>
      <c r="J4" s="18">
        <v>5971.5340000000006</v>
      </c>
      <c r="K4" s="18">
        <v>6801.5290000000005</v>
      </c>
      <c r="L4" s="18">
        <v>7145.3290000000006</v>
      </c>
      <c r="M4" s="18">
        <v>6946.9640000000009</v>
      </c>
      <c r="N4" s="18">
        <v>6720.6089999999995</v>
      </c>
      <c r="O4" s="18">
        <v>6596.3279999999995</v>
      </c>
      <c r="P4" s="18">
        <v>6591.3089999999984</v>
      </c>
      <c r="Q4" s="18">
        <v>6690.59</v>
      </c>
      <c r="R4" s="18">
        <v>6912.8229999999994</v>
      </c>
      <c r="S4" s="18">
        <v>7560.8360000000002</v>
      </c>
      <c r="T4" s="18">
        <v>7727.14</v>
      </c>
      <c r="U4" s="18">
        <v>7685.0109999999995</v>
      </c>
      <c r="V4" s="18">
        <v>7414.5429999999997</v>
      </c>
      <c r="W4" s="18">
        <v>6867.527000000001</v>
      </c>
      <c r="X4" s="18">
        <v>6650.4040000000005</v>
      </c>
      <c r="Y4" s="18">
        <v>6315.4469999999974</v>
      </c>
      <c r="Z4" s="19"/>
      <c r="AA4" s="20">
        <f>SUM(B4:Z4)</f>
        <v>150638.65399999998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</v>
      </c>
      <c r="C7" s="28">
        <v>41.01</v>
      </c>
      <c r="D7" s="28">
        <v>32.36</v>
      </c>
      <c r="E7" s="28">
        <v>31.5</v>
      </c>
      <c r="F7" s="28">
        <v>24.15</v>
      </c>
      <c r="G7" s="28">
        <v>25</v>
      </c>
      <c r="H7" s="28">
        <v>31.32</v>
      </c>
      <c r="I7" s="28">
        <v>38.020000000000003</v>
      </c>
      <c r="J7" s="28">
        <v>43.22</v>
      </c>
      <c r="K7" s="28">
        <v>46.25</v>
      </c>
      <c r="L7" s="28">
        <v>48.95</v>
      </c>
      <c r="M7" s="28">
        <v>46.91</v>
      </c>
      <c r="N7" s="28">
        <v>46.35</v>
      </c>
      <c r="O7" s="28">
        <v>42.02</v>
      </c>
      <c r="P7" s="28">
        <v>38</v>
      </c>
      <c r="Q7" s="28">
        <v>43.11</v>
      </c>
      <c r="R7" s="28">
        <v>46.91</v>
      </c>
      <c r="S7" s="28">
        <v>54.4</v>
      </c>
      <c r="T7" s="28">
        <v>62.04</v>
      </c>
      <c r="U7" s="28">
        <v>53.5</v>
      </c>
      <c r="V7" s="28">
        <v>49.37</v>
      </c>
      <c r="W7" s="28">
        <v>46.91</v>
      </c>
      <c r="X7" s="28">
        <v>43.85</v>
      </c>
      <c r="Y7" s="28">
        <v>31.45</v>
      </c>
      <c r="Z7" s="29"/>
      <c r="AA7" s="30">
        <v>42.274999999999999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1025.586</v>
      </c>
      <c r="C17" s="67">
        <v>1039.586</v>
      </c>
      <c r="D17" s="67">
        <v>1051.586</v>
      </c>
      <c r="E17" s="67">
        <v>1041.585</v>
      </c>
      <c r="F17" s="67">
        <v>1049.586</v>
      </c>
      <c r="G17" s="67">
        <v>1048.5809999999999</v>
      </c>
      <c r="H17" s="67">
        <v>1030.5840000000001</v>
      </c>
      <c r="I17" s="67">
        <v>1012.587</v>
      </c>
      <c r="J17" s="67">
        <v>1017.582</v>
      </c>
      <c r="K17" s="67">
        <v>1018.581</v>
      </c>
      <c r="L17" s="67">
        <v>1013.5840000000001</v>
      </c>
      <c r="M17" s="67">
        <v>1011.585</v>
      </c>
      <c r="N17" s="67">
        <v>1010.578</v>
      </c>
      <c r="O17" s="67">
        <v>1009.579</v>
      </c>
      <c r="P17" s="67">
        <v>994.58199999999999</v>
      </c>
      <c r="Q17" s="67">
        <v>981.58299999999997</v>
      </c>
      <c r="R17" s="67">
        <v>987.57899999999995</v>
      </c>
      <c r="S17" s="67">
        <v>1001.582</v>
      </c>
      <c r="T17" s="67">
        <v>1009.58</v>
      </c>
      <c r="U17" s="67">
        <v>1013.58</v>
      </c>
      <c r="V17" s="67">
        <v>1016.582</v>
      </c>
      <c r="W17" s="67">
        <v>1017.583</v>
      </c>
      <c r="X17" s="67">
        <v>998.58100000000002</v>
      </c>
      <c r="Y17" s="67">
        <v>1013.924</v>
      </c>
      <c r="Z17" s="68"/>
      <c r="AA17" s="69">
        <f>SUM(B17:Z17)</f>
        <v>24416.326000000001</v>
      </c>
    </row>
    <row r="18" spans="1:27" ht="24.95" customHeight="1" x14ac:dyDescent="0.2">
      <c r="A18" s="70" t="s">
        <v>13</v>
      </c>
      <c r="B18" s="71">
        <v>800.60299999999995</v>
      </c>
      <c r="C18" s="72">
        <v>788.54199999999992</v>
      </c>
      <c r="D18" s="72">
        <v>768.10699999999997</v>
      </c>
      <c r="E18" s="72">
        <v>755.49599999999998</v>
      </c>
      <c r="F18" s="72">
        <v>751.23000000000013</v>
      </c>
      <c r="G18" s="72">
        <v>770.25999999999988</v>
      </c>
      <c r="H18" s="72">
        <v>794.2879999999999</v>
      </c>
      <c r="I18" s="72">
        <v>843.952</v>
      </c>
      <c r="J18" s="72">
        <v>894.96500000000003</v>
      </c>
      <c r="K18" s="72">
        <v>929.39</v>
      </c>
      <c r="L18" s="72">
        <v>952.57999999999993</v>
      </c>
      <c r="M18" s="72">
        <v>953.65700000000004</v>
      </c>
      <c r="N18" s="72">
        <v>945.76300000000003</v>
      </c>
      <c r="O18" s="72">
        <v>916.93200000000013</v>
      </c>
      <c r="P18" s="72">
        <v>922.67500000000007</v>
      </c>
      <c r="Q18" s="72">
        <v>924.38899999999978</v>
      </c>
      <c r="R18" s="72">
        <v>932.29799999999989</v>
      </c>
      <c r="S18" s="72">
        <v>991.75500000000022</v>
      </c>
      <c r="T18" s="72">
        <v>997.75799999999992</v>
      </c>
      <c r="U18" s="72">
        <v>983.22599999999989</v>
      </c>
      <c r="V18" s="72">
        <v>950.35800000000017</v>
      </c>
      <c r="W18" s="72">
        <v>901.03799999999978</v>
      </c>
      <c r="X18" s="72">
        <v>870.79499999999973</v>
      </c>
      <c r="Y18" s="72">
        <v>820.45699999999988</v>
      </c>
      <c r="Z18" s="73"/>
      <c r="AA18" s="74">
        <f>SUM(B18:Z18)</f>
        <v>21160.513999999999</v>
      </c>
    </row>
    <row r="19" spans="1:27" ht="24.95" customHeight="1" x14ac:dyDescent="0.2">
      <c r="A19" s="70" t="s">
        <v>14</v>
      </c>
      <c r="B19" s="75">
        <v>2841.0109999999995</v>
      </c>
      <c r="C19" s="76">
        <v>2764.89</v>
      </c>
      <c r="D19" s="76">
        <v>2595.0430000000006</v>
      </c>
      <c r="E19" s="76">
        <v>2496.2460000000001</v>
      </c>
      <c r="F19" s="76">
        <v>2511.0430000000001</v>
      </c>
      <c r="G19" s="76">
        <v>2653.2469999999998</v>
      </c>
      <c r="H19" s="76">
        <v>2855.2139999999995</v>
      </c>
      <c r="I19" s="76">
        <v>3248.0300000000007</v>
      </c>
      <c r="J19" s="76">
        <v>3665.2870000000007</v>
      </c>
      <c r="K19" s="76">
        <v>3996.7579999999998</v>
      </c>
      <c r="L19" s="76">
        <v>4224.3649999999998</v>
      </c>
      <c r="M19" s="76">
        <v>4274.822000000001</v>
      </c>
      <c r="N19" s="76">
        <v>4184.4679999999998</v>
      </c>
      <c r="O19" s="76">
        <v>3905.3549999999996</v>
      </c>
      <c r="P19" s="76">
        <v>3942.5520000000001</v>
      </c>
      <c r="Q19" s="76">
        <v>3940.018</v>
      </c>
      <c r="R19" s="76">
        <v>3982.8460000000005</v>
      </c>
      <c r="S19" s="76">
        <v>4547.6179999999995</v>
      </c>
      <c r="T19" s="76">
        <v>4696.8599999999997</v>
      </c>
      <c r="U19" s="76">
        <v>4630.2049999999999</v>
      </c>
      <c r="V19" s="76">
        <v>4393.1030000000001</v>
      </c>
      <c r="W19" s="76">
        <v>3952.4059999999995</v>
      </c>
      <c r="X19" s="76">
        <v>3617.3469999999998</v>
      </c>
      <c r="Y19" s="76">
        <v>3109.5389999999998</v>
      </c>
      <c r="Z19" s="73"/>
      <c r="AA19" s="74">
        <f>SUM(B19:Z19)</f>
        <v>87028.273000000001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220</v>
      </c>
    </row>
    <row r="21" spans="1:27" ht="24.95" customHeight="1" x14ac:dyDescent="0.2">
      <c r="A21" s="80" t="s">
        <v>16</v>
      </c>
      <c r="B21" s="72">
        <v>115</v>
      </c>
      <c r="C21" s="72">
        <v>113.5</v>
      </c>
      <c r="D21" s="72">
        <v>108</v>
      </c>
      <c r="E21" s="72">
        <v>104</v>
      </c>
      <c r="F21" s="72">
        <v>104.5</v>
      </c>
      <c r="G21" s="72">
        <v>108.5</v>
      </c>
      <c r="H21" s="72">
        <v>113.5</v>
      </c>
      <c r="I21" s="72">
        <v>119</v>
      </c>
      <c r="J21" s="72">
        <v>122</v>
      </c>
      <c r="K21" s="72">
        <v>125</v>
      </c>
      <c r="L21" s="72">
        <v>128.5</v>
      </c>
      <c r="M21" s="72">
        <v>130</v>
      </c>
      <c r="N21" s="72">
        <v>127.5</v>
      </c>
      <c r="O21" s="72">
        <v>123</v>
      </c>
      <c r="P21" s="72">
        <v>126.5</v>
      </c>
      <c r="Q21" s="72">
        <v>130</v>
      </c>
      <c r="R21" s="72">
        <v>137.5</v>
      </c>
      <c r="S21" s="72">
        <v>156.5</v>
      </c>
      <c r="T21" s="72">
        <v>162</v>
      </c>
      <c r="U21" s="72">
        <v>159</v>
      </c>
      <c r="V21" s="72">
        <v>151.5</v>
      </c>
      <c r="W21" s="72">
        <v>139.5</v>
      </c>
      <c r="X21" s="72">
        <v>131.5</v>
      </c>
      <c r="Y21" s="72">
        <v>123.5</v>
      </c>
      <c r="Z21" s="72"/>
      <c r="AA21" s="74">
        <f>SUM(B21:Z21)</f>
        <v>3059.5</v>
      </c>
    </row>
    <row r="22" spans="1:27" ht="30" customHeight="1" thickBot="1" x14ac:dyDescent="0.25">
      <c r="A22" s="81" t="s">
        <v>17</v>
      </c>
      <c r="B22" s="82">
        <f t="shared" ref="B22:AA22" si="1">SUM(B17:B21)</f>
        <v>4782.1999999999989</v>
      </c>
      <c r="C22" s="83">
        <f t="shared" si="1"/>
        <v>4706.518</v>
      </c>
      <c r="D22" s="83">
        <f t="shared" si="1"/>
        <v>4522.7360000000008</v>
      </c>
      <c r="E22" s="83">
        <f t="shared" si="1"/>
        <v>4397.3270000000002</v>
      </c>
      <c r="F22" s="83">
        <f t="shared" si="1"/>
        <v>4526.3590000000004</v>
      </c>
      <c r="G22" s="83">
        <f t="shared" si="1"/>
        <v>4690.5879999999997</v>
      </c>
      <c r="H22" s="83">
        <f t="shared" si="1"/>
        <v>4793.5859999999993</v>
      </c>
      <c r="I22" s="83">
        <f t="shared" si="1"/>
        <v>5223.5690000000004</v>
      </c>
      <c r="J22" s="83">
        <f t="shared" si="1"/>
        <v>5699.8340000000007</v>
      </c>
      <c r="K22" s="83">
        <f t="shared" si="1"/>
        <v>6069.7289999999994</v>
      </c>
      <c r="L22" s="83">
        <f t="shared" si="1"/>
        <v>6319.0289999999995</v>
      </c>
      <c r="M22" s="83">
        <f t="shared" si="1"/>
        <v>6370.0640000000012</v>
      </c>
      <c r="N22" s="83">
        <f t="shared" si="1"/>
        <v>6268.3089999999993</v>
      </c>
      <c r="O22" s="83">
        <f t="shared" si="1"/>
        <v>5954.866</v>
      </c>
      <c r="P22" s="83">
        <f t="shared" si="1"/>
        <v>5986.3090000000002</v>
      </c>
      <c r="Q22" s="83">
        <f t="shared" si="1"/>
        <v>5975.99</v>
      </c>
      <c r="R22" s="83">
        <f t="shared" si="1"/>
        <v>6040.223</v>
      </c>
      <c r="S22" s="83">
        <f t="shared" si="1"/>
        <v>6697.4549999999999</v>
      </c>
      <c r="T22" s="83">
        <f t="shared" si="1"/>
        <v>6866.1979999999994</v>
      </c>
      <c r="U22" s="83">
        <f t="shared" si="1"/>
        <v>6786.0110000000004</v>
      </c>
      <c r="V22" s="83">
        <f t="shared" si="1"/>
        <v>6511.5429999999997</v>
      </c>
      <c r="W22" s="83">
        <f t="shared" si="1"/>
        <v>6010.5269999999991</v>
      </c>
      <c r="X22" s="83">
        <f t="shared" si="1"/>
        <v>5618.223</v>
      </c>
      <c r="Y22" s="83">
        <f t="shared" si="1"/>
        <v>5067.42</v>
      </c>
      <c r="Z22" s="84">
        <f t="shared" si="1"/>
        <v>0</v>
      </c>
      <c r="AA22" s="85">
        <f t="shared" si="1"/>
        <v>135884.61300000001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666</v>
      </c>
      <c r="C25" s="67">
        <v>661.5</v>
      </c>
      <c r="D25" s="67">
        <v>656</v>
      </c>
      <c r="E25" s="67">
        <v>652</v>
      </c>
      <c r="F25" s="67">
        <v>652.5</v>
      </c>
      <c r="G25" s="67">
        <v>656.5</v>
      </c>
      <c r="H25" s="67">
        <v>651.5</v>
      </c>
      <c r="I25" s="67">
        <v>657</v>
      </c>
      <c r="J25" s="67">
        <v>660</v>
      </c>
      <c r="K25" s="67">
        <v>700</v>
      </c>
      <c r="L25" s="67">
        <v>711.5</v>
      </c>
      <c r="M25" s="67">
        <v>718</v>
      </c>
      <c r="N25" s="67">
        <v>715.5</v>
      </c>
      <c r="O25" s="67">
        <v>716</v>
      </c>
      <c r="P25" s="67">
        <v>707.5</v>
      </c>
      <c r="Q25" s="67">
        <v>681</v>
      </c>
      <c r="R25" s="67">
        <v>681.5</v>
      </c>
      <c r="S25" s="67">
        <v>772.5</v>
      </c>
      <c r="T25" s="67">
        <v>775</v>
      </c>
      <c r="U25" s="67">
        <v>768</v>
      </c>
      <c r="V25" s="67">
        <v>760.5</v>
      </c>
      <c r="W25" s="67">
        <v>701.5</v>
      </c>
      <c r="X25" s="67">
        <v>741.5</v>
      </c>
      <c r="Y25" s="67">
        <v>701.5</v>
      </c>
      <c r="Z25" s="68"/>
      <c r="AA25" s="69">
        <f>SUM(B25:Z25)</f>
        <v>16764.5</v>
      </c>
    </row>
    <row r="26" spans="1:27" ht="24.95" customHeight="1" x14ac:dyDescent="0.2">
      <c r="A26" s="70" t="s">
        <v>20</v>
      </c>
      <c r="B26" s="71">
        <v>4250.2</v>
      </c>
      <c r="C26" s="72">
        <v>4262.018</v>
      </c>
      <c r="D26" s="72">
        <v>4142.7359999999999</v>
      </c>
      <c r="E26" s="72">
        <v>4053.9879999999998</v>
      </c>
      <c r="F26" s="72">
        <v>4281.5460000000003</v>
      </c>
      <c r="G26" s="72">
        <v>4428.0879999999997</v>
      </c>
      <c r="H26" s="72">
        <v>4407.0860000000002</v>
      </c>
      <c r="I26" s="72">
        <v>4733.5690000000004</v>
      </c>
      <c r="J26" s="72">
        <v>5185.8339999999998</v>
      </c>
      <c r="K26" s="72">
        <v>5596.7290000000003</v>
      </c>
      <c r="L26" s="72">
        <v>6005.5290000000005</v>
      </c>
      <c r="M26" s="72">
        <v>6078.0640000000003</v>
      </c>
      <c r="N26" s="72">
        <v>5982.8090000000002</v>
      </c>
      <c r="O26" s="72">
        <v>5722.8280000000004</v>
      </c>
      <c r="P26" s="72">
        <v>5883.8090000000002</v>
      </c>
      <c r="Q26" s="72">
        <v>5706.99</v>
      </c>
      <c r="R26" s="72">
        <v>5826.723</v>
      </c>
      <c r="S26" s="72">
        <v>6278.3360000000002</v>
      </c>
      <c r="T26" s="72">
        <v>6442.14</v>
      </c>
      <c r="U26" s="72">
        <v>6407.0110000000004</v>
      </c>
      <c r="V26" s="72">
        <v>6144.0429999999997</v>
      </c>
      <c r="W26" s="72">
        <v>5656.027</v>
      </c>
      <c r="X26" s="72">
        <v>5398.9040000000005</v>
      </c>
      <c r="Y26" s="72">
        <v>5103.9470000000001</v>
      </c>
      <c r="Z26" s="73"/>
      <c r="AA26" s="74">
        <f>SUM(B26:Z26)</f>
        <v>127978.954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4916.2</v>
      </c>
      <c r="C28" s="57">
        <f t="shared" si="2"/>
        <v>4923.518</v>
      </c>
      <c r="D28" s="57">
        <f t="shared" si="2"/>
        <v>4798.7359999999999</v>
      </c>
      <c r="E28" s="57">
        <f t="shared" si="2"/>
        <v>4705.9879999999994</v>
      </c>
      <c r="F28" s="57">
        <f t="shared" si="2"/>
        <v>4934.0460000000003</v>
      </c>
      <c r="G28" s="57">
        <f t="shared" si="2"/>
        <v>5084.5879999999997</v>
      </c>
      <c r="H28" s="57">
        <f t="shared" si="2"/>
        <v>5058.5860000000002</v>
      </c>
      <c r="I28" s="57">
        <f t="shared" si="2"/>
        <v>5390.5690000000004</v>
      </c>
      <c r="J28" s="57">
        <f t="shared" si="2"/>
        <v>5845.8339999999998</v>
      </c>
      <c r="K28" s="57">
        <f t="shared" si="2"/>
        <v>6296.7290000000003</v>
      </c>
      <c r="L28" s="57">
        <f t="shared" si="2"/>
        <v>6717.0290000000005</v>
      </c>
      <c r="M28" s="57">
        <f t="shared" si="2"/>
        <v>6796.0640000000003</v>
      </c>
      <c r="N28" s="57">
        <f t="shared" si="2"/>
        <v>6698.3090000000002</v>
      </c>
      <c r="O28" s="57">
        <f t="shared" si="2"/>
        <v>6438.8280000000004</v>
      </c>
      <c r="P28" s="57">
        <f t="shared" si="2"/>
        <v>6591.3090000000002</v>
      </c>
      <c r="Q28" s="57">
        <f t="shared" si="2"/>
        <v>6387.99</v>
      </c>
      <c r="R28" s="57">
        <f t="shared" si="2"/>
        <v>6508.223</v>
      </c>
      <c r="S28" s="57">
        <f t="shared" si="2"/>
        <v>7050.8360000000002</v>
      </c>
      <c r="T28" s="57">
        <f t="shared" si="2"/>
        <v>7217.14</v>
      </c>
      <c r="U28" s="57">
        <f t="shared" si="2"/>
        <v>7175.0110000000004</v>
      </c>
      <c r="V28" s="57">
        <f t="shared" si="2"/>
        <v>6904.5429999999997</v>
      </c>
      <c r="W28" s="57">
        <f t="shared" si="2"/>
        <v>6357.527</v>
      </c>
      <c r="X28" s="57">
        <f t="shared" si="2"/>
        <v>6140.4040000000005</v>
      </c>
      <c r="Y28" s="57">
        <f t="shared" si="2"/>
        <v>5805.4470000000001</v>
      </c>
      <c r="Z28" s="58">
        <f t="shared" si="2"/>
        <v>0</v>
      </c>
      <c r="AA28" s="59">
        <f t="shared" si="2"/>
        <v>144743.454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23</v>
      </c>
      <c r="C31" s="90">
        <v>23</v>
      </c>
      <c r="D31" s="90">
        <v>23</v>
      </c>
      <c r="E31" s="90">
        <v>23</v>
      </c>
      <c r="F31" s="90">
        <v>23</v>
      </c>
      <c r="G31" s="90">
        <v>23</v>
      </c>
      <c r="H31" s="90">
        <v>23</v>
      </c>
      <c r="I31" s="90">
        <v>23</v>
      </c>
      <c r="J31" s="90">
        <v>23</v>
      </c>
      <c r="K31" s="90">
        <v>23</v>
      </c>
      <c r="L31" s="90">
        <v>63</v>
      </c>
      <c r="M31" s="90">
        <v>63</v>
      </c>
      <c r="N31" s="90">
        <v>63</v>
      </c>
      <c r="O31" s="90">
        <v>55</v>
      </c>
      <c r="P31" s="90">
        <v>54</v>
      </c>
      <c r="Q31" s="90">
        <v>52</v>
      </c>
      <c r="R31" s="90">
        <v>63</v>
      </c>
      <c r="S31" s="90">
        <v>27</v>
      </c>
      <c r="T31" s="90">
        <v>27</v>
      </c>
      <c r="U31" s="90">
        <v>27</v>
      </c>
      <c r="V31" s="90">
        <v>25</v>
      </c>
      <c r="W31" s="90">
        <v>33</v>
      </c>
      <c r="X31" s="90">
        <v>33</v>
      </c>
      <c r="Y31" s="90">
        <v>33</v>
      </c>
      <c r="Z31" s="91"/>
      <c r="AA31" s="69">
        <f t="shared" ref="AA31:AA36" si="3">SUM(B31:Z31)</f>
        <v>848</v>
      </c>
    </row>
    <row r="32" spans="1:27" ht="24.95" customHeight="1" x14ac:dyDescent="0.2">
      <c r="A32" s="92" t="s">
        <v>37</v>
      </c>
      <c r="B32" s="93">
        <v>83</v>
      </c>
      <c r="C32" s="94">
        <v>169</v>
      </c>
      <c r="D32" s="94">
        <v>213</v>
      </c>
      <c r="E32" s="94">
        <v>213</v>
      </c>
      <c r="F32" s="94">
        <v>247</v>
      </c>
      <c r="G32" s="94">
        <v>209</v>
      </c>
      <c r="H32" s="94">
        <v>216</v>
      </c>
      <c r="I32" s="94">
        <v>129</v>
      </c>
      <c r="J32" s="94">
        <v>98</v>
      </c>
      <c r="K32" s="94">
        <v>149</v>
      </c>
      <c r="L32" s="94">
        <v>222</v>
      </c>
      <c r="M32" s="94">
        <v>205</v>
      </c>
      <c r="N32" s="94">
        <v>154</v>
      </c>
      <c r="O32" s="94">
        <v>171</v>
      </c>
      <c r="P32" s="94">
        <v>211</v>
      </c>
      <c r="Q32" s="94">
        <v>137</v>
      </c>
      <c r="R32" s="94">
        <v>132</v>
      </c>
      <c r="S32" s="94">
        <v>186.381</v>
      </c>
      <c r="T32" s="94">
        <v>155</v>
      </c>
      <c r="U32" s="94">
        <v>187</v>
      </c>
      <c r="V32" s="94">
        <v>185</v>
      </c>
      <c r="W32" s="94">
        <v>116</v>
      </c>
      <c r="X32" s="94">
        <v>259</v>
      </c>
      <c r="Y32" s="94">
        <v>355</v>
      </c>
      <c r="Z32" s="95"/>
      <c r="AA32" s="74">
        <f t="shared" si="3"/>
        <v>4401.3809999999994</v>
      </c>
    </row>
    <row r="33" spans="1:27" ht="24.95" customHeight="1" x14ac:dyDescent="0.2">
      <c r="A33" s="92" t="s">
        <v>38</v>
      </c>
      <c r="B33" s="93">
        <v>3</v>
      </c>
      <c r="C33" s="94"/>
      <c r="D33" s="94">
        <v>15</v>
      </c>
      <c r="E33" s="94">
        <v>47.661000000000001</v>
      </c>
      <c r="F33" s="94">
        <v>80</v>
      </c>
      <c r="G33" s="94">
        <v>57</v>
      </c>
      <c r="H33" s="94">
        <v>11</v>
      </c>
      <c r="I33" s="94"/>
      <c r="J33" s="94">
        <v>10</v>
      </c>
      <c r="K33" s="94">
        <v>40</v>
      </c>
      <c r="L33" s="94">
        <v>98</v>
      </c>
      <c r="M33" s="94">
        <v>143</v>
      </c>
      <c r="N33" s="94">
        <v>198</v>
      </c>
      <c r="O33" s="94">
        <v>242.96199999999999</v>
      </c>
      <c r="P33" s="94">
        <v>325</v>
      </c>
      <c r="Q33" s="94">
        <v>208</v>
      </c>
      <c r="R33" s="94">
        <v>258</v>
      </c>
      <c r="S33" s="94">
        <v>125</v>
      </c>
      <c r="T33" s="94">
        <v>153.94200000000001</v>
      </c>
      <c r="U33" s="94">
        <v>160</v>
      </c>
      <c r="V33" s="94">
        <v>168</v>
      </c>
      <c r="W33" s="94">
        <v>183</v>
      </c>
      <c r="X33" s="94">
        <v>215.18099999999998</v>
      </c>
      <c r="Y33" s="94">
        <v>260</v>
      </c>
      <c r="Z33" s="95"/>
      <c r="AA33" s="74">
        <f t="shared" si="3"/>
        <v>3001.7460000000001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>
        <v>32.686999999999998</v>
      </c>
      <c r="G34" s="94">
        <v>80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>
        <v>75.027000000000001</v>
      </c>
      <c r="Z34" s="95"/>
      <c r="AA34" s="74">
        <f t="shared" si="3"/>
        <v>187.714</v>
      </c>
    </row>
    <row r="35" spans="1:27" ht="24.95" customHeight="1" x14ac:dyDescent="0.2">
      <c r="A35" s="92" t="s">
        <v>40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82.6</v>
      </c>
      <c r="I35" s="94">
        <v>175.9</v>
      </c>
      <c r="J35" s="94">
        <v>140.69999999999999</v>
      </c>
      <c r="K35" s="94">
        <v>519.79999999999995</v>
      </c>
      <c r="L35" s="94">
        <v>443.3</v>
      </c>
      <c r="M35" s="94">
        <v>165.9</v>
      </c>
      <c r="N35" s="94">
        <v>37.299999999999997</v>
      </c>
      <c r="O35" s="94">
        <v>172.5</v>
      </c>
      <c r="P35" s="94">
        <v>15</v>
      </c>
      <c r="Q35" s="94">
        <v>317.60000000000002</v>
      </c>
      <c r="R35" s="94">
        <v>419.6</v>
      </c>
      <c r="S35" s="94">
        <v>525</v>
      </c>
      <c r="T35" s="94">
        <v>525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6315.2</v>
      </c>
    </row>
    <row r="36" spans="1:27" ht="30" customHeight="1" thickBot="1" x14ac:dyDescent="0.25">
      <c r="A36" s="81" t="s">
        <v>41</v>
      </c>
      <c r="B36" s="82">
        <f>SUM(B31:B35)</f>
        <v>134</v>
      </c>
      <c r="C36" s="83">
        <f t="shared" ref="C36:Z36" si="4">SUM(C31:C35)</f>
        <v>217</v>
      </c>
      <c r="D36" s="83">
        <f t="shared" si="4"/>
        <v>276</v>
      </c>
      <c r="E36" s="83">
        <f t="shared" si="4"/>
        <v>308.661</v>
      </c>
      <c r="F36" s="83">
        <f t="shared" si="4"/>
        <v>407.68700000000001</v>
      </c>
      <c r="G36" s="83">
        <f t="shared" si="4"/>
        <v>394</v>
      </c>
      <c r="H36" s="83">
        <f t="shared" si="4"/>
        <v>332.6</v>
      </c>
      <c r="I36" s="83">
        <f t="shared" si="4"/>
        <v>327.9</v>
      </c>
      <c r="J36" s="83">
        <f t="shared" si="4"/>
        <v>271.7</v>
      </c>
      <c r="K36" s="83">
        <f t="shared" si="4"/>
        <v>731.8</v>
      </c>
      <c r="L36" s="83">
        <f t="shared" si="4"/>
        <v>826.3</v>
      </c>
      <c r="M36" s="83">
        <f t="shared" si="4"/>
        <v>576.9</v>
      </c>
      <c r="N36" s="83">
        <f t="shared" si="4"/>
        <v>452.3</v>
      </c>
      <c r="O36" s="83">
        <f t="shared" si="4"/>
        <v>641.46199999999999</v>
      </c>
      <c r="P36" s="83">
        <f t="shared" si="4"/>
        <v>605</v>
      </c>
      <c r="Q36" s="83">
        <f t="shared" si="4"/>
        <v>714.6</v>
      </c>
      <c r="R36" s="83">
        <f t="shared" si="4"/>
        <v>872.6</v>
      </c>
      <c r="S36" s="83">
        <f t="shared" si="4"/>
        <v>863.38099999999997</v>
      </c>
      <c r="T36" s="83">
        <f t="shared" si="4"/>
        <v>860.94200000000001</v>
      </c>
      <c r="U36" s="83">
        <f t="shared" si="4"/>
        <v>899</v>
      </c>
      <c r="V36" s="83">
        <f t="shared" si="4"/>
        <v>903</v>
      </c>
      <c r="W36" s="83">
        <f t="shared" si="4"/>
        <v>857</v>
      </c>
      <c r="X36" s="83">
        <f t="shared" si="4"/>
        <v>1032.181</v>
      </c>
      <c r="Y36" s="83">
        <f t="shared" si="4"/>
        <v>1248.027</v>
      </c>
      <c r="Z36" s="84">
        <f t="shared" si="4"/>
        <v>0</v>
      </c>
      <c r="AA36" s="85">
        <f t="shared" si="3"/>
        <v>14754.040999999999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67.599999999999994</v>
      </c>
      <c r="I43" s="94">
        <v>160.9</v>
      </c>
      <c r="J43" s="94">
        <v>125.7</v>
      </c>
      <c r="K43" s="94">
        <v>504.8</v>
      </c>
      <c r="L43" s="94">
        <v>428.3</v>
      </c>
      <c r="M43" s="94">
        <v>150.9</v>
      </c>
      <c r="N43" s="94">
        <v>22.3</v>
      </c>
      <c r="O43" s="94">
        <v>157.5</v>
      </c>
      <c r="P43" s="94"/>
      <c r="Q43" s="94">
        <v>302.60000000000002</v>
      </c>
      <c r="R43" s="94">
        <v>404.6</v>
      </c>
      <c r="S43" s="94">
        <v>510</v>
      </c>
      <c r="T43" s="94">
        <v>510</v>
      </c>
      <c r="U43" s="94">
        <v>510</v>
      </c>
      <c r="V43" s="94">
        <v>510</v>
      </c>
      <c r="W43" s="94">
        <v>510</v>
      </c>
      <c r="X43" s="94">
        <v>510</v>
      </c>
      <c r="Y43" s="94">
        <v>510</v>
      </c>
      <c r="Z43" s="95"/>
      <c r="AA43" s="74">
        <f t="shared" si="5"/>
        <v>5895.2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67.599999999999994</v>
      </c>
      <c r="I44" s="83">
        <f t="shared" si="6"/>
        <v>160.9</v>
      </c>
      <c r="J44" s="83">
        <f t="shared" si="6"/>
        <v>125.7</v>
      </c>
      <c r="K44" s="83">
        <f t="shared" si="6"/>
        <v>504.8</v>
      </c>
      <c r="L44" s="83">
        <f t="shared" si="6"/>
        <v>428.3</v>
      </c>
      <c r="M44" s="83">
        <f t="shared" si="6"/>
        <v>150.9</v>
      </c>
      <c r="N44" s="83">
        <f t="shared" si="6"/>
        <v>22.3</v>
      </c>
      <c r="O44" s="83">
        <f t="shared" si="6"/>
        <v>157.5</v>
      </c>
      <c r="P44" s="83">
        <f t="shared" si="6"/>
        <v>0</v>
      </c>
      <c r="Q44" s="83">
        <f t="shared" si="6"/>
        <v>302.60000000000002</v>
      </c>
      <c r="R44" s="83">
        <f t="shared" si="6"/>
        <v>404.6</v>
      </c>
      <c r="S44" s="83">
        <f t="shared" si="6"/>
        <v>510</v>
      </c>
      <c r="T44" s="83">
        <f t="shared" si="6"/>
        <v>510</v>
      </c>
      <c r="U44" s="83">
        <f t="shared" si="6"/>
        <v>510</v>
      </c>
      <c r="V44" s="83">
        <f t="shared" si="6"/>
        <v>510</v>
      </c>
      <c r="W44" s="83">
        <f t="shared" si="6"/>
        <v>510</v>
      </c>
      <c r="X44" s="83">
        <f t="shared" si="6"/>
        <v>510</v>
      </c>
      <c r="Y44" s="83">
        <f t="shared" si="6"/>
        <v>510</v>
      </c>
      <c r="Z44" s="84">
        <f t="shared" si="6"/>
        <v>0</v>
      </c>
      <c r="AA44" s="85">
        <f t="shared" si="5"/>
        <v>5895.2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4916.1999999999989</v>
      </c>
      <c r="C47" s="83">
        <f t="shared" ref="C47:Z47" si="8">SUM(C10:C13)+C22+C36</f>
        <v>4923.518</v>
      </c>
      <c r="D47" s="83">
        <f t="shared" si="8"/>
        <v>4798.7360000000008</v>
      </c>
      <c r="E47" s="83">
        <f t="shared" si="8"/>
        <v>4705.9880000000003</v>
      </c>
      <c r="F47" s="83">
        <f t="shared" si="8"/>
        <v>4934.0460000000003</v>
      </c>
      <c r="G47" s="83">
        <f t="shared" si="8"/>
        <v>5084.5879999999997</v>
      </c>
      <c r="H47" s="83">
        <f t="shared" si="8"/>
        <v>5126.1859999999997</v>
      </c>
      <c r="I47" s="83">
        <f t="shared" si="8"/>
        <v>5551.4690000000001</v>
      </c>
      <c r="J47" s="83">
        <f t="shared" si="8"/>
        <v>5971.5340000000006</v>
      </c>
      <c r="K47" s="83">
        <f t="shared" si="8"/>
        <v>6801.5289999999995</v>
      </c>
      <c r="L47" s="83">
        <f t="shared" si="8"/>
        <v>7145.3289999999997</v>
      </c>
      <c r="M47" s="83">
        <f t="shared" si="8"/>
        <v>6946.9640000000009</v>
      </c>
      <c r="N47" s="83">
        <f t="shared" si="8"/>
        <v>6720.6089999999995</v>
      </c>
      <c r="O47" s="83">
        <f t="shared" si="8"/>
        <v>6596.3279999999995</v>
      </c>
      <c r="P47" s="83">
        <f t="shared" si="8"/>
        <v>6591.3090000000002</v>
      </c>
      <c r="Q47" s="83">
        <f t="shared" si="8"/>
        <v>6690.59</v>
      </c>
      <c r="R47" s="83">
        <f t="shared" si="8"/>
        <v>6912.8230000000003</v>
      </c>
      <c r="S47" s="83">
        <f t="shared" si="8"/>
        <v>7560.8360000000002</v>
      </c>
      <c r="T47" s="83">
        <f t="shared" si="8"/>
        <v>7727.1399999999994</v>
      </c>
      <c r="U47" s="83">
        <f t="shared" si="8"/>
        <v>7685.0110000000004</v>
      </c>
      <c r="V47" s="83">
        <f t="shared" si="8"/>
        <v>7414.5429999999997</v>
      </c>
      <c r="W47" s="83">
        <f t="shared" si="8"/>
        <v>6867.5269999999991</v>
      </c>
      <c r="X47" s="83">
        <f t="shared" si="8"/>
        <v>6650.4040000000005</v>
      </c>
      <c r="Y47" s="83">
        <f t="shared" si="8"/>
        <v>6315.4470000000001</v>
      </c>
      <c r="Z47" s="84">
        <f t="shared" si="8"/>
        <v>0</v>
      </c>
      <c r="AA47" s="100">
        <f>SUM(B47:Z47)</f>
        <v>150638.65399999998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-500</v>
      </c>
      <c r="C4" s="18">
        <v>-500</v>
      </c>
      <c r="D4" s="18">
        <v>-349.9</v>
      </c>
      <c r="E4" s="18">
        <v>-149.6</v>
      </c>
      <c r="F4" s="18">
        <v>-299.10000000000002</v>
      </c>
      <c r="G4" s="18">
        <v>-201.2</v>
      </c>
      <c r="H4" s="18">
        <v>67.599999999999994</v>
      </c>
      <c r="I4" s="18">
        <v>160.9</v>
      </c>
      <c r="J4" s="18">
        <v>125.7</v>
      </c>
      <c r="K4" s="18">
        <v>504.8</v>
      </c>
      <c r="L4" s="18">
        <v>428.3</v>
      </c>
      <c r="M4" s="18">
        <v>150.9</v>
      </c>
      <c r="N4" s="18">
        <v>22.3</v>
      </c>
      <c r="O4" s="18">
        <v>157.5</v>
      </c>
      <c r="P4" s="18">
        <v>-16.399999999999999</v>
      </c>
      <c r="Q4" s="18">
        <v>302.60000000000002</v>
      </c>
      <c r="R4" s="18">
        <v>404.6</v>
      </c>
      <c r="S4" s="18">
        <v>510</v>
      </c>
      <c r="T4" s="18">
        <v>510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106">
        <f>SUM(B4:Z4)</f>
        <v>3879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48</v>
      </c>
      <c r="C7" s="112">
        <v>41.01</v>
      </c>
      <c r="D7" s="112">
        <v>32.36</v>
      </c>
      <c r="E7" s="112">
        <v>31.5</v>
      </c>
      <c r="F7" s="112">
        <v>24.15</v>
      </c>
      <c r="G7" s="112">
        <v>25</v>
      </c>
      <c r="H7" s="112">
        <v>31.32</v>
      </c>
      <c r="I7" s="112">
        <v>38.020000000000003</v>
      </c>
      <c r="J7" s="112">
        <v>43.22</v>
      </c>
      <c r="K7" s="112">
        <v>46.25</v>
      </c>
      <c r="L7" s="112">
        <v>48.95</v>
      </c>
      <c r="M7" s="112">
        <v>46.91</v>
      </c>
      <c r="N7" s="112">
        <v>46.35</v>
      </c>
      <c r="O7" s="112">
        <v>42.02</v>
      </c>
      <c r="P7" s="112">
        <v>38</v>
      </c>
      <c r="Q7" s="112">
        <v>43.11</v>
      </c>
      <c r="R7" s="112">
        <v>46.91</v>
      </c>
      <c r="S7" s="112">
        <v>54.4</v>
      </c>
      <c r="T7" s="112">
        <v>62.04</v>
      </c>
      <c r="U7" s="112">
        <v>53.5</v>
      </c>
      <c r="V7" s="112">
        <v>49.37</v>
      </c>
      <c r="W7" s="112">
        <v>46.91</v>
      </c>
      <c r="X7" s="112">
        <v>43.85</v>
      </c>
      <c r="Y7" s="112">
        <v>31.45</v>
      </c>
      <c r="Z7" s="113"/>
      <c r="AA7" s="114">
        <v>42.274999999999999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500</v>
      </c>
      <c r="C15" s="128">
        <v>500</v>
      </c>
      <c r="D15" s="128">
        <v>349.9</v>
      </c>
      <c r="E15" s="128">
        <v>149.6</v>
      </c>
      <c r="F15" s="128">
        <v>299.10000000000002</v>
      </c>
      <c r="G15" s="128">
        <v>201.2</v>
      </c>
      <c r="H15" s="128"/>
      <c r="I15" s="128"/>
      <c r="J15" s="128"/>
      <c r="K15" s="128"/>
      <c r="L15" s="128"/>
      <c r="M15" s="128"/>
      <c r="N15" s="128"/>
      <c r="O15" s="128"/>
      <c r="P15" s="128">
        <v>16.399999999999999</v>
      </c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2016.2</v>
      </c>
    </row>
    <row r="16" spans="1:27" ht="30" customHeight="1" thickBot="1" x14ac:dyDescent="0.25">
      <c r="A16" s="81" t="s">
        <v>46</v>
      </c>
      <c r="B16" s="129">
        <f>IF(LEN(B$2)&gt;0,SUM(B11:B15),"")</f>
        <v>500</v>
      </c>
      <c r="C16" s="130">
        <f t="shared" ref="C16:Z16" si="1">IF(LEN(C$2)&gt;0,SUM(C11:C15),"")</f>
        <v>500</v>
      </c>
      <c r="D16" s="130">
        <f t="shared" si="1"/>
        <v>349.9</v>
      </c>
      <c r="E16" s="130">
        <f t="shared" si="1"/>
        <v>149.6</v>
      </c>
      <c r="F16" s="130">
        <f t="shared" si="1"/>
        <v>299.10000000000002</v>
      </c>
      <c r="G16" s="130">
        <f t="shared" si="1"/>
        <v>201.2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16.399999999999999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2016.2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>
        <v>67.599999999999994</v>
      </c>
      <c r="I23" s="128">
        <v>160.9</v>
      </c>
      <c r="J23" s="128">
        <v>125.7</v>
      </c>
      <c r="K23" s="128">
        <v>504.8</v>
      </c>
      <c r="L23" s="128">
        <v>428.3</v>
      </c>
      <c r="M23" s="128">
        <v>150.9</v>
      </c>
      <c r="N23" s="128">
        <v>22.3</v>
      </c>
      <c r="O23" s="128">
        <v>157.5</v>
      </c>
      <c r="P23" s="128"/>
      <c r="Q23" s="128">
        <v>302.60000000000002</v>
      </c>
      <c r="R23" s="128">
        <v>404.6</v>
      </c>
      <c r="S23" s="128">
        <v>510</v>
      </c>
      <c r="T23" s="128">
        <v>510</v>
      </c>
      <c r="U23" s="128">
        <v>510</v>
      </c>
      <c r="V23" s="124">
        <v>510</v>
      </c>
      <c r="W23" s="128">
        <v>510</v>
      </c>
      <c r="X23" s="128">
        <v>510</v>
      </c>
      <c r="Y23" s="128">
        <v>510</v>
      </c>
      <c r="Z23" s="126"/>
      <c r="AA23" s="127">
        <f t="shared" si="2"/>
        <v>5895.2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67.599999999999994</v>
      </c>
      <c r="I24" s="130">
        <f t="shared" si="3"/>
        <v>160.9</v>
      </c>
      <c r="J24" s="130">
        <f t="shared" si="3"/>
        <v>125.7</v>
      </c>
      <c r="K24" s="130">
        <f t="shared" si="3"/>
        <v>504.8</v>
      </c>
      <c r="L24" s="130">
        <f t="shared" si="3"/>
        <v>428.3</v>
      </c>
      <c r="M24" s="130">
        <f t="shared" si="3"/>
        <v>150.9</v>
      </c>
      <c r="N24" s="130">
        <f t="shared" si="3"/>
        <v>22.3</v>
      </c>
      <c r="O24" s="130">
        <f t="shared" si="3"/>
        <v>157.5</v>
      </c>
      <c r="P24" s="130">
        <f t="shared" si="3"/>
        <v>0</v>
      </c>
      <c r="Q24" s="130">
        <f t="shared" si="3"/>
        <v>302.60000000000002</v>
      </c>
      <c r="R24" s="130">
        <f t="shared" si="3"/>
        <v>404.6</v>
      </c>
      <c r="S24" s="130">
        <f t="shared" si="3"/>
        <v>510</v>
      </c>
      <c r="T24" s="130">
        <f t="shared" si="3"/>
        <v>510</v>
      </c>
      <c r="U24" s="130">
        <f t="shared" si="3"/>
        <v>510</v>
      </c>
      <c r="V24" s="130">
        <f t="shared" si="3"/>
        <v>510</v>
      </c>
      <c r="W24" s="130">
        <f t="shared" si="3"/>
        <v>510</v>
      </c>
      <c r="X24" s="130">
        <f t="shared" si="3"/>
        <v>510</v>
      </c>
      <c r="Y24" s="130">
        <f t="shared" si="3"/>
        <v>510</v>
      </c>
      <c r="Z24" s="131" t="str">
        <f t="shared" si="3"/>
        <v/>
      </c>
      <c r="AA24" s="85">
        <f t="shared" si="2"/>
        <v>5895.2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2021-01-30T12:16:52Z</dcterms:created>
  <dcterms:modified xsi:type="dcterms:W3CDTF">2021-01-30T12:16:52Z</dcterms:modified>
</cp:coreProperties>
</file>