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[1]SPOT_Orders_OverView_01!$A$47:$A$86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<sst xmlns="http://schemas.openxmlformats.org/spreadsheetml/2006/main" count="109" uniqueCount="49">
  <si>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29/01/2021 14:16:30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</si>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</sst>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799</c:v>
                </c:pt>
                <c:pt idx="1">
                  <c:v>799</c:v>
                </c:pt>
                <c:pt idx="2">
                  <c:v>799</c:v>
                </c:pt>
                <c:pt idx="3">
                  <c:v>799</c:v>
                </c:pt>
                <c:pt idx="4">
                  <c:v>799</c:v>
                </c:pt>
                <c:pt idx="5">
                  <c:v>799</c:v>
                </c:pt>
                <c:pt idx="6">
                  <c:v>799</c:v>
                </c:pt>
                <c:pt idx="7">
                  <c:v>799</c:v>
                </c:pt>
                <c:pt idx="8">
                  <c:v>799</c:v>
                </c:pt>
                <c:pt idx="9">
                  <c:v>799</c:v>
                </c:pt>
                <c:pt idx="10">
                  <c:v>799</c:v>
                </c:pt>
                <c:pt idx="11">
                  <c:v>799</c:v>
                </c:pt>
                <c:pt idx="12">
                  <c:v>799</c:v>
                </c:pt>
                <c:pt idx="13">
                  <c:v>799</c:v>
                </c:pt>
                <c:pt idx="14">
                  <c:v>799</c:v>
                </c:pt>
                <c:pt idx="15">
                  <c:v>799</c:v>
                </c:pt>
                <c:pt idx="16">
                  <c:v>799</c:v>
                </c:pt>
                <c:pt idx="17">
                  <c:v>799</c:v>
                </c:pt>
                <c:pt idx="18">
                  <c:v>799</c:v>
                </c:pt>
                <c:pt idx="19">
                  <c:v>799</c:v>
                </c:pt>
                <c:pt idx="20">
                  <c:v>799</c:v>
                </c:pt>
                <c:pt idx="21">
                  <c:v>799</c:v>
                </c:pt>
                <c:pt idx="22">
                  <c:v>799</c:v>
                </c:pt>
                <c:pt idx="23">
                  <c:v>799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1162.9000000000001</c:v>
                </c:pt>
                <c:pt idx="1">
                  <c:v>1162.9000000000001</c:v>
                </c:pt>
                <c:pt idx="2">
                  <c:v>1102.9000000000001</c:v>
                </c:pt>
                <c:pt idx="3">
                  <c:v>1102.9000000000001</c:v>
                </c:pt>
                <c:pt idx="4">
                  <c:v>1122.9000000000001</c:v>
                </c:pt>
                <c:pt idx="5">
                  <c:v>1122.9000000000001</c:v>
                </c:pt>
                <c:pt idx="6">
                  <c:v>1513.992</c:v>
                </c:pt>
                <c:pt idx="7">
                  <c:v>1645.9</c:v>
                </c:pt>
                <c:pt idx="8">
                  <c:v>2045.921</c:v>
                </c:pt>
                <c:pt idx="9">
                  <c:v>2269.9</c:v>
                </c:pt>
                <c:pt idx="10">
                  <c:v>2422.2809999999999</c:v>
                </c:pt>
                <c:pt idx="11">
                  <c:v>2234.9</c:v>
                </c:pt>
                <c:pt idx="12">
                  <c:v>2047.9</c:v>
                </c:pt>
                <c:pt idx="13">
                  <c:v>1767.8330000000001</c:v>
                </c:pt>
                <c:pt idx="14">
                  <c:v>2025.5450000000001</c:v>
                </c:pt>
                <c:pt idx="15">
                  <c:v>2327.0909999999999</c:v>
                </c:pt>
                <c:pt idx="16">
                  <c:v>2545.2129999999997</c:v>
                </c:pt>
                <c:pt idx="17">
                  <c:v>2875.3240000000001</c:v>
                </c:pt>
                <c:pt idx="18">
                  <c:v>2878.24</c:v>
                </c:pt>
                <c:pt idx="19">
                  <c:v>2610.0949999999998</c:v>
                </c:pt>
                <c:pt idx="20">
                  <c:v>2873.85</c:v>
                </c:pt>
                <c:pt idx="21">
                  <c:v>2687.5360000000001</c:v>
                </c:pt>
                <c:pt idx="22">
                  <c:v>2272.9</c:v>
                </c:pt>
                <c:pt idx="23">
                  <c:v>1831.9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738.4</c:v>
                </c:pt>
                <c:pt idx="1">
                  <c:v>585</c:v>
                </c:pt>
                <c:pt idx="2">
                  <c:v>548</c:v>
                </c:pt>
                <c:pt idx="3">
                  <c:v>526</c:v>
                </c:pt>
                <c:pt idx="4">
                  <c:v>537</c:v>
                </c:pt>
                <c:pt idx="5">
                  <c:v>616</c:v>
                </c:pt>
                <c:pt idx="6">
                  <c:v>706</c:v>
                </c:pt>
                <c:pt idx="7">
                  <c:v>525.452</c:v>
                </c:pt>
                <c:pt idx="8">
                  <c:v>522</c:v>
                </c:pt>
                <c:pt idx="9">
                  <c:v>370</c:v>
                </c:pt>
                <c:pt idx="10">
                  <c:v>380</c:v>
                </c:pt>
                <c:pt idx="11">
                  <c:v>399</c:v>
                </c:pt>
                <c:pt idx="12">
                  <c:v>389</c:v>
                </c:pt>
                <c:pt idx="13">
                  <c:v>379</c:v>
                </c:pt>
                <c:pt idx="14">
                  <c:v>438</c:v>
                </c:pt>
                <c:pt idx="15">
                  <c:v>486</c:v>
                </c:pt>
                <c:pt idx="16">
                  <c:v>556</c:v>
                </c:pt>
                <c:pt idx="17">
                  <c:v>869</c:v>
                </c:pt>
                <c:pt idx="18">
                  <c:v>1043.934</c:v>
                </c:pt>
                <c:pt idx="19">
                  <c:v>1258.7</c:v>
                </c:pt>
                <c:pt idx="20">
                  <c:v>1026</c:v>
                </c:pt>
                <c:pt idx="21">
                  <c:v>814</c:v>
                </c:pt>
                <c:pt idx="22">
                  <c:v>970</c:v>
                </c:pt>
                <c:pt idx="23">
                  <c:v>1123.3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2400.5219999999999</c:v>
                </c:pt>
                <c:pt idx="1">
                  <c:v>2431.9199999999996</c:v>
                </c:pt>
                <c:pt idx="2">
                  <c:v>2460.596</c:v>
                </c:pt>
                <c:pt idx="3">
                  <c:v>2479.3890000000006</c:v>
                </c:pt>
                <c:pt idx="4">
                  <c:v>2474.261</c:v>
                </c:pt>
                <c:pt idx="5">
                  <c:v>2458.5420000000004</c:v>
                </c:pt>
                <c:pt idx="6">
                  <c:v>2346.7660000000005</c:v>
                </c:pt>
                <c:pt idx="7">
                  <c:v>2520.4430000000002</c:v>
                </c:pt>
                <c:pt idx="8">
                  <c:v>2874.1070000000009</c:v>
                </c:pt>
                <c:pt idx="9">
                  <c:v>3209.3019999999997</c:v>
                </c:pt>
                <c:pt idx="10">
                  <c:v>3516.9459999999995</c:v>
                </c:pt>
                <c:pt idx="11">
                  <c:v>3740.7369999999996</c:v>
                </c:pt>
                <c:pt idx="12">
                  <c:v>3810.32</c:v>
                </c:pt>
                <c:pt idx="13">
                  <c:v>3633.9420000000005</c:v>
                </c:pt>
                <c:pt idx="14">
                  <c:v>3188.2969999999996</c:v>
                </c:pt>
                <c:pt idx="15">
                  <c:v>2532.1150000000007</c:v>
                </c:pt>
                <c:pt idx="16">
                  <c:v>1901.5790000000002</c:v>
                </c:pt>
                <c:pt idx="17">
                  <c:v>1541.5659999999998</c:v>
                </c:pt>
                <c:pt idx="18">
                  <c:v>1264.287</c:v>
                </c:pt>
                <c:pt idx="19">
                  <c:v>1072.941</c:v>
                </c:pt>
                <c:pt idx="20">
                  <c:v>1008.7199999999998</c:v>
                </c:pt>
                <c:pt idx="21">
                  <c:v>980.0139999999999</c:v>
                </c:pt>
                <c:pt idx="22">
                  <c:v>1018.68</c:v>
                </c:pt>
                <c:pt idx="23">
                  <c:v>1116.9730000000002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996</c:v>
                </c:pt>
                <c:pt idx="1">
                  <c:v>996</c:v>
                </c:pt>
                <c:pt idx="2">
                  <c:v>882</c:v>
                </c:pt>
                <c:pt idx="3">
                  <c:v>855</c:v>
                </c:pt>
                <c:pt idx="4">
                  <c:v>923</c:v>
                </c:pt>
                <c:pt idx="5">
                  <c:v>1019</c:v>
                </c:pt>
                <c:pt idx="6">
                  <c:v>1221</c:v>
                </c:pt>
                <c:pt idx="7">
                  <c:v>1491</c:v>
                </c:pt>
                <c:pt idx="8">
                  <c:v>1591</c:v>
                </c:pt>
                <c:pt idx="9">
                  <c:v>1719</c:v>
                </c:pt>
                <c:pt idx="10">
                  <c:v>1399</c:v>
                </c:pt>
                <c:pt idx="11">
                  <c:v>1449</c:v>
                </c:pt>
                <c:pt idx="12">
                  <c:v>1554</c:v>
                </c:pt>
                <c:pt idx="13">
                  <c:v>1566</c:v>
                </c:pt>
                <c:pt idx="14">
                  <c:v>1531</c:v>
                </c:pt>
                <c:pt idx="15">
                  <c:v>1561</c:v>
                </c:pt>
                <c:pt idx="16">
                  <c:v>1771</c:v>
                </c:pt>
                <c:pt idx="17">
                  <c:v>1878</c:v>
                </c:pt>
                <c:pt idx="18">
                  <c:v>1878</c:v>
                </c:pt>
                <c:pt idx="19">
                  <c:v>1871</c:v>
                </c:pt>
                <c:pt idx="20">
                  <c:v>1561</c:v>
                </c:pt>
                <c:pt idx="21">
                  <c:v>1531</c:v>
                </c:pt>
                <c:pt idx="22">
                  <c:v>1151</c:v>
                </c:pt>
                <c:pt idx="23">
                  <c:v>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597792"/>
        <c:axId val="395598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6096.8030000000017</c:v>
                </c:pt>
                <c:pt idx="1">
                  <c:v>5974.8050000000021</c:v>
                </c:pt>
                <c:pt idx="2">
                  <c:v>5792.4610000000002</c:v>
                </c:pt>
                <c:pt idx="3">
                  <c:v>5762.246000000001</c:v>
                </c:pt>
                <c:pt idx="4">
                  <c:v>5856.1860000000006</c:v>
                </c:pt>
                <c:pt idx="5">
                  <c:v>6015.4849999999997</c:v>
                </c:pt>
                <c:pt idx="6">
                  <c:v>6586.7579999999989</c:v>
                </c:pt>
                <c:pt idx="7">
                  <c:v>6981.795000000001</c:v>
                </c:pt>
                <c:pt idx="8">
                  <c:v>7832.0279999999993</c:v>
                </c:pt>
                <c:pt idx="9">
                  <c:v>8367.2019999999993</c:v>
                </c:pt>
                <c:pt idx="10">
                  <c:v>8517.2270000000026</c:v>
                </c:pt>
                <c:pt idx="11">
                  <c:v>8622.6370000000006</c:v>
                </c:pt>
                <c:pt idx="12">
                  <c:v>8600.2199999999993</c:v>
                </c:pt>
                <c:pt idx="13">
                  <c:v>8145.7749999999996</c:v>
                </c:pt>
                <c:pt idx="14">
                  <c:v>7981.8419999999996</c:v>
                </c:pt>
                <c:pt idx="15">
                  <c:v>7705.2059999999992</c:v>
                </c:pt>
                <c:pt idx="16">
                  <c:v>7572.8179999999993</c:v>
                </c:pt>
                <c:pt idx="17">
                  <c:v>7962.8450000000003</c:v>
                </c:pt>
                <c:pt idx="18">
                  <c:v>7863.4509999999982</c:v>
                </c:pt>
                <c:pt idx="19">
                  <c:v>7611.7309999999989</c:v>
                </c:pt>
                <c:pt idx="20">
                  <c:v>7268.5769999999993</c:v>
                </c:pt>
                <c:pt idx="21">
                  <c:v>6811.5300000000016</c:v>
                </c:pt>
                <c:pt idx="22">
                  <c:v>6211.6009999999997</c:v>
                </c:pt>
                <c:pt idx="23">
                  <c:v>5863.1810000000005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97792"/>
        <c:axId val="395598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42.02</c:v>
                </c:pt>
                <c:pt idx="1">
                  <c:v>39</c:v>
                </c:pt>
                <c:pt idx="2">
                  <c:v>28.71</c:v>
                </c:pt>
                <c:pt idx="3">
                  <c:v>28.61</c:v>
                </c:pt>
                <c:pt idx="4">
                  <c:v>27.8</c:v>
                </c:pt>
                <c:pt idx="5">
                  <c:v>38.090000000000003</c:v>
                </c:pt>
                <c:pt idx="6">
                  <c:v>46.55</c:v>
                </c:pt>
                <c:pt idx="7">
                  <c:v>42.93</c:v>
                </c:pt>
                <c:pt idx="8">
                  <c:v>47.68</c:v>
                </c:pt>
                <c:pt idx="9">
                  <c:v>48.23</c:v>
                </c:pt>
                <c:pt idx="10">
                  <c:v>53.65</c:v>
                </c:pt>
                <c:pt idx="11">
                  <c:v>48.6</c:v>
                </c:pt>
                <c:pt idx="12">
                  <c:v>47.94</c:v>
                </c:pt>
                <c:pt idx="13">
                  <c:v>46.55</c:v>
                </c:pt>
                <c:pt idx="14">
                  <c:v>47.68</c:v>
                </c:pt>
                <c:pt idx="15">
                  <c:v>46.55</c:v>
                </c:pt>
                <c:pt idx="16">
                  <c:v>50</c:v>
                </c:pt>
                <c:pt idx="17">
                  <c:v>61</c:v>
                </c:pt>
                <c:pt idx="18">
                  <c:v>65</c:v>
                </c:pt>
                <c:pt idx="19">
                  <c:v>61.71</c:v>
                </c:pt>
                <c:pt idx="20">
                  <c:v>61</c:v>
                </c:pt>
                <c:pt idx="21">
                  <c:v>49.4</c:v>
                </c:pt>
                <c:pt idx="22">
                  <c:v>47.4</c:v>
                </c:pt>
                <c:pt idx="23">
                  <c:v>45.85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98968"/>
        <c:axId val="395598576"/>
      </c:lineChart>
      <c:catAx>
        <c:axId val="395597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98184"/>
        <c:crosses val="autoZero"/>
        <c:auto val="1"/>
        <c:lblAlgn val="ctr"/>
        <c:lblOffset val="100"/>
        <c:noMultiLvlLbl val="0"/>
      </c:catAx>
      <c:valAx>
        <c:axId val="39559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97792"/>
        <c:crosses val="autoZero"/>
        <c:crossBetween val="between"/>
      </c:valAx>
      <c:valAx>
        <c:axId val="395598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98968"/>
        <c:crosses val="max"/>
        <c:crossBetween val="between"/>
      </c:valAx>
      <c:catAx>
        <c:axId val="395598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598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44226</v>
          </cell>
        </row>
        <row r="5">
          <cell r="C5" t="str">
            <v>DAM</v>
          </cell>
        </row>
        <row r="26">
          <cell r="C26">
            <v>19176</v>
          </cell>
        </row>
        <row r="27">
          <cell r="C27">
            <v>47653.721000000041</v>
          </cell>
        </row>
        <row r="28">
          <cell r="C28">
            <v>33386</v>
          </cell>
        </row>
        <row r="29">
          <cell r="C29">
            <v>15805.786</v>
          </cell>
        </row>
        <row r="30">
          <cell r="C30">
            <v>55982.964999999989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24219.065000000002</v>
          </cell>
        </row>
        <row r="39">
          <cell r="C39">
            <v>24909.585999999999</v>
          </cell>
        </row>
        <row r="40">
          <cell r="C40">
            <v>96537.638000000006</v>
          </cell>
        </row>
        <row r="41">
          <cell r="C41">
            <v>0</v>
          </cell>
        </row>
        <row r="42">
          <cell r="C42">
            <v>22972.620999999999</v>
          </cell>
        </row>
        <row r="43">
          <cell r="C43">
            <v>3365.5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27.8</v>
          </cell>
          <cell r="G7">
            <v>38.090000000000003</v>
          </cell>
          <cell r="H7">
            <v>46.55</v>
          </cell>
          <cell r="I7">
            <v>42.93</v>
          </cell>
          <cell r="J7">
            <v>47.68</v>
          </cell>
          <cell r="K7">
            <v>48.23</v>
          </cell>
          <cell r="L7">
            <v>53.65</v>
          </cell>
          <cell r="M7">
            <v>48.6</v>
          </cell>
          <cell r="N7">
            <v>47.94</v>
          </cell>
          <cell r="O7">
            <v>46.55</v>
          </cell>
          <cell r="P7">
            <v>47.68</v>
          </cell>
          <cell r="Q7">
            <v>46.55</v>
          </cell>
          <cell r="R7">
            <v>50</v>
          </cell>
          <cell r="S7">
            <v>61</v>
          </cell>
          <cell r="T7">
            <v>65</v>
          </cell>
          <cell r="U7">
            <v>61.71</v>
          </cell>
          <cell r="V7">
            <v>61</v>
          </cell>
          <cell r="W7">
            <v>49.4</v>
          </cell>
          <cell r="X7">
            <v>47.4</v>
          </cell>
          <cell r="Y7">
            <v>45.85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27.8</v>
          </cell>
          <cell r="G7">
            <v>38.090000000000003</v>
          </cell>
          <cell r="H7">
            <v>46.55</v>
          </cell>
          <cell r="I7">
            <v>42.93</v>
          </cell>
          <cell r="J7">
            <v>47.68</v>
          </cell>
          <cell r="K7">
            <v>48.23</v>
          </cell>
          <cell r="L7">
            <v>53.65</v>
          </cell>
          <cell r="M7">
            <v>48.6</v>
          </cell>
          <cell r="N7">
            <v>47.94</v>
          </cell>
          <cell r="O7">
            <v>46.55</v>
          </cell>
          <cell r="P7">
            <v>47.68</v>
          </cell>
          <cell r="Q7">
            <v>46.55</v>
          </cell>
          <cell r="R7">
            <v>50</v>
          </cell>
          <cell r="S7">
            <v>61</v>
          </cell>
          <cell r="T7">
            <v>65</v>
          </cell>
          <cell r="U7">
            <v>61.71</v>
          </cell>
          <cell r="V7">
            <v>61</v>
          </cell>
          <cell r="W7">
            <v>49.4</v>
          </cell>
          <cell r="X7">
            <v>47.4</v>
          </cell>
          <cell r="Y7">
            <v>45.85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H25">
            <v>66.091999999999999</v>
          </cell>
          <cell r="I25">
            <v>182</v>
          </cell>
          <cell r="J25">
            <v>405</v>
          </cell>
          <cell r="K25">
            <v>405</v>
          </cell>
          <cell r="L25">
            <v>400</v>
          </cell>
          <cell r="M25">
            <v>400</v>
          </cell>
          <cell r="N25">
            <v>400</v>
          </cell>
          <cell r="O25">
            <v>283.93299999999999</v>
          </cell>
          <cell r="P25">
            <v>400</v>
          </cell>
          <cell r="Q25">
            <v>399.19099999999997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405</v>
          </cell>
          <cell r="X25">
            <v>405</v>
          </cell>
          <cell r="Y25">
            <v>182</v>
          </cell>
        </row>
        <row r="26">
          <cell r="S26">
            <v>101</v>
          </cell>
          <cell r="T26">
            <v>101</v>
          </cell>
          <cell r="V26">
            <v>101</v>
          </cell>
        </row>
        <row r="27">
          <cell r="H27">
            <v>220</v>
          </cell>
          <cell r="I27">
            <v>220</v>
          </cell>
          <cell r="J27">
            <v>220</v>
          </cell>
          <cell r="K27">
            <v>377</v>
          </cell>
          <cell r="L27">
            <v>377</v>
          </cell>
          <cell r="M27">
            <v>377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220</v>
          </cell>
          <cell r="Y27">
            <v>220</v>
          </cell>
        </row>
        <row r="28">
          <cell r="L28">
            <v>127.381</v>
          </cell>
          <cell r="Q28">
            <v>250</v>
          </cell>
          <cell r="R28">
            <v>250</v>
          </cell>
          <cell r="S28">
            <v>414</v>
          </cell>
          <cell r="T28">
            <v>414</v>
          </cell>
          <cell r="U28">
            <v>250</v>
          </cell>
          <cell r="V28">
            <v>412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336</v>
          </cell>
          <cell r="J29">
            <v>433.02100000000002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336</v>
          </cell>
          <cell r="P29">
            <v>477.64499999999998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614</v>
          </cell>
          <cell r="X29">
            <v>450</v>
          </cell>
          <cell r="Y29">
            <v>450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5">
          <cell r="B35">
            <v>220</v>
          </cell>
          <cell r="C35">
            <v>220</v>
          </cell>
          <cell r="D35">
            <v>210</v>
          </cell>
          <cell r="E35">
            <v>210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250</v>
          </cell>
          <cell r="S35">
            <v>260.42399999999998</v>
          </cell>
          <cell r="T35">
            <v>263.33999999999997</v>
          </cell>
          <cell r="U35">
            <v>260.19499999999999</v>
          </cell>
          <cell r="V35">
            <v>260.95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220</v>
          </cell>
          <cell r="J37">
            <v>250</v>
          </cell>
          <cell r="K37">
            <v>250</v>
          </cell>
          <cell r="L37">
            <v>250</v>
          </cell>
          <cell r="M37">
            <v>250</v>
          </cell>
          <cell r="N37">
            <v>220</v>
          </cell>
          <cell r="O37">
            <v>220</v>
          </cell>
          <cell r="P37">
            <v>220</v>
          </cell>
          <cell r="Q37">
            <v>250</v>
          </cell>
          <cell r="R37">
            <v>265.31299999999999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263.63600000000002</v>
          </cell>
          <cell r="X37">
            <v>220</v>
          </cell>
          <cell r="Y37">
            <v>160</v>
          </cell>
        </row>
        <row r="38">
          <cell r="B38">
            <v>300</v>
          </cell>
          <cell r="C38">
            <v>300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280</v>
          </cell>
          <cell r="J38">
            <v>330</v>
          </cell>
          <cell r="K38">
            <v>330</v>
          </cell>
          <cell r="L38">
            <v>360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320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350</v>
          </cell>
          <cell r="X38">
            <v>300</v>
          </cell>
          <cell r="Y38">
            <v>182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350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100</v>
          </cell>
          <cell r="Y40">
            <v>100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160</v>
          </cell>
          <cell r="I41">
            <v>160</v>
          </cell>
          <cell r="J41">
            <v>160</v>
          </cell>
          <cell r="K41">
            <v>290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240</v>
          </cell>
          <cell r="Y41">
            <v>240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120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125</v>
          </cell>
        </row>
        <row r="43">
          <cell r="B43">
            <v>134</v>
          </cell>
          <cell r="C43">
            <v>134</v>
          </cell>
          <cell r="D43">
            <v>52</v>
          </cell>
          <cell r="F43">
            <v>68</v>
          </cell>
          <cell r="G43">
            <v>134</v>
          </cell>
          <cell r="H43">
            <v>134</v>
          </cell>
          <cell r="I43">
            <v>134</v>
          </cell>
          <cell r="J43">
            <v>134</v>
          </cell>
          <cell r="K43">
            <v>134</v>
          </cell>
          <cell r="L43">
            <v>134</v>
          </cell>
          <cell r="M43">
            <v>134</v>
          </cell>
          <cell r="N43">
            <v>134</v>
          </cell>
          <cell r="O43">
            <v>134</v>
          </cell>
          <cell r="P43">
            <v>134</v>
          </cell>
          <cell r="Q43">
            <v>134</v>
          </cell>
          <cell r="R43">
            <v>134</v>
          </cell>
          <cell r="S43">
            <v>134</v>
          </cell>
          <cell r="T43">
            <v>134</v>
          </cell>
          <cell r="U43">
            <v>134</v>
          </cell>
          <cell r="V43">
            <v>134</v>
          </cell>
          <cell r="W43">
            <v>134</v>
          </cell>
          <cell r="X43">
            <v>134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G52">
            <v>30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J53">
            <v>100</v>
          </cell>
          <cell r="K53">
            <v>100</v>
          </cell>
        </row>
        <row r="54">
          <cell r="B54">
            <v>64</v>
          </cell>
          <cell r="C54">
            <v>64</v>
          </cell>
          <cell r="D54">
            <v>64</v>
          </cell>
          <cell r="E54">
            <v>64</v>
          </cell>
          <cell r="F54">
            <v>64</v>
          </cell>
          <cell r="G54">
            <v>64</v>
          </cell>
          <cell r="H54">
            <v>64</v>
          </cell>
          <cell r="I54">
            <v>64</v>
          </cell>
          <cell r="J54">
            <v>64</v>
          </cell>
          <cell r="K54">
            <v>64</v>
          </cell>
          <cell r="L54">
            <v>64</v>
          </cell>
          <cell r="M54">
            <v>64</v>
          </cell>
          <cell r="N54">
            <v>64</v>
          </cell>
          <cell r="O54">
            <v>64</v>
          </cell>
          <cell r="P54">
            <v>64</v>
          </cell>
          <cell r="Q54">
            <v>64</v>
          </cell>
          <cell r="R54">
            <v>64</v>
          </cell>
          <cell r="S54">
            <v>64</v>
          </cell>
          <cell r="T54">
            <v>64</v>
          </cell>
          <cell r="U54">
            <v>64</v>
          </cell>
          <cell r="V54">
            <v>64</v>
          </cell>
          <cell r="W54">
            <v>64</v>
          </cell>
          <cell r="X54">
            <v>64</v>
          </cell>
          <cell r="Y54">
            <v>64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I57">
            <v>20</v>
          </cell>
          <cell r="J57">
            <v>20</v>
          </cell>
          <cell r="K57">
            <v>18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2400.5219999999999</v>
          </cell>
          <cell r="C59">
            <v>2431.9199999999996</v>
          </cell>
          <cell r="D59">
            <v>2460.596</v>
          </cell>
          <cell r="E59">
            <v>2479.3890000000006</v>
          </cell>
          <cell r="F59">
            <v>2474.261</v>
          </cell>
          <cell r="G59">
            <v>2458.5420000000004</v>
          </cell>
          <cell r="H59">
            <v>2346.7660000000005</v>
          </cell>
          <cell r="I59">
            <v>2520.4430000000002</v>
          </cell>
          <cell r="J59">
            <v>2874.1070000000009</v>
          </cell>
          <cell r="K59">
            <v>3209.3019999999997</v>
          </cell>
          <cell r="L59">
            <v>3516.9459999999995</v>
          </cell>
          <cell r="M59">
            <v>3740.7369999999996</v>
          </cell>
          <cell r="N59">
            <v>3810.32</v>
          </cell>
          <cell r="O59">
            <v>3633.9420000000005</v>
          </cell>
          <cell r="P59">
            <v>3188.2969999999996</v>
          </cell>
          <cell r="Q59">
            <v>2532.1150000000007</v>
          </cell>
          <cell r="R59">
            <v>1901.5790000000002</v>
          </cell>
          <cell r="S59">
            <v>1541.5659999999998</v>
          </cell>
          <cell r="T59">
            <v>1264.287</v>
          </cell>
          <cell r="U59">
            <v>1072.941</v>
          </cell>
          <cell r="V59">
            <v>1008.7199999999998</v>
          </cell>
          <cell r="W59">
            <v>980.0139999999999</v>
          </cell>
          <cell r="X59">
            <v>1018.68</v>
          </cell>
          <cell r="Y59">
            <v>1116.9730000000002</v>
          </cell>
        </row>
        <row r="72">
          <cell r="B72">
            <v>265</v>
          </cell>
          <cell r="C72">
            <v>286</v>
          </cell>
          <cell r="D72">
            <v>272</v>
          </cell>
          <cell r="E72">
            <v>270</v>
          </cell>
          <cell r="F72">
            <v>286</v>
          </cell>
          <cell r="G72">
            <v>277</v>
          </cell>
          <cell r="H72">
            <v>305</v>
          </cell>
          <cell r="I72">
            <v>226</v>
          </cell>
          <cell r="J72">
            <v>160</v>
          </cell>
          <cell r="K72">
            <v>130</v>
          </cell>
          <cell r="L72">
            <v>145</v>
          </cell>
          <cell r="M72">
            <v>144</v>
          </cell>
          <cell r="N72">
            <v>144</v>
          </cell>
          <cell r="O72">
            <v>134</v>
          </cell>
          <cell r="P72">
            <v>173</v>
          </cell>
          <cell r="Q72">
            <v>211</v>
          </cell>
          <cell r="R72">
            <v>231</v>
          </cell>
          <cell r="S72">
            <v>187</v>
          </cell>
          <cell r="T72">
            <v>210</v>
          </cell>
          <cell r="U72">
            <v>209</v>
          </cell>
          <cell r="V72">
            <v>207</v>
          </cell>
          <cell r="W72">
            <v>284</v>
          </cell>
          <cell r="X72">
            <v>272</v>
          </cell>
          <cell r="Y72">
            <v>323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114</v>
          </cell>
          <cell r="T73">
            <v>113</v>
          </cell>
          <cell r="U73">
            <v>124</v>
          </cell>
          <cell r="V73">
            <v>112</v>
          </cell>
          <cell r="W73">
            <v>60</v>
          </cell>
          <cell r="X73">
            <v>60</v>
          </cell>
          <cell r="Y73">
            <v>60</v>
          </cell>
        </row>
        <row r="74">
          <cell r="B74">
            <v>164</v>
          </cell>
          <cell r="C74">
            <v>169</v>
          </cell>
          <cell r="D74">
            <v>164</v>
          </cell>
          <cell r="E74">
            <v>144</v>
          </cell>
          <cell r="F74">
            <v>139</v>
          </cell>
          <cell r="G74">
            <v>209</v>
          </cell>
          <cell r="H74">
            <v>271</v>
          </cell>
          <cell r="I74">
            <v>169.452</v>
          </cell>
          <cell r="J74">
            <v>232</v>
          </cell>
          <cell r="K74">
            <v>110</v>
          </cell>
          <cell r="L74">
            <v>105</v>
          </cell>
          <cell r="M74">
            <v>125</v>
          </cell>
          <cell r="N74">
            <v>115</v>
          </cell>
          <cell r="O74">
            <v>115</v>
          </cell>
          <cell r="P74">
            <v>135</v>
          </cell>
          <cell r="Q74">
            <v>145</v>
          </cell>
          <cell r="R74">
            <v>195</v>
          </cell>
          <cell r="S74">
            <v>493</v>
          </cell>
          <cell r="T74">
            <v>607.33400000000006</v>
          </cell>
          <cell r="U74">
            <v>590</v>
          </cell>
          <cell r="V74">
            <v>632</v>
          </cell>
          <cell r="W74">
            <v>395</v>
          </cell>
          <cell r="X74">
            <v>350</v>
          </cell>
          <cell r="Y74">
            <v>315</v>
          </cell>
        </row>
        <row r="75">
          <cell r="B75">
            <v>50</v>
          </cell>
          <cell r="C75">
            <v>50</v>
          </cell>
          <cell r="D75">
            <v>32</v>
          </cell>
          <cell r="E75">
            <v>32</v>
          </cell>
          <cell r="F75">
            <v>32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204.4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63.6</v>
          </cell>
          <cell r="U76">
            <v>285.7</v>
          </cell>
          <cell r="V76">
            <v>25</v>
          </cell>
          <cell r="W76">
            <v>25</v>
          </cell>
          <cell r="X76">
            <v>238</v>
          </cell>
          <cell r="Y76">
            <v>375.3</v>
          </cell>
        </row>
      </sheetData>
      <sheetData sheetId="17">
        <row r="64">
          <cell r="B64">
            <v>1017.884</v>
          </cell>
          <cell r="C64">
            <v>1031.8780000000002</v>
          </cell>
          <cell r="D64">
            <v>1043.8800000000001</v>
          </cell>
          <cell r="E64">
            <v>1033.8800000000001</v>
          </cell>
          <cell r="F64">
            <v>1041.8809999999999</v>
          </cell>
          <cell r="G64">
            <v>1040.8809999999999</v>
          </cell>
          <cell r="H64">
            <v>1024.115</v>
          </cell>
          <cell r="I64">
            <v>1006.116</v>
          </cell>
          <cell r="J64">
            <v>1008.552</v>
          </cell>
          <cell r="K64">
            <v>1009.549</v>
          </cell>
          <cell r="L64">
            <v>1004.548</v>
          </cell>
          <cell r="M64">
            <v>1002.551</v>
          </cell>
          <cell r="N64">
            <v>1001.549</v>
          </cell>
          <cell r="O64">
            <v>1003.116</v>
          </cell>
          <cell r="P64">
            <v>988.11599999999999</v>
          </cell>
          <cell r="Q64">
            <v>975.11400000000003</v>
          </cell>
          <cell r="R64">
            <v>980.16599999999994</v>
          </cell>
          <cell r="S64">
            <v>994.16300000000001</v>
          </cell>
          <cell r="T64">
            <v>1002.164</v>
          </cell>
          <cell r="U64">
            <v>1006.165</v>
          </cell>
          <cell r="V64">
            <v>1009.158</v>
          </cell>
          <cell r="W64">
            <v>1009.88</v>
          </cell>
          <cell r="X64">
            <v>990.87900000000002</v>
          </cell>
          <cell r="Y64">
            <v>992.88</v>
          </cell>
        </row>
        <row r="65">
          <cell r="B65">
            <v>971.46300000000019</v>
          </cell>
          <cell r="C65">
            <v>947.03800000000012</v>
          </cell>
          <cell r="D65">
            <v>926.4079999999999</v>
          </cell>
          <cell r="E65">
            <v>910.78899999999999</v>
          </cell>
          <cell r="F65">
            <v>902.08399999999995</v>
          </cell>
          <cell r="G65">
            <v>927.52599999999984</v>
          </cell>
          <cell r="H65">
            <v>994.68900000000008</v>
          </cell>
          <cell r="I65">
            <v>1080.4289999999999</v>
          </cell>
          <cell r="J65">
            <v>1147.1769999999997</v>
          </cell>
          <cell r="K65">
            <v>1176.6159999999998</v>
          </cell>
          <cell r="L65">
            <v>1186.2149999999999</v>
          </cell>
          <cell r="M65">
            <v>1180.0580000000002</v>
          </cell>
          <cell r="N65">
            <v>1154.4649999999997</v>
          </cell>
          <cell r="O65">
            <v>1100.328</v>
          </cell>
          <cell r="P65">
            <v>1080.9769999999999</v>
          </cell>
          <cell r="Q65">
            <v>1061.8040000000001</v>
          </cell>
          <cell r="R65">
            <v>1064.3619999999999</v>
          </cell>
          <cell r="S65">
            <v>1121.0069999999998</v>
          </cell>
          <cell r="T65">
            <v>1120.7090000000003</v>
          </cell>
          <cell r="U65">
            <v>1084.136</v>
          </cell>
          <cell r="V65">
            <v>1026.751</v>
          </cell>
          <cell r="W65">
            <v>956.14800000000014</v>
          </cell>
          <cell r="X65">
            <v>915.4849999999999</v>
          </cell>
          <cell r="Y65">
            <v>872.92200000000003</v>
          </cell>
        </row>
        <row r="66">
          <cell r="B66">
            <v>3072.9559999999997</v>
          </cell>
          <cell r="C66">
            <v>2955.8890000000001</v>
          </cell>
          <cell r="D66">
            <v>2813.4729999999995</v>
          </cell>
          <cell r="E66">
            <v>2720.0420000000008</v>
          </cell>
          <cell r="F66">
            <v>2757.7680000000005</v>
          </cell>
          <cell r="G66">
            <v>3000.9780000000001</v>
          </cell>
          <cell r="H66">
            <v>3351.4540000000002</v>
          </cell>
          <cell r="I66">
            <v>3828.7499999999991</v>
          </cell>
          <cell r="J66">
            <v>4321.2990000000009</v>
          </cell>
          <cell r="K66">
            <v>4594.6230000000005</v>
          </cell>
          <cell r="L66">
            <v>4713.9639999999999</v>
          </cell>
          <cell r="M66">
            <v>4745.7260000000015</v>
          </cell>
          <cell r="N66">
            <v>4687.389000000001</v>
          </cell>
          <cell r="O66">
            <v>4414.331000000001</v>
          </cell>
          <cell r="P66">
            <v>4450.7489999999998</v>
          </cell>
          <cell r="Q66">
            <v>4385.7879999999986</v>
          </cell>
          <cell r="R66">
            <v>4409.1900000000005</v>
          </cell>
          <cell r="S66">
            <v>5013.6750000000002</v>
          </cell>
          <cell r="T66">
            <v>5153.5779999999986</v>
          </cell>
          <cell r="U66">
            <v>4980.4300000000012</v>
          </cell>
          <cell r="V66">
            <v>4650.5680000000002</v>
          </cell>
          <cell r="W66">
            <v>4176.402</v>
          </cell>
          <cell r="X66">
            <v>3853.2370000000001</v>
          </cell>
          <cell r="Y66">
            <v>3485.3789999999995</v>
          </cell>
        </row>
        <row r="68">
          <cell r="B68">
            <v>125.5</v>
          </cell>
          <cell r="C68">
            <v>122</v>
          </cell>
          <cell r="D68">
            <v>118</v>
          </cell>
          <cell r="E68">
            <v>115</v>
          </cell>
          <cell r="F68">
            <v>116.5</v>
          </cell>
          <cell r="G68">
            <v>123.5</v>
          </cell>
          <cell r="H68">
            <v>131.5</v>
          </cell>
          <cell r="I68">
            <v>139.5</v>
          </cell>
          <cell r="J68">
            <v>146</v>
          </cell>
          <cell r="K68">
            <v>144</v>
          </cell>
          <cell r="L68">
            <v>139.5</v>
          </cell>
          <cell r="M68">
            <v>136.5</v>
          </cell>
          <cell r="N68">
            <v>134.5</v>
          </cell>
          <cell r="O68">
            <v>130</v>
          </cell>
          <cell r="P68">
            <v>138</v>
          </cell>
          <cell r="Q68">
            <v>147.5</v>
          </cell>
          <cell r="R68">
            <v>156</v>
          </cell>
          <cell r="S68">
            <v>174.5</v>
          </cell>
          <cell r="T68">
            <v>181</v>
          </cell>
          <cell r="U68">
            <v>172</v>
          </cell>
          <cell r="V68">
            <v>161</v>
          </cell>
          <cell r="W68">
            <v>147.5</v>
          </cell>
          <cell r="X68">
            <v>137</v>
          </cell>
          <cell r="Y68">
            <v>129</v>
          </cell>
        </row>
        <row r="72">
          <cell r="B72">
            <v>25</v>
          </cell>
          <cell r="C72">
            <v>25</v>
          </cell>
          <cell r="D72">
            <v>30</v>
          </cell>
          <cell r="E72">
            <v>25</v>
          </cell>
          <cell r="F72">
            <v>25</v>
          </cell>
          <cell r="G72">
            <v>25</v>
          </cell>
          <cell r="H72">
            <v>23</v>
          </cell>
          <cell r="I72">
            <v>23</v>
          </cell>
          <cell r="J72">
            <v>28</v>
          </cell>
          <cell r="K72">
            <v>28</v>
          </cell>
          <cell r="L72">
            <v>33</v>
          </cell>
          <cell r="M72">
            <v>33</v>
          </cell>
          <cell r="N72">
            <v>33</v>
          </cell>
          <cell r="O72">
            <v>33</v>
          </cell>
          <cell r="P72">
            <v>23</v>
          </cell>
          <cell r="Q72">
            <v>23</v>
          </cell>
          <cell r="R72">
            <v>23</v>
          </cell>
          <cell r="S72">
            <v>27</v>
          </cell>
          <cell r="T72">
            <v>27</v>
          </cell>
          <cell r="U72">
            <v>27</v>
          </cell>
          <cell r="V72">
            <v>25</v>
          </cell>
          <cell r="W72">
            <v>23</v>
          </cell>
          <cell r="X72">
            <v>23</v>
          </cell>
          <cell r="Y72">
            <v>23</v>
          </cell>
        </row>
        <row r="73">
          <cell r="B73">
            <v>455</v>
          </cell>
          <cell r="C73">
            <v>455</v>
          </cell>
          <cell r="D73">
            <v>407</v>
          </cell>
          <cell r="E73">
            <v>395</v>
          </cell>
          <cell r="F73">
            <v>362.69</v>
          </cell>
          <cell r="G73">
            <v>373</v>
          </cell>
          <cell r="H73">
            <v>442</v>
          </cell>
          <cell r="I73">
            <v>334</v>
          </cell>
          <cell r="J73">
            <v>443</v>
          </cell>
          <cell r="K73">
            <v>447</v>
          </cell>
          <cell r="L73">
            <v>449</v>
          </cell>
          <cell r="M73">
            <v>455</v>
          </cell>
          <cell r="N73">
            <v>455</v>
          </cell>
          <cell r="O73">
            <v>455</v>
          </cell>
          <cell r="P73">
            <v>338</v>
          </cell>
          <cell r="Q73">
            <v>274</v>
          </cell>
          <cell r="R73">
            <v>226</v>
          </cell>
          <cell r="S73">
            <v>197</v>
          </cell>
          <cell r="T73">
            <v>199</v>
          </cell>
          <cell r="U73">
            <v>164</v>
          </cell>
          <cell r="V73">
            <v>159</v>
          </cell>
          <cell r="W73">
            <v>191</v>
          </cell>
          <cell r="X73">
            <v>193</v>
          </cell>
          <cell r="Y73">
            <v>237</v>
          </cell>
        </row>
        <row r="74">
          <cell r="B74">
            <v>404</v>
          </cell>
          <cell r="C74">
            <v>331</v>
          </cell>
          <cell r="D74">
            <v>360</v>
          </cell>
          <cell r="E74">
            <v>367.33500000000004</v>
          </cell>
          <cell r="F74">
            <v>330.66300000000001</v>
          </cell>
          <cell r="G74">
            <v>295</v>
          </cell>
          <cell r="H74">
            <v>95</v>
          </cell>
          <cell r="I74">
            <v>45</v>
          </cell>
          <cell r="J74">
            <v>213</v>
          </cell>
          <cell r="K74">
            <v>442.41399999999999</v>
          </cell>
          <cell r="L74">
            <v>466</v>
          </cell>
          <cell r="M74">
            <v>544.80200000000002</v>
          </cell>
          <cell r="N74">
            <v>609.31700000000001</v>
          </cell>
          <cell r="O74">
            <v>485</v>
          </cell>
          <cell r="P74">
            <v>438</v>
          </cell>
          <cell r="Q74">
            <v>313</v>
          </cell>
          <cell r="R74">
            <v>233</v>
          </cell>
          <cell r="S74">
            <v>175</v>
          </cell>
          <cell r="T74">
            <v>165</v>
          </cell>
          <cell r="U74">
            <v>163</v>
          </cell>
          <cell r="V74">
            <v>90</v>
          </cell>
          <cell r="W74">
            <v>56</v>
          </cell>
          <cell r="X74">
            <v>84</v>
          </cell>
          <cell r="Y74">
            <v>108</v>
          </cell>
        </row>
        <row r="75">
          <cell r="D75">
            <v>20</v>
          </cell>
          <cell r="E75">
            <v>20</v>
          </cell>
          <cell r="F75">
            <v>20</v>
          </cell>
        </row>
        <row r="76">
          <cell r="B76">
            <v>25</v>
          </cell>
          <cell r="C76">
            <v>107</v>
          </cell>
          <cell r="D76">
            <v>73.7</v>
          </cell>
          <cell r="E76">
            <v>175.2</v>
          </cell>
          <cell r="F76">
            <v>299.60000000000002</v>
          </cell>
          <cell r="G76">
            <v>229.6</v>
          </cell>
          <cell r="H76">
            <v>525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481.1</v>
          </cell>
          <cell r="S76">
            <v>260.5</v>
          </cell>
          <cell r="T76">
            <v>15</v>
          </cell>
          <cell r="U76">
            <v>15</v>
          </cell>
          <cell r="V76">
            <v>147.1</v>
          </cell>
          <cell r="W76">
            <v>251.6</v>
          </cell>
          <cell r="X76">
            <v>15</v>
          </cell>
          <cell r="Y76">
            <v>15</v>
          </cell>
        </row>
      </sheetData>
      <sheetData sheetId="18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27.8</v>
          </cell>
          <cell r="G7">
            <v>38.090000000000003</v>
          </cell>
          <cell r="H7">
            <v>46.55</v>
          </cell>
          <cell r="I7">
            <v>42.93</v>
          </cell>
          <cell r="J7">
            <v>47.68</v>
          </cell>
          <cell r="K7">
            <v>48.23</v>
          </cell>
          <cell r="L7">
            <v>53.65</v>
          </cell>
          <cell r="M7">
            <v>48.6</v>
          </cell>
          <cell r="N7">
            <v>47.94</v>
          </cell>
          <cell r="O7">
            <v>46.55</v>
          </cell>
          <cell r="P7">
            <v>47.68</v>
          </cell>
          <cell r="Q7">
            <v>46.55</v>
          </cell>
          <cell r="R7">
            <v>50</v>
          </cell>
          <cell r="S7">
            <v>61</v>
          </cell>
          <cell r="T7">
            <v>65</v>
          </cell>
          <cell r="U7">
            <v>61.71</v>
          </cell>
          <cell r="V7">
            <v>61</v>
          </cell>
          <cell r="W7">
            <v>49.4</v>
          </cell>
          <cell r="X7">
            <v>47.4</v>
          </cell>
          <cell r="Y7">
            <v>45.85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44224</v>
          </cell>
        </row>
        <row r="4">
          <cell r="B4">
            <v>44224</v>
          </cell>
        </row>
        <row r="5">
          <cell r="B5">
            <v>44224</v>
          </cell>
        </row>
        <row r="6">
          <cell r="B6">
            <v>44224</v>
          </cell>
        </row>
        <row r="7">
          <cell r="B7">
            <v>44224</v>
          </cell>
        </row>
        <row r="8">
          <cell r="B8">
            <v>44224</v>
          </cell>
        </row>
        <row r="9">
          <cell r="B9">
            <v>44224</v>
          </cell>
        </row>
        <row r="10">
          <cell r="B10">
            <v>44224</v>
          </cell>
        </row>
        <row r="11">
          <cell r="B11">
            <v>44224</v>
          </cell>
        </row>
        <row r="12">
          <cell r="B12">
            <v>44224</v>
          </cell>
        </row>
        <row r="13">
          <cell r="B13">
            <v>44224</v>
          </cell>
        </row>
        <row r="14">
          <cell r="B14">
            <v>44224</v>
          </cell>
        </row>
        <row r="15">
          <cell r="B15">
            <v>44224</v>
          </cell>
        </row>
        <row r="16">
          <cell r="B16">
            <v>44224</v>
          </cell>
        </row>
      </sheetData>
      <sheetData sheetId="41">
        <row r="2">
          <cell r="C2">
            <v>44227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578.17139999999995</v>
          </cell>
          <cell r="J12">
            <v>578.17100000000005</v>
          </cell>
          <cell r="K12">
            <v>578.17100000000005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6096.822000000001</v>
      </c>
      <c r="C4" s="18">
        <v>5974.82</v>
      </c>
      <c r="D4" s="18">
        <v>5792.4960000000001</v>
      </c>
      <c r="E4" s="18">
        <v>5762.2889999999998</v>
      </c>
      <c r="F4" s="18">
        <v>5856.1610000000001</v>
      </c>
      <c r="G4" s="18">
        <v>6015.442</v>
      </c>
      <c r="H4" s="18">
        <v>6586.7580000000007</v>
      </c>
      <c r="I4" s="18">
        <v>6981.7950000000001</v>
      </c>
      <c r="J4" s="18">
        <v>7832.0280000000012</v>
      </c>
      <c r="K4" s="18">
        <v>8367.2020000000011</v>
      </c>
      <c r="L4" s="18">
        <v>8517.226999999999</v>
      </c>
      <c r="M4" s="18">
        <v>8622.6370000000024</v>
      </c>
      <c r="N4" s="18">
        <v>8600.220000000003</v>
      </c>
      <c r="O4" s="18">
        <v>8145.7750000000005</v>
      </c>
      <c r="P4" s="18">
        <v>7981.8420000000006</v>
      </c>
      <c r="Q4" s="18">
        <v>7705.2059999999992</v>
      </c>
      <c r="R4" s="18">
        <v>7572.7920000000013</v>
      </c>
      <c r="S4" s="18">
        <v>7962.8900000000012</v>
      </c>
      <c r="T4" s="18">
        <v>7863.4610000000011</v>
      </c>
      <c r="U4" s="18">
        <v>7611.7360000000008</v>
      </c>
      <c r="V4" s="18">
        <v>7268.5700000000015</v>
      </c>
      <c r="W4" s="18">
        <v>6811.5500000000011</v>
      </c>
      <c r="X4" s="18">
        <v>6211.58</v>
      </c>
      <c r="Y4" s="18">
        <v>5863.1730000000007</v>
      </c>
      <c r="Z4" s="19"/>
      <c r="AA4" s="20">
        <f>SUM(B4:Z4)</f>
        <v>172004.47200000001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39</v>
      </c>
      <c r="D7" s="28">
        <v>28.71</v>
      </c>
      <c r="E7" s="28">
        <v>28.61</v>
      </c>
      <c r="F7" s="28">
        <v>27.8</v>
      </c>
      <c r="G7" s="28">
        <v>38.090000000000003</v>
      </c>
      <c r="H7" s="28">
        <v>46.55</v>
      </c>
      <c r="I7" s="28">
        <v>42.93</v>
      </c>
      <c r="J7" s="28">
        <v>47.68</v>
      </c>
      <c r="K7" s="28">
        <v>48.23</v>
      </c>
      <c r="L7" s="28">
        <v>53.65</v>
      </c>
      <c r="M7" s="28">
        <v>48.6</v>
      </c>
      <c r="N7" s="28">
        <v>47.94</v>
      </c>
      <c r="O7" s="28">
        <v>46.55</v>
      </c>
      <c r="P7" s="28">
        <v>47.68</v>
      </c>
      <c r="Q7" s="28">
        <v>46.55</v>
      </c>
      <c r="R7" s="28">
        <v>50</v>
      </c>
      <c r="S7" s="28">
        <v>61</v>
      </c>
      <c r="T7" s="28">
        <v>65</v>
      </c>
      <c r="U7" s="28">
        <v>61.71</v>
      </c>
      <c r="V7" s="28">
        <v>61</v>
      </c>
      <c r="W7" s="28">
        <v>49.4</v>
      </c>
      <c r="X7" s="28">
        <v>47.4</v>
      </c>
      <c r="Y7" s="28">
        <v>45.85</v>
      </c>
      <c r="Z7" s="29"/>
      <c r="AA7" s="30">
        <f>IF(SUM(GR_MAINLAND_MCP_SUM_SELL)&lt;&gt;0,AVERAGEIF(GR_MAINLAND_MCP_SUM_SELL,"&lt;&gt;"""),"")</f>
        <v>46.747916666666669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799</v>
      </c>
      <c r="C10" s="42">
        <v>799</v>
      </c>
      <c r="D10" s="42">
        <v>799</v>
      </c>
      <c r="E10" s="42">
        <v>799</v>
      </c>
      <c r="F10" s="42">
        <v>799</v>
      </c>
      <c r="G10" s="42">
        <v>799</v>
      </c>
      <c r="H10" s="42">
        <v>799</v>
      </c>
      <c r="I10" s="42">
        <v>799</v>
      </c>
      <c r="J10" s="42">
        <v>799</v>
      </c>
      <c r="K10" s="42">
        <v>799</v>
      </c>
      <c r="L10" s="42">
        <v>799</v>
      </c>
      <c r="M10" s="42">
        <v>799</v>
      </c>
      <c r="N10" s="42">
        <v>799</v>
      </c>
      <c r="O10" s="42">
        <v>799</v>
      </c>
      <c r="P10" s="42">
        <v>799</v>
      </c>
      <c r="Q10" s="42">
        <v>799</v>
      </c>
      <c r="R10" s="42">
        <v>799</v>
      </c>
      <c r="S10" s="42">
        <v>799</v>
      </c>
      <c r="T10" s="42">
        <v>799</v>
      </c>
      <c r="U10" s="42">
        <v>799</v>
      </c>
      <c r="V10" s="42">
        <v>799</v>
      </c>
      <c r="W10" s="42">
        <v>799</v>
      </c>
      <c r="X10" s="42">
        <v>799</v>
      </c>
      <c r="Y10" s="42">
        <v>799</v>
      </c>
      <c r="Z10" s="43"/>
      <c r="AA10" s="44">
        <f>SUM(B10:Z10)</f>
        <v>19176</v>
      </c>
    </row>
    <row r="11" spans="1:27" ht="24.95" customHeight="1" x14ac:dyDescent="0.2">
      <c r="A11" s="45" t="s">
        <v>7</v>
      </c>
      <c r="B11" s="46">
        <v>1162.9000000000001</v>
      </c>
      <c r="C11" s="47">
        <v>1162.9000000000001</v>
      </c>
      <c r="D11" s="47">
        <v>1102.9000000000001</v>
      </c>
      <c r="E11" s="47">
        <v>1102.9000000000001</v>
      </c>
      <c r="F11" s="47">
        <v>1122.9000000000001</v>
      </c>
      <c r="G11" s="47">
        <v>1122.9000000000001</v>
      </c>
      <c r="H11" s="47">
        <v>1513.992</v>
      </c>
      <c r="I11" s="47">
        <v>1645.9</v>
      </c>
      <c r="J11" s="47">
        <v>2045.921</v>
      </c>
      <c r="K11" s="47">
        <v>2269.9</v>
      </c>
      <c r="L11" s="47">
        <v>2422.2809999999999</v>
      </c>
      <c r="M11" s="47">
        <v>2234.9</v>
      </c>
      <c r="N11" s="47">
        <v>2047.9</v>
      </c>
      <c r="O11" s="47">
        <v>1767.8330000000001</v>
      </c>
      <c r="P11" s="47">
        <v>2025.5450000000001</v>
      </c>
      <c r="Q11" s="47">
        <v>2327.0909999999999</v>
      </c>
      <c r="R11" s="47">
        <v>2545.2129999999997</v>
      </c>
      <c r="S11" s="47">
        <v>2875.3240000000001</v>
      </c>
      <c r="T11" s="47">
        <v>2878.24</v>
      </c>
      <c r="U11" s="47">
        <v>2610.0949999999998</v>
      </c>
      <c r="V11" s="47">
        <v>2873.85</v>
      </c>
      <c r="W11" s="47">
        <v>2687.5360000000001</v>
      </c>
      <c r="X11" s="47">
        <v>2272.9</v>
      </c>
      <c r="Y11" s="47">
        <v>1831.9</v>
      </c>
      <c r="Z11" s="48"/>
      <c r="AA11" s="49">
        <f>SUM(B11:Z11)</f>
        <v>47653.721000000005</v>
      </c>
    </row>
    <row r="12" spans="1:27" ht="24.95" customHeight="1" x14ac:dyDescent="0.2">
      <c r="A12" s="45" t="s">
        <v>8</v>
      </c>
      <c r="B12" s="46">
        <v>996</v>
      </c>
      <c r="C12" s="47">
        <v>996</v>
      </c>
      <c r="D12" s="47">
        <v>882</v>
      </c>
      <c r="E12" s="47">
        <v>855</v>
      </c>
      <c r="F12" s="47">
        <v>923</v>
      </c>
      <c r="G12" s="47">
        <v>1019</v>
      </c>
      <c r="H12" s="47">
        <v>1221</v>
      </c>
      <c r="I12" s="47">
        <v>1491</v>
      </c>
      <c r="J12" s="47">
        <v>1591</v>
      </c>
      <c r="K12" s="47">
        <v>1719</v>
      </c>
      <c r="L12" s="47">
        <v>1399</v>
      </c>
      <c r="M12" s="47">
        <v>1449</v>
      </c>
      <c r="N12" s="47">
        <v>1554</v>
      </c>
      <c r="O12" s="47">
        <v>1566</v>
      </c>
      <c r="P12" s="47">
        <v>1531</v>
      </c>
      <c r="Q12" s="47">
        <v>1561</v>
      </c>
      <c r="R12" s="47">
        <v>1771</v>
      </c>
      <c r="S12" s="47">
        <v>1878</v>
      </c>
      <c r="T12" s="47">
        <v>1878</v>
      </c>
      <c r="U12" s="47">
        <v>1871</v>
      </c>
      <c r="V12" s="47">
        <v>1561</v>
      </c>
      <c r="W12" s="47">
        <v>1531</v>
      </c>
      <c r="X12" s="47">
        <v>1151</v>
      </c>
      <c r="Y12" s="47">
        <v>992</v>
      </c>
      <c r="Z12" s="48"/>
      <c r="AA12" s="49">
        <f>SUM(B12:Z12)</f>
        <v>33386</v>
      </c>
    </row>
    <row r="13" spans="1:27" ht="24.95" customHeight="1" x14ac:dyDescent="0.2">
      <c r="A13" s="50" t="s">
        <v>9</v>
      </c>
      <c r="B13" s="51">
        <v>2400.5219999999999</v>
      </c>
      <c r="C13" s="52">
        <v>2431.9199999999996</v>
      </c>
      <c r="D13" s="52">
        <v>2460.596</v>
      </c>
      <c r="E13" s="52">
        <v>2479.3890000000006</v>
      </c>
      <c r="F13" s="52">
        <v>2474.261</v>
      </c>
      <c r="G13" s="52">
        <v>2458.5420000000004</v>
      </c>
      <c r="H13" s="52">
        <v>2346.7660000000005</v>
      </c>
      <c r="I13" s="52">
        <v>2520.4430000000002</v>
      </c>
      <c r="J13" s="52">
        <v>2874.1070000000009</v>
      </c>
      <c r="K13" s="52">
        <v>3209.3019999999997</v>
      </c>
      <c r="L13" s="52">
        <v>3516.9459999999995</v>
      </c>
      <c r="M13" s="52">
        <v>3740.7369999999996</v>
      </c>
      <c r="N13" s="52">
        <v>3810.32</v>
      </c>
      <c r="O13" s="52">
        <v>3633.9420000000005</v>
      </c>
      <c r="P13" s="52">
        <v>3188.2969999999996</v>
      </c>
      <c r="Q13" s="52">
        <v>2532.1150000000007</v>
      </c>
      <c r="R13" s="52">
        <v>1901.5790000000002</v>
      </c>
      <c r="S13" s="52">
        <v>1541.5659999999998</v>
      </c>
      <c r="T13" s="52">
        <v>1264.287</v>
      </c>
      <c r="U13" s="52">
        <v>1072.941</v>
      </c>
      <c r="V13" s="52">
        <v>1008.7199999999998</v>
      </c>
      <c r="W13" s="52">
        <v>980.0139999999999</v>
      </c>
      <c r="X13" s="52">
        <v>1018.68</v>
      </c>
      <c r="Y13" s="52">
        <v>1116.9730000000002</v>
      </c>
      <c r="Z13" s="53"/>
      <c r="AA13" s="54">
        <f>SUM(B13:Z13)</f>
        <v>55982.964999999989</v>
      </c>
    </row>
    <row r="14" spans="1:27" ht="30" customHeight="1" thickBot="1" x14ac:dyDescent="0.25">
      <c r="A14" s="55" t="s">
        <v>10</v>
      </c>
      <c r="B14" s="56">
        <f>IF(LEN(B$2)&gt;0,SUM(B10:B13),"")</f>
        <v>5358.4220000000005</v>
      </c>
      <c r="C14" s="57">
        <f t="shared" ref="C14:Z14" si="0">IF(LEN(C$2)&gt;0,SUM(C10:C13),"")</f>
        <v>5389.82</v>
      </c>
      <c r="D14" s="57">
        <f t="shared" si="0"/>
        <v>5244.4960000000001</v>
      </c>
      <c r="E14" s="57">
        <f t="shared" si="0"/>
        <v>5236.2890000000007</v>
      </c>
      <c r="F14" s="57">
        <f t="shared" si="0"/>
        <v>5319.1610000000001</v>
      </c>
      <c r="G14" s="57">
        <f t="shared" si="0"/>
        <v>5399.4420000000009</v>
      </c>
      <c r="H14" s="57">
        <f t="shared" si="0"/>
        <v>5880.7580000000007</v>
      </c>
      <c r="I14" s="57">
        <f t="shared" si="0"/>
        <v>6456.3430000000008</v>
      </c>
      <c r="J14" s="57">
        <f t="shared" si="0"/>
        <v>7310.0280000000012</v>
      </c>
      <c r="K14" s="57">
        <f t="shared" si="0"/>
        <v>7997.2019999999993</v>
      </c>
      <c r="L14" s="57">
        <f t="shared" si="0"/>
        <v>8137.226999999999</v>
      </c>
      <c r="M14" s="57">
        <f t="shared" si="0"/>
        <v>8223.6369999999988</v>
      </c>
      <c r="N14" s="57">
        <f t="shared" si="0"/>
        <v>8211.2199999999993</v>
      </c>
      <c r="O14" s="57">
        <f t="shared" si="0"/>
        <v>7766.7750000000015</v>
      </c>
      <c r="P14" s="57">
        <f t="shared" si="0"/>
        <v>7543.8419999999996</v>
      </c>
      <c r="Q14" s="57">
        <f t="shared" si="0"/>
        <v>7219.206000000001</v>
      </c>
      <c r="R14" s="57">
        <f t="shared" si="0"/>
        <v>7016.7919999999995</v>
      </c>
      <c r="S14" s="57">
        <f t="shared" si="0"/>
        <v>7093.89</v>
      </c>
      <c r="T14" s="57">
        <f t="shared" si="0"/>
        <v>6819.527</v>
      </c>
      <c r="U14" s="57">
        <f t="shared" si="0"/>
        <v>6353.0359999999991</v>
      </c>
      <c r="V14" s="57">
        <f t="shared" si="0"/>
        <v>6242.57</v>
      </c>
      <c r="W14" s="57">
        <f t="shared" si="0"/>
        <v>5997.55</v>
      </c>
      <c r="X14" s="57">
        <f t="shared" si="0"/>
        <v>5241.58</v>
      </c>
      <c r="Y14" s="57">
        <f t="shared" si="0"/>
        <v>4739.8730000000005</v>
      </c>
      <c r="Z14" s="58" t="str">
        <f t="shared" si="0"/>
        <v/>
      </c>
      <c r="AA14" s="59">
        <f>SUM(AA9:AA13)</f>
        <v>156198.68599999999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3583.9</v>
      </c>
      <c r="C25" s="67">
        <v>3615.9</v>
      </c>
      <c r="D25" s="67">
        <v>3515.9</v>
      </c>
      <c r="E25" s="67">
        <v>3490.9</v>
      </c>
      <c r="F25" s="67">
        <v>3555.9</v>
      </c>
      <c r="G25" s="67">
        <v>3640.9</v>
      </c>
      <c r="H25" s="67">
        <v>3848.9</v>
      </c>
      <c r="I25" s="67">
        <v>4283.8999999999996</v>
      </c>
      <c r="J25" s="67">
        <v>4675.8999999999996</v>
      </c>
      <c r="K25" s="67">
        <v>5071.8999999999996</v>
      </c>
      <c r="L25" s="67">
        <v>4989.8999999999996</v>
      </c>
      <c r="M25" s="67">
        <v>5216.8999999999996</v>
      </c>
      <c r="N25" s="67">
        <v>5367.9</v>
      </c>
      <c r="O25" s="67">
        <v>5255.9</v>
      </c>
      <c r="P25" s="67">
        <v>4904.8999999999996</v>
      </c>
      <c r="Q25" s="67">
        <v>4414.8999999999996</v>
      </c>
      <c r="R25" s="67">
        <v>4138.8999999999996</v>
      </c>
      <c r="S25" s="67">
        <v>4010.9</v>
      </c>
      <c r="T25" s="67">
        <v>3821.9</v>
      </c>
      <c r="U25" s="67">
        <v>3715.9</v>
      </c>
      <c r="V25" s="67">
        <v>3341.9</v>
      </c>
      <c r="W25" s="67">
        <v>3251.9</v>
      </c>
      <c r="X25" s="67">
        <v>2817.9</v>
      </c>
      <c r="Y25" s="67">
        <v>2685.9</v>
      </c>
      <c r="Z25" s="68"/>
      <c r="AA25" s="69">
        <f>SUM(B25:Z25)</f>
        <v>97219.599999999962</v>
      </c>
    </row>
    <row r="26" spans="1:27" ht="24.95" customHeight="1" x14ac:dyDescent="0.2">
      <c r="A26" s="70" t="s">
        <v>20</v>
      </c>
      <c r="B26" s="71">
        <v>999.52200000000005</v>
      </c>
      <c r="C26" s="72">
        <v>1024.92</v>
      </c>
      <c r="D26" s="72">
        <v>1002.596</v>
      </c>
      <c r="E26" s="72">
        <v>997.38900000000001</v>
      </c>
      <c r="F26" s="72">
        <v>1006.261</v>
      </c>
      <c r="G26" s="72">
        <v>1080.5419999999999</v>
      </c>
      <c r="H26" s="72">
        <v>1118.8579999999999</v>
      </c>
      <c r="I26" s="72">
        <v>880.89499999999998</v>
      </c>
      <c r="J26" s="72">
        <v>1259.1279999999999</v>
      </c>
      <c r="K26" s="72">
        <v>1398.3019999999999</v>
      </c>
      <c r="L26" s="72">
        <v>1640.327</v>
      </c>
      <c r="M26" s="72">
        <v>1538.7370000000001</v>
      </c>
      <c r="N26" s="72">
        <v>1395.32</v>
      </c>
      <c r="O26" s="72">
        <v>1052.875</v>
      </c>
      <c r="P26" s="72">
        <v>1239.942</v>
      </c>
      <c r="Q26" s="72">
        <v>1009.306</v>
      </c>
      <c r="R26" s="72">
        <v>1112.8920000000001</v>
      </c>
      <c r="S26" s="72">
        <v>1600.99</v>
      </c>
      <c r="T26" s="72">
        <v>1651.961</v>
      </c>
      <c r="U26" s="72">
        <v>1284.136</v>
      </c>
      <c r="V26" s="72">
        <v>1575.67</v>
      </c>
      <c r="W26" s="72">
        <v>1258.6500000000001</v>
      </c>
      <c r="X26" s="72">
        <v>959.68</v>
      </c>
      <c r="Y26" s="72">
        <v>823.97299999999996</v>
      </c>
      <c r="Z26" s="73"/>
      <c r="AA26" s="74">
        <f>SUM(B26:Z26)</f>
        <v>28912.871999999996</v>
      </c>
    </row>
    <row r="27" spans="1:27" ht="24.95" customHeight="1" x14ac:dyDescent="0.2">
      <c r="A27" s="77" t="s">
        <v>21</v>
      </c>
      <c r="B27" s="75">
        <v>1334</v>
      </c>
      <c r="C27" s="76">
        <v>1334</v>
      </c>
      <c r="D27" s="76">
        <v>1274</v>
      </c>
      <c r="E27" s="76">
        <v>1274</v>
      </c>
      <c r="F27" s="76">
        <v>1294</v>
      </c>
      <c r="G27" s="76">
        <v>1294</v>
      </c>
      <c r="H27" s="76">
        <v>1619</v>
      </c>
      <c r="I27" s="76">
        <v>1817</v>
      </c>
      <c r="J27" s="76">
        <v>1897</v>
      </c>
      <c r="K27" s="76">
        <v>1897</v>
      </c>
      <c r="L27" s="76">
        <v>1887</v>
      </c>
      <c r="M27" s="76">
        <v>1867</v>
      </c>
      <c r="N27" s="76">
        <v>1837</v>
      </c>
      <c r="O27" s="76">
        <v>1837</v>
      </c>
      <c r="P27" s="76">
        <v>1837</v>
      </c>
      <c r="Q27" s="76">
        <v>2281</v>
      </c>
      <c r="R27" s="76">
        <v>2321</v>
      </c>
      <c r="S27" s="76">
        <v>2351</v>
      </c>
      <c r="T27" s="76">
        <v>2351</v>
      </c>
      <c r="U27" s="76">
        <v>2351</v>
      </c>
      <c r="V27" s="76">
        <v>2351</v>
      </c>
      <c r="W27" s="76">
        <v>2301</v>
      </c>
      <c r="X27" s="76">
        <v>2221</v>
      </c>
      <c r="Y27" s="76">
        <v>2003</v>
      </c>
      <c r="Z27" s="78"/>
      <c r="AA27" s="79">
        <f>SUM(B27:Z27)</f>
        <v>44830</v>
      </c>
    </row>
    <row r="28" spans="1:27" ht="30" customHeight="1" thickBot="1" x14ac:dyDescent="0.25">
      <c r="A28" s="55" t="s">
        <v>22</v>
      </c>
      <c r="B28" s="56">
        <f>IF(LEN(B$2)&gt;0,SUM(B25:B27),"")</f>
        <v>5917.4220000000005</v>
      </c>
      <c r="C28" s="57">
        <f t="shared" ref="C28:Z28" si="2">IF(LEN(C$2)&gt;0,SUM(C25:C27),"")</f>
        <v>5974.82</v>
      </c>
      <c r="D28" s="57">
        <f t="shared" si="2"/>
        <v>5792.4960000000001</v>
      </c>
      <c r="E28" s="57">
        <f t="shared" si="2"/>
        <v>5762.2889999999998</v>
      </c>
      <c r="F28" s="57">
        <f t="shared" si="2"/>
        <v>5856.1610000000001</v>
      </c>
      <c r="G28" s="57">
        <f t="shared" si="2"/>
        <v>6015.442</v>
      </c>
      <c r="H28" s="57">
        <f t="shared" si="2"/>
        <v>6586.7579999999998</v>
      </c>
      <c r="I28" s="57">
        <f t="shared" si="2"/>
        <v>6981.7950000000001</v>
      </c>
      <c r="J28" s="57">
        <f t="shared" si="2"/>
        <v>7832.0279999999993</v>
      </c>
      <c r="K28" s="57">
        <f t="shared" si="2"/>
        <v>8367.2019999999993</v>
      </c>
      <c r="L28" s="57">
        <f t="shared" si="2"/>
        <v>8517.226999999999</v>
      </c>
      <c r="M28" s="57">
        <f t="shared" si="2"/>
        <v>8622.6369999999988</v>
      </c>
      <c r="N28" s="57">
        <f t="shared" si="2"/>
        <v>8600.2199999999993</v>
      </c>
      <c r="O28" s="57">
        <f t="shared" si="2"/>
        <v>8145.7749999999996</v>
      </c>
      <c r="P28" s="57">
        <f t="shared" si="2"/>
        <v>7981.8419999999996</v>
      </c>
      <c r="Q28" s="57">
        <f t="shared" si="2"/>
        <v>7705.2060000000001</v>
      </c>
      <c r="R28" s="57">
        <f t="shared" si="2"/>
        <v>7572.7919999999995</v>
      </c>
      <c r="S28" s="57">
        <f t="shared" si="2"/>
        <v>7962.89</v>
      </c>
      <c r="T28" s="57">
        <f t="shared" si="2"/>
        <v>7824.8609999999999</v>
      </c>
      <c r="U28" s="57">
        <f t="shared" si="2"/>
        <v>7351.0360000000001</v>
      </c>
      <c r="V28" s="57">
        <f t="shared" si="2"/>
        <v>7268.57</v>
      </c>
      <c r="W28" s="57">
        <f t="shared" si="2"/>
        <v>6811.55</v>
      </c>
      <c r="X28" s="57">
        <f t="shared" si="2"/>
        <v>5998.58</v>
      </c>
      <c r="Y28" s="57">
        <f t="shared" si="2"/>
        <v>5512.8729999999996</v>
      </c>
      <c r="Z28" s="58" t="str">
        <f t="shared" si="2"/>
        <v/>
      </c>
      <c r="AA28" s="59">
        <f>SUM(AA25:AA27)</f>
        <v>170962.47199999995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265</v>
      </c>
      <c r="C31" s="90">
        <v>286</v>
      </c>
      <c r="D31" s="90">
        <v>272</v>
      </c>
      <c r="E31" s="90">
        <v>270</v>
      </c>
      <c r="F31" s="90">
        <v>286</v>
      </c>
      <c r="G31" s="90">
        <v>277</v>
      </c>
      <c r="H31" s="90">
        <v>305</v>
      </c>
      <c r="I31" s="90">
        <v>226</v>
      </c>
      <c r="J31" s="90">
        <v>160</v>
      </c>
      <c r="K31" s="90">
        <v>130</v>
      </c>
      <c r="L31" s="90">
        <v>145</v>
      </c>
      <c r="M31" s="90">
        <v>144</v>
      </c>
      <c r="N31" s="90">
        <v>144</v>
      </c>
      <c r="O31" s="90">
        <v>134</v>
      </c>
      <c r="P31" s="90">
        <v>173</v>
      </c>
      <c r="Q31" s="90">
        <v>211</v>
      </c>
      <c r="R31" s="90">
        <v>231</v>
      </c>
      <c r="S31" s="90">
        <v>187</v>
      </c>
      <c r="T31" s="90">
        <v>210</v>
      </c>
      <c r="U31" s="90">
        <v>209</v>
      </c>
      <c r="V31" s="90">
        <v>207</v>
      </c>
      <c r="W31" s="90">
        <v>284</v>
      </c>
      <c r="X31" s="90">
        <v>272</v>
      </c>
      <c r="Y31" s="90">
        <v>323</v>
      </c>
      <c r="Z31" s="91"/>
      <c r="AA31" s="69">
        <f t="shared" ref="AA31:AA36" si="3">SUM(B31:Z31)</f>
        <v>5351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114</v>
      </c>
      <c r="T32" s="94">
        <v>113</v>
      </c>
      <c r="U32" s="94">
        <v>124</v>
      </c>
      <c r="V32" s="94">
        <v>112</v>
      </c>
      <c r="W32" s="94">
        <v>60</v>
      </c>
      <c r="X32" s="94">
        <v>60</v>
      </c>
      <c r="Y32" s="94">
        <v>60</v>
      </c>
      <c r="Z32" s="95"/>
      <c r="AA32" s="74">
        <f t="shared" si="3"/>
        <v>1578</v>
      </c>
    </row>
    <row r="33" spans="1:27" ht="24.95" customHeight="1" x14ac:dyDescent="0.2">
      <c r="A33" s="92" t="s">
        <v>26</v>
      </c>
      <c r="B33" s="93">
        <v>164</v>
      </c>
      <c r="C33" s="94">
        <v>169</v>
      </c>
      <c r="D33" s="94">
        <v>164</v>
      </c>
      <c r="E33" s="94">
        <v>144</v>
      </c>
      <c r="F33" s="94">
        <v>139</v>
      </c>
      <c r="G33" s="94">
        <v>209</v>
      </c>
      <c r="H33" s="94">
        <v>271</v>
      </c>
      <c r="I33" s="94">
        <v>169.452</v>
      </c>
      <c r="J33" s="94">
        <v>232</v>
      </c>
      <c r="K33" s="94">
        <v>110</v>
      </c>
      <c r="L33" s="94">
        <v>105</v>
      </c>
      <c r="M33" s="94">
        <v>125</v>
      </c>
      <c r="N33" s="94">
        <v>115</v>
      </c>
      <c r="O33" s="94">
        <v>115</v>
      </c>
      <c r="P33" s="94">
        <v>135</v>
      </c>
      <c r="Q33" s="94">
        <v>145</v>
      </c>
      <c r="R33" s="94">
        <v>195</v>
      </c>
      <c r="S33" s="94">
        <v>493</v>
      </c>
      <c r="T33" s="94">
        <v>607.33400000000006</v>
      </c>
      <c r="U33" s="94">
        <v>590</v>
      </c>
      <c r="V33" s="94">
        <v>632</v>
      </c>
      <c r="W33" s="94">
        <v>395</v>
      </c>
      <c r="X33" s="94">
        <v>350</v>
      </c>
      <c r="Y33" s="94">
        <v>315</v>
      </c>
      <c r="Z33" s="95"/>
      <c r="AA33" s="74">
        <f t="shared" si="3"/>
        <v>6088.7860000000001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32</v>
      </c>
      <c r="E34" s="94">
        <v>32</v>
      </c>
      <c r="F34" s="94">
        <v>32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1146</v>
      </c>
    </row>
    <row r="35" spans="1:27" ht="24.95" customHeight="1" x14ac:dyDescent="0.2">
      <c r="A35" s="92" t="s">
        <v>28</v>
      </c>
      <c r="B35" s="93">
        <v>204.4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63.6</v>
      </c>
      <c r="U35" s="94">
        <v>285.7</v>
      </c>
      <c r="V35" s="94">
        <v>25</v>
      </c>
      <c r="W35" s="94">
        <v>25</v>
      </c>
      <c r="X35" s="94">
        <v>238</v>
      </c>
      <c r="Y35" s="94">
        <v>375.3</v>
      </c>
      <c r="Z35" s="95"/>
      <c r="AA35" s="74">
        <f t="shared" si="3"/>
        <v>1642</v>
      </c>
    </row>
    <row r="36" spans="1:27" ht="30" customHeight="1" thickBot="1" x14ac:dyDescent="0.25">
      <c r="A36" s="81" t="s">
        <v>29</v>
      </c>
      <c r="B36" s="82">
        <f>IF(LEN(B$2)&gt;0,SUM(B31:B35),"")</f>
        <v>738.4</v>
      </c>
      <c r="C36" s="83">
        <f t="shared" ref="C36:Z36" si="4">IF(LEN(C$2)&gt;0,SUM(C31:C35),"")</f>
        <v>585</v>
      </c>
      <c r="D36" s="83">
        <f t="shared" si="4"/>
        <v>548</v>
      </c>
      <c r="E36" s="83">
        <f t="shared" si="4"/>
        <v>526</v>
      </c>
      <c r="F36" s="83">
        <f t="shared" si="4"/>
        <v>537</v>
      </c>
      <c r="G36" s="83">
        <f t="shared" si="4"/>
        <v>616</v>
      </c>
      <c r="H36" s="83">
        <f t="shared" si="4"/>
        <v>706</v>
      </c>
      <c r="I36" s="83">
        <f t="shared" si="4"/>
        <v>525.452</v>
      </c>
      <c r="J36" s="83">
        <f t="shared" si="4"/>
        <v>522</v>
      </c>
      <c r="K36" s="83">
        <f t="shared" si="4"/>
        <v>370</v>
      </c>
      <c r="L36" s="83">
        <f t="shared" si="4"/>
        <v>380</v>
      </c>
      <c r="M36" s="83">
        <f t="shared" si="4"/>
        <v>399</v>
      </c>
      <c r="N36" s="83">
        <f t="shared" si="4"/>
        <v>389</v>
      </c>
      <c r="O36" s="83">
        <f t="shared" si="4"/>
        <v>379</v>
      </c>
      <c r="P36" s="83">
        <f t="shared" si="4"/>
        <v>438</v>
      </c>
      <c r="Q36" s="83">
        <f t="shared" si="4"/>
        <v>486</v>
      </c>
      <c r="R36" s="83">
        <f t="shared" si="4"/>
        <v>556</v>
      </c>
      <c r="S36" s="83">
        <f t="shared" si="4"/>
        <v>869</v>
      </c>
      <c r="T36" s="83">
        <f t="shared" si="4"/>
        <v>1043.934</v>
      </c>
      <c r="U36" s="83">
        <f t="shared" si="4"/>
        <v>1258.7</v>
      </c>
      <c r="V36" s="83">
        <f t="shared" si="4"/>
        <v>1026</v>
      </c>
      <c r="W36" s="83">
        <f t="shared" si="4"/>
        <v>814</v>
      </c>
      <c r="X36" s="83">
        <f t="shared" si="4"/>
        <v>970</v>
      </c>
      <c r="Y36" s="83">
        <f t="shared" si="4"/>
        <v>1123.3</v>
      </c>
      <c r="Z36" s="84" t="str">
        <f t="shared" si="4"/>
        <v/>
      </c>
      <c r="AA36" s="85">
        <f t="shared" si="3"/>
        <v>15805.785999999998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179.4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38.6</v>
      </c>
      <c r="U43" s="94">
        <v>260.7</v>
      </c>
      <c r="V43" s="94"/>
      <c r="W43" s="94"/>
      <c r="X43" s="94">
        <v>213</v>
      </c>
      <c r="Y43" s="94">
        <v>350.3</v>
      </c>
      <c r="Z43" s="95"/>
      <c r="AA43" s="74">
        <f t="shared" si="5"/>
        <v>1042</v>
      </c>
    </row>
    <row r="44" spans="1:27" ht="30" customHeight="1" thickBot="1" x14ac:dyDescent="0.25">
      <c r="A44" s="81" t="s">
        <v>31</v>
      </c>
      <c r="B44" s="82">
        <f>IF(LEN(B$2)&gt;0,SUM(B39:B43),"")</f>
        <v>179.4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38.6</v>
      </c>
      <c r="U44" s="83">
        <f t="shared" si="6"/>
        <v>260.7</v>
      </c>
      <c r="V44" s="83">
        <f t="shared" si="6"/>
        <v>0</v>
      </c>
      <c r="W44" s="83">
        <f t="shared" si="6"/>
        <v>0</v>
      </c>
      <c r="X44" s="83">
        <f t="shared" si="6"/>
        <v>213</v>
      </c>
      <c r="Y44" s="83">
        <f t="shared" si="6"/>
        <v>350.3</v>
      </c>
      <c r="Z44" s="84" t="str">
        <f t="shared" si="6"/>
        <v/>
      </c>
      <c r="AA44" s="85">
        <f t="shared" si="5"/>
        <v>1042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6096.8220000000001</v>
      </c>
      <c r="C47" s="83">
        <f t="shared" ref="C47:Z47" si="8">IF(LEN(C$2)&gt;0,C14+C22+C36,"")</f>
        <v>5974.82</v>
      </c>
      <c r="D47" s="83">
        <f t="shared" si="8"/>
        <v>5792.4960000000001</v>
      </c>
      <c r="E47" s="83">
        <f t="shared" si="8"/>
        <v>5762.2890000000007</v>
      </c>
      <c r="F47" s="83">
        <f t="shared" si="8"/>
        <v>5856.1610000000001</v>
      </c>
      <c r="G47" s="83">
        <f t="shared" si="8"/>
        <v>6015.4420000000009</v>
      </c>
      <c r="H47" s="83">
        <f t="shared" si="8"/>
        <v>6586.7580000000007</v>
      </c>
      <c r="I47" s="83">
        <f t="shared" si="8"/>
        <v>6981.795000000001</v>
      </c>
      <c r="J47" s="83">
        <f t="shared" si="8"/>
        <v>7832.0280000000012</v>
      </c>
      <c r="K47" s="83">
        <f t="shared" si="8"/>
        <v>8367.2019999999993</v>
      </c>
      <c r="L47" s="83">
        <f t="shared" si="8"/>
        <v>8517.226999999999</v>
      </c>
      <c r="M47" s="83">
        <f t="shared" si="8"/>
        <v>8622.6369999999988</v>
      </c>
      <c r="N47" s="83">
        <f t="shared" si="8"/>
        <v>8600.2199999999993</v>
      </c>
      <c r="O47" s="83">
        <f t="shared" si="8"/>
        <v>8145.7750000000015</v>
      </c>
      <c r="P47" s="83">
        <f t="shared" si="8"/>
        <v>7981.8419999999996</v>
      </c>
      <c r="Q47" s="83">
        <f t="shared" si="8"/>
        <v>7705.206000000001</v>
      </c>
      <c r="R47" s="83">
        <f t="shared" si="8"/>
        <v>7572.7919999999995</v>
      </c>
      <c r="S47" s="83">
        <f t="shared" si="8"/>
        <v>7962.89</v>
      </c>
      <c r="T47" s="83">
        <f t="shared" si="8"/>
        <v>7863.4610000000002</v>
      </c>
      <c r="U47" s="83">
        <f t="shared" si="8"/>
        <v>7611.735999999999</v>
      </c>
      <c r="V47" s="83">
        <f t="shared" si="8"/>
        <v>7268.57</v>
      </c>
      <c r="W47" s="83">
        <f t="shared" si="8"/>
        <v>6811.55</v>
      </c>
      <c r="X47" s="83">
        <f t="shared" si="8"/>
        <v>6211.58</v>
      </c>
      <c r="Y47" s="83">
        <f t="shared" si="8"/>
        <v>5863.1730000000007</v>
      </c>
      <c r="Z47" s="84" t="str">
        <f t="shared" si="8"/>
        <v/>
      </c>
      <c r="AA47" s="100">
        <f>SUM(B47:Z47)</f>
        <v>172004.47200000001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6096.8030000000017</v>
      </c>
      <c r="C4" s="18">
        <v>5974.8050000000021</v>
      </c>
      <c r="D4" s="18">
        <v>5792.4610000000002</v>
      </c>
      <c r="E4" s="18">
        <v>5762.246000000001</v>
      </c>
      <c r="F4" s="18">
        <v>5856.1860000000006</v>
      </c>
      <c r="G4" s="18">
        <v>6015.4849999999997</v>
      </c>
      <c r="H4" s="18">
        <v>6586.7579999999989</v>
      </c>
      <c r="I4" s="18">
        <v>6981.795000000001</v>
      </c>
      <c r="J4" s="18">
        <v>7832.0279999999993</v>
      </c>
      <c r="K4" s="18">
        <v>8367.2019999999993</v>
      </c>
      <c r="L4" s="18">
        <v>8517.2270000000026</v>
      </c>
      <c r="M4" s="18">
        <v>8622.6370000000006</v>
      </c>
      <c r="N4" s="18">
        <v>8600.2199999999993</v>
      </c>
      <c r="O4" s="18">
        <v>8145.7749999999996</v>
      </c>
      <c r="P4" s="18">
        <v>7981.8419999999996</v>
      </c>
      <c r="Q4" s="18">
        <v>7705.2059999999992</v>
      </c>
      <c r="R4" s="18">
        <v>7572.8179999999993</v>
      </c>
      <c r="S4" s="18">
        <v>7962.8450000000003</v>
      </c>
      <c r="T4" s="18">
        <v>7863.4509999999982</v>
      </c>
      <c r="U4" s="18">
        <v>7611.7309999999989</v>
      </c>
      <c r="V4" s="18">
        <v>7268.5769999999993</v>
      </c>
      <c r="W4" s="18">
        <v>6811.5300000000016</v>
      </c>
      <c r="X4" s="18">
        <v>6211.6009999999997</v>
      </c>
      <c r="Y4" s="18">
        <v>5863.1810000000005</v>
      </c>
      <c r="Z4" s="19"/>
      <c r="AA4" s="20">
        <f>SUM(B4:Z4)</f>
        <v>172004.41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39</v>
      </c>
      <c r="D7" s="28">
        <v>28.71</v>
      </c>
      <c r="E7" s="28">
        <v>28.61</v>
      </c>
      <c r="F7" s="28">
        <v>27.8</v>
      </c>
      <c r="G7" s="28">
        <v>38.090000000000003</v>
      </c>
      <c r="H7" s="28">
        <v>46.55</v>
      </c>
      <c r="I7" s="28">
        <v>42.93</v>
      </c>
      <c r="J7" s="28">
        <v>47.68</v>
      </c>
      <c r="K7" s="28">
        <v>48.23</v>
      </c>
      <c r="L7" s="28">
        <v>53.65</v>
      </c>
      <c r="M7" s="28">
        <v>48.6</v>
      </c>
      <c r="N7" s="28">
        <v>47.94</v>
      </c>
      <c r="O7" s="28">
        <v>46.55</v>
      </c>
      <c r="P7" s="28">
        <v>47.68</v>
      </c>
      <c r="Q7" s="28">
        <v>46.55</v>
      </c>
      <c r="R7" s="28">
        <v>50</v>
      </c>
      <c r="S7" s="28">
        <v>61</v>
      </c>
      <c r="T7" s="28">
        <v>65</v>
      </c>
      <c r="U7" s="28">
        <v>61.71</v>
      </c>
      <c r="V7" s="28">
        <v>61</v>
      </c>
      <c r="W7" s="28">
        <v>49.4</v>
      </c>
      <c r="X7" s="28">
        <v>47.4</v>
      </c>
      <c r="Y7" s="28">
        <v>45.85</v>
      </c>
      <c r="Z7" s="29"/>
      <c r="AA7" s="30">
        <v>46.747916666666669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1017.884</v>
      </c>
      <c r="C17" s="67">
        <v>1031.8780000000002</v>
      </c>
      <c r="D17" s="67">
        <v>1043.8800000000001</v>
      </c>
      <c r="E17" s="67">
        <v>1033.8800000000001</v>
      </c>
      <c r="F17" s="67">
        <v>1041.8809999999999</v>
      </c>
      <c r="G17" s="67">
        <v>1040.8809999999999</v>
      </c>
      <c r="H17" s="67">
        <v>1024.115</v>
      </c>
      <c r="I17" s="67">
        <v>1006.116</v>
      </c>
      <c r="J17" s="67">
        <v>1008.552</v>
      </c>
      <c r="K17" s="67">
        <v>1009.549</v>
      </c>
      <c r="L17" s="67">
        <v>1004.548</v>
      </c>
      <c r="M17" s="67">
        <v>1002.551</v>
      </c>
      <c r="N17" s="67">
        <v>1001.549</v>
      </c>
      <c r="O17" s="67">
        <v>1003.116</v>
      </c>
      <c r="P17" s="67">
        <v>988.11599999999999</v>
      </c>
      <c r="Q17" s="67">
        <v>975.11400000000003</v>
      </c>
      <c r="R17" s="67">
        <v>980.16599999999994</v>
      </c>
      <c r="S17" s="67">
        <v>994.16300000000001</v>
      </c>
      <c r="T17" s="67">
        <v>1002.164</v>
      </c>
      <c r="U17" s="67">
        <v>1006.165</v>
      </c>
      <c r="V17" s="67">
        <v>1009.158</v>
      </c>
      <c r="W17" s="67">
        <v>1009.88</v>
      </c>
      <c r="X17" s="67">
        <v>990.87900000000002</v>
      </c>
      <c r="Y17" s="67">
        <v>992.88</v>
      </c>
      <c r="Z17" s="68"/>
      <c r="AA17" s="69">
        <f>SUM(B17:Z17)</f>
        <v>24219.065000000002</v>
      </c>
    </row>
    <row r="18" spans="1:27" ht="24.95" customHeight="1" x14ac:dyDescent="0.2">
      <c r="A18" s="70" t="s">
        <v>13</v>
      </c>
      <c r="B18" s="71">
        <v>971.46300000000019</v>
      </c>
      <c r="C18" s="72">
        <v>947.03800000000012</v>
      </c>
      <c r="D18" s="72">
        <v>926.4079999999999</v>
      </c>
      <c r="E18" s="72">
        <v>910.78899999999999</v>
      </c>
      <c r="F18" s="72">
        <v>902.08399999999995</v>
      </c>
      <c r="G18" s="72">
        <v>927.52599999999984</v>
      </c>
      <c r="H18" s="72">
        <v>994.68900000000008</v>
      </c>
      <c r="I18" s="72">
        <v>1080.4289999999999</v>
      </c>
      <c r="J18" s="72">
        <v>1147.1769999999997</v>
      </c>
      <c r="K18" s="72">
        <v>1176.6159999999998</v>
      </c>
      <c r="L18" s="72">
        <v>1186.2149999999999</v>
      </c>
      <c r="M18" s="72">
        <v>1180.0580000000002</v>
      </c>
      <c r="N18" s="72">
        <v>1154.4649999999997</v>
      </c>
      <c r="O18" s="72">
        <v>1100.328</v>
      </c>
      <c r="P18" s="72">
        <v>1080.9769999999999</v>
      </c>
      <c r="Q18" s="72">
        <v>1061.8040000000001</v>
      </c>
      <c r="R18" s="72">
        <v>1064.3619999999999</v>
      </c>
      <c r="S18" s="72">
        <v>1121.0069999999998</v>
      </c>
      <c r="T18" s="72">
        <v>1120.7090000000003</v>
      </c>
      <c r="U18" s="72">
        <v>1084.136</v>
      </c>
      <c r="V18" s="72">
        <v>1026.751</v>
      </c>
      <c r="W18" s="72">
        <v>956.14800000000014</v>
      </c>
      <c r="X18" s="72">
        <v>915.4849999999999</v>
      </c>
      <c r="Y18" s="72">
        <v>872.92200000000003</v>
      </c>
      <c r="Z18" s="73"/>
      <c r="AA18" s="74">
        <f>SUM(B18:Z18)</f>
        <v>24909.585999999999</v>
      </c>
    </row>
    <row r="19" spans="1:27" ht="24.95" customHeight="1" x14ac:dyDescent="0.2">
      <c r="A19" s="70" t="s">
        <v>14</v>
      </c>
      <c r="B19" s="75">
        <v>3072.9559999999997</v>
      </c>
      <c r="C19" s="76">
        <v>2955.8890000000001</v>
      </c>
      <c r="D19" s="76">
        <v>2813.4729999999995</v>
      </c>
      <c r="E19" s="76">
        <v>2720.0420000000008</v>
      </c>
      <c r="F19" s="76">
        <v>2757.7680000000005</v>
      </c>
      <c r="G19" s="76">
        <v>3000.9780000000001</v>
      </c>
      <c r="H19" s="76">
        <v>3351.4540000000002</v>
      </c>
      <c r="I19" s="76">
        <v>3828.7499999999991</v>
      </c>
      <c r="J19" s="76">
        <v>4321.2990000000009</v>
      </c>
      <c r="K19" s="76">
        <v>4594.6230000000005</v>
      </c>
      <c r="L19" s="76">
        <v>4713.9639999999999</v>
      </c>
      <c r="M19" s="76">
        <v>4745.7260000000015</v>
      </c>
      <c r="N19" s="76">
        <v>4687.389000000001</v>
      </c>
      <c r="O19" s="76">
        <v>4414.331000000001</v>
      </c>
      <c r="P19" s="76">
        <v>4450.7489999999998</v>
      </c>
      <c r="Q19" s="76">
        <v>4385.7879999999986</v>
      </c>
      <c r="R19" s="76">
        <v>4409.1900000000005</v>
      </c>
      <c r="S19" s="76">
        <v>5013.6750000000002</v>
      </c>
      <c r="T19" s="76">
        <v>5153.5779999999986</v>
      </c>
      <c r="U19" s="76">
        <v>4980.4300000000012</v>
      </c>
      <c r="V19" s="76">
        <v>4650.5680000000002</v>
      </c>
      <c r="W19" s="76">
        <v>4176.402</v>
      </c>
      <c r="X19" s="76">
        <v>3853.2370000000001</v>
      </c>
      <c r="Y19" s="76">
        <v>3485.3789999999995</v>
      </c>
      <c r="Z19" s="73"/>
      <c r="AA19" s="74">
        <f>SUM(B19:Z19)</f>
        <v>96537.638000000006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125.5</v>
      </c>
      <c r="C21" s="72">
        <v>122</v>
      </c>
      <c r="D21" s="72">
        <v>118</v>
      </c>
      <c r="E21" s="72">
        <v>115</v>
      </c>
      <c r="F21" s="72">
        <v>116.5</v>
      </c>
      <c r="G21" s="72">
        <v>123.5</v>
      </c>
      <c r="H21" s="72">
        <v>131.5</v>
      </c>
      <c r="I21" s="72">
        <v>139.5</v>
      </c>
      <c r="J21" s="72">
        <v>146</v>
      </c>
      <c r="K21" s="72">
        <v>144</v>
      </c>
      <c r="L21" s="72">
        <v>139.5</v>
      </c>
      <c r="M21" s="72">
        <v>136.5</v>
      </c>
      <c r="N21" s="72">
        <v>134.5</v>
      </c>
      <c r="O21" s="72">
        <v>130</v>
      </c>
      <c r="P21" s="72">
        <v>138</v>
      </c>
      <c r="Q21" s="72">
        <v>147.5</v>
      </c>
      <c r="R21" s="72">
        <v>156</v>
      </c>
      <c r="S21" s="72">
        <v>174.5</v>
      </c>
      <c r="T21" s="72">
        <v>181</v>
      </c>
      <c r="U21" s="72">
        <v>172</v>
      </c>
      <c r="V21" s="72">
        <v>161</v>
      </c>
      <c r="W21" s="72">
        <v>147.5</v>
      </c>
      <c r="X21" s="72">
        <v>137</v>
      </c>
      <c r="Y21" s="72">
        <v>129</v>
      </c>
      <c r="Z21" s="72"/>
      <c r="AA21" s="74">
        <f>SUM(B21:Z21)</f>
        <v>3365.5</v>
      </c>
    </row>
    <row r="22" spans="1:27" ht="30" customHeight="1" thickBot="1" x14ac:dyDescent="0.25">
      <c r="A22" s="81" t="s">
        <v>17</v>
      </c>
      <c r="B22" s="82">
        <f t="shared" ref="B22:AA22" si="1">SUM(B17:B21)</f>
        <v>5187.8029999999999</v>
      </c>
      <c r="C22" s="83">
        <f t="shared" si="1"/>
        <v>5056.8050000000003</v>
      </c>
      <c r="D22" s="83">
        <f t="shared" si="1"/>
        <v>4901.7609999999995</v>
      </c>
      <c r="E22" s="83">
        <f t="shared" si="1"/>
        <v>4779.7110000000011</v>
      </c>
      <c r="F22" s="83">
        <f t="shared" si="1"/>
        <v>4818.2330000000002</v>
      </c>
      <c r="G22" s="83">
        <f t="shared" si="1"/>
        <v>5092.8850000000002</v>
      </c>
      <c r="H22" s="83">
        <f t="shared" si="1"/>
        <v>5501.7579999999998</v>
      </c>
      <c r="I22" s="83">
        <f t="shared" si="1"/>
        <v>6054.7949999999992</v>
      </c>
      <c r="J22" s="83">
        <f t="shared" si="1"/>
        <v>6623.0280000000002</v>
      </c>
      <c r="K22" s="83">
        <f t="shared" si="1"/>
        <v>6924.7880000000005</v>
      </c>
      <c r="L22" s="83">
        <f t="shared" si="1"/>
        <v>7044.2269999999999</v>
      </c>
      <c r="M22" s="83">
        <f t="shared" si="1"/>
        <v>7064.8350000000019</v>
      </c>
      <c r="N22" s="83">
        <f t="shared" si="1"/>
        <v>6977.9030000000002</v>
      </c>
      <c r="O22" s="83">
        <f t="shared" si="1"/>
        <v>6647.7750000000015</v>
      </c>
      <c r="P22" s="83">
        <f t="shared" si="1"/>
        <v>6657.8419999999996</v>
      </c>
      <c r="Q22" s="83">
        <f t="shared" si="1"/>
        <v>6570.2059999999983</v>
      </c>
      <c r="R22" s="83">
        <f t="shared" si="1"/>
        <v>6609.7180000000008</v>
      </c>
      <c r="S22" s="83">
        <f t="shared" si="1"/>
        <v>7303.3450000000003</v>
      </c>
      <c r="T22" s="83">
        <f t="shared" si="1"/>
        <v>7457.4509999999991</v>
      </c>
      <c r="U22" s="83">
        <f t="shared" si="1"/>
        <v>7242.7310000000016</v>
      </c>
      <c r="V22" s="83">
        <f t="shared" si="1"/>
        <v>6847.4770000000008</v>
      </c>
      <c r="W22" s="83">
        <f t="shared" si="1"/>
        <v>6289.93</v>
      </c>
      <c r="X22" s="83">
        <f t="shared" si="1"/>
        <v>5896.6010000000006</v>
      </c>
      <c r="Y22" s="83">
        <f t="shared" si="1"/>
        <v>5480.1809999999996</v>
      </c>
      <c r="Z22" s="84">
        <f t="shared" si="1"/>
        <v>0</v>
      </c>
      <c r="AA22" s="85">
        <f t="shared" si="1"/>
        <v>149031.78899999999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695.5</v>
      </c>
      <c r="C25" s="67">
        <v>712</v>
      </c>
      <c r="D25" s="67">
        <v>708</v>
      </c>
      <c r="E25" s="67">
        <v>705</v>
      </c>
      <c r="F25" s="67">
        <v>696.5</v>
      </c>
      <c r="G25" s="67">
        <v>703.5</v>
      </c>
      <c r="H25" s="67">
        <v>694.5</v>
      </c>
      <c r="I25" s="67">
        <v>682.5</v>
      </c>
      <c r="J25" s="67">
        <v>696</v>
      </c>
      <c r="K25" s="67">
        <v>719</v>
      </c>
      <c r="L25" s="67">
        <v>712.5</v>
      </c>
      <c r="M25" s="67">
        <v>705.5</v>
      </c>
      <c r="N25" s="67">
        <v>697.5</v>
      </c>
      <c r="O25" s="67">
        <v>688</v>
      </c>
      <c r="P25" s="67">
        <v>694</v>
      </c>
      <c r="Q25" s="67">
        <v>693.5</v>
      </c>
      <c r="R25" s="67">
        <v>702</v>
      </c>
      <c r="S25" s="67">
        <v>793.5</v>
      </c>
      <c r="T25" s="67">
        <v>804</v>
      </c>
      <c r="U25" s="67">
        <v>767</v>
      </c>
      <c r="V25" s="67">
        <v>755</v>
      </c>
      <c r="W25" s="67">
        <v>693.5</v>
      </c>
      <c r="X25" s="67">
        <v>714</v>
      </c>
      <c r="Y25" s="67">
        <v>685</v>
      </c>
      <c r="Z25" s="68"/>
      <c r="AA25" s="69">
        <f>SUM(B25:Z25)</f>
        <v>17117.5</v>
      </c>
    </row>
    <row r="26" spans="1:27" ht="24.95" customHeight="1" x14ac:dyDescent="0.2">
      <c r="A26" s="70" t="s">
        <v>20</v>
      </c>
      <c r="B26" s="71">
        <v>5401.3029999999999</v>
      </c>
      <c r="C26" s="72">
        <v>5180.8050000000003</v>
      </c>
      <c r="D26" s="72">
        <v>5035.7610000000004</v>
      </c>
      <c r="E26" s="72">
        <v>4907.0460000000003</v>
      </c>
      <c r="F26" s="72">
        <v>4885.0860000000002</v>
      </c>
      <c r="G26" s="72">
        <v>5107.3850000000002</v>
      </c>
      <c r="H26" s="72">
        <v>5382.2579999999998</v>
      </c>
      <c r="I26" s="72">
        <v>5789.2950000000001</v>
      </c>
      <c r="J26" s="72">
        <v>6626.0280000000002</v>
      </c>
      <c r="K26" s="72">
        <v>7138.2020000000002</v>
      </c>
      <c r="L26" s="72">
        <v>7294.7269999999999</v>
      </c>
      <c r="M26" s="72">
        <v>7407.1369999999997</v>
      </c>
      <c r="N26" s="72">
        <v>7392.72</v>
      </c>
      <c r="O26" s="72">
        <v>6947.7749999999996</v>
      </c>
      <c r="P26" s="72">
        <v>6777.8419999999996</v>
      </c>
      <c r="Q26" s="72">
        <v>6501.7060000000001</v>
      </c>
      <c r="R26" s="72">
        <v>6404.7179999999998</v>
      </c>
      <c r="S26" s="72">
        <v>6923.8450000000003</v>
      </c>
      <c r="T26" s="72">
        <v>7059.451</v>
      </c>
      <c r="U26" s="72">
        <v>6844.7309999999998</v>
      </c>
      <c r="V26" s="72">
        <v>6381.4769999999999</v>
      </c>
      <c r="W26" s="72">
        <v>5881.43</v>
      </c>
      <c r="X26" s="72">
        <v>5497.6009999999997</v>
      </c>
      <c r="Y26" s="72">
        <v>5178.1809999999996</v>
      </c>
      <c r="Z26" s="73"/>
      <c r="AA26" s="74">
        <f>SUM(B26:Z26)</f>
        <v>147946.51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6096.8029999999999</v>
      </c>
      <c r="C28" s="57">
        <f t="shared" si="2"/>
        <v>5892.8050000000003</v>
      </c>
      <c r="D28" s="57">
        <f t="shared" si="2"/>
        <v>5743.7610000000004</v>
      </c>
      <c r="E28" s="57">
        <f t="shared" si="2"/>
        <v>5612.0460000000003</v>
      </c>
      <c r="F28" s="57">
        <f t="shared" si="2"/>
        <v>5581.5860000000002</v>
      </c>
      <c r="G28" s="57">
        <f t="shared" si="2"/>
        <v>5810.8850000000002</v>
      </c>
      <c r="H28" s="57">
        <f t="shared" si="2"/>
        <v>6076.7579999999998</v>
      </c>
      <c r="I28" s="57">
        <f t="shared" si="2"/>
        <v>6471.7950000000001</v>
      </c>
      <c r="J28" s="57">
        <f t="shared" si="2"/>
        <v>7322.0280000000002</v>
      </c>
      <c r="K28" s="57">
        <f t="shared" si="2"/>
        <v>7857.2020000000002</v>
      </c>
      <c r="L28" s="57">
        <f t="shared" si="2"/>
        <v>8007.2269999999999</v>
      </c>
      <c r="M28" s="57">
        <f t="shared" si="2"/>
        <v>8112.6369999999997</v>
      </c>
      <c r="N28" s="57">
        <f t="shared" si="2"/>
        <v>8090.22</v>
      </c>
      <c r="O28" s="57">
        <f t="shared" si="2"/>
        <v>7635.7749999999996</v>
      </c>
      <c r="P28" s="57">
        <f t="shared" si="2"/>
        <v>7471.8419999999996</v>
      </c>
      <c r="Q28" s="57">
        <f t="shared" si="2"/>
        <v>7195.2060000000001</v>
      </c>
      <c r="R28" s="57">
        <f t="shared" si="2"/>
        <v>7106.7179999999998</v>
      </c>
      <c r="S28" s="57">
        <f t="shared" si="2"/>
        <v>7717.3450000000003</v>
      </c>
      <c r="T28" s="57">
        <f t="shared" si="2"/>
        <v>7863.451</v>
      </c>
      <c r="U28" s="57">
        <f t="shared" si="2"/>
        <v>7611.7309999999998</v>
      </c>
      <c r="V28" s="57">
        <f t="shared" si="2"/>
        <v>7136.4769999999999</v>
      </c>
      <c r="W28" s="57">
        <f t="shared" si="2"/>
        <v>6574.93</v>
      </c>
      <c r="X28" s="57">
        <f t="shared" si="2"/>
        <v>6211.6009999999997</v>
      </c>
      <c r="Y28" s="57">
        <f t="shared" si="2"/>
        <v>5863.1809999999996</v>
      </c>
      <c r="Z28" s="58">
        <f t="shared" si="2"/>
        <v>0</v>
      </c>
      <c r="AA28" s="59">
        <f t="shared" si="2"/>
        <v>165064.01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25</v>
      </c>
      <c r="D31" s="90">
        <v>30</v>
      </c>
      <c r="E31" s="90">
        <v>25</v>
      </c>
      <c r="F31" s="90">
        <v>25</v>
      </c>
      <c r="G31" s="90">
        <v>25</v>
      </c>
      <c r="H31" s="90">
        <v>23</v>
      </c>
      <c r="I31" s="90">
        <v>23</v>
      </c>
      <c r="J31" s="90">
        <v>28</v>
      </c>
      <c r="K31" s="90">
        <v>28</v>
      </c>
      <c r="L31" s="90">
        <v>33</v>
      </c>
      <c r="M31" s="90">
        <v>33</v>
      </c>
      <c r="N31" s="90">
        <v>33</v>
      </c>
      <c r="O31" s="90">
        <v>33</v>
      </c>
      <c r="P31" s="90">
        <v>23</v>
      </c>
      <c r="Q31" s="90">
        <v>23</v>
      </c>
      <c r="R31" s="90">
        <v>23</v>
      </c>
      <c r="S31" s="90">
        <v>27</v>
      </c>
      <c r="T31" s="90">
        <v>27</v>
      </c>
      <c r="U31" s="90">
        <v>27</v>
      </c>
      <c r="V31" s="90">
        <v>25</v>
      </c>
      <c r="W31" s="90">
        <v>23</v>
      </c>
      <c r="X31" s="90">
        <v>23</v>
      </c>
      <c r="Y31" s="90">
        <v>23</v>
      </c>
      <c r="Z31" s="91"/>
      <c r="AA31" s="69">
        <f t="shared" ref="AA31:AA36" si="3">SUM(B31:Z31)</f>
        <v>633</v>
      </c>
    </row>
    <row r="32" spans="1:27" ht="24.95" customHeight="1" x14ac:dyDescent="0.2">
      <c r="A32" s="92" t="s">
        <v>37</v>
      </c>
      <c r="B32" s="93">
        <v>455</v>
      </c>
      <c r="C32" s="94">
        <v>455</v>
      </c>
      <c r="D32" s="94">
        <v>407</v>
      </c>
      <c r="E32" s="94">
        <v>395</v>
      </c>
      <c r="F32" s="94">
        <v>362.69</v>
      </c>
      <c r="G32" s="94">
        <v>373</v>
      </c>
      <c r="H32" s="94">
        <v>442</v>
      </c>
      <c r="I32" s="94">
        <v>334</v>
      </c>
      <c r="J32" s="94">
        <v>443</v>
      </c>
      <c r="K32" s="94">
        <v>447</v>
      </c>
      <c r="L32" s="94">
        <v>449</v>
      </c>
      <c r="M32" s="94">
        <v>455</v>
      </c>
      <c r="N32" s="94">
        <v>455</v>
      </c>
      <c r="O32" s="94">
        <v>455</v>
      </c>
      <c r="P32" s="94">
        <v>338</v>
      </c>
      <c r="Q32" s="94">
        <v>274</v>
      </c>
      <c r="R32" s="94">
        <v>226</v>
      </c>
      <c r="S32" s="94">
        <v>197</v>
      </c>
      <c r="T32" s="94">
        <v>199</v>
      </c>
      <c r="U32" s="94">
        <v>164</v>
      </c>
      <c r="V32" s="94">
        <v>159</v>
      </c>
      <c r="W32" s="94">
        <v>191</v>
      </c>
      <c r="X32" s="94">
        <v>193</v>
      </c>
      <c r="Y32" s="94">
        <v>237</v>
      </c>
      <c r="Z32" s="95"/>
      <c r="AA32" s="74">
        <f t="shared" si="3"/>
        <v>8105.6900000000005</v>
      </c>
    </row>
    <row r="33" spans="1:27" ht="24.95" customHeight="1" x14ac:dyDescent="0.2">
      <c r="A33" s="92" t="s">
        <v>38</v>
      </c>
      <c r="B33" s="93">
        <v>404</v>
      </c>
      <c r="C33" s="94">
        <v>331</v>
      </c>
      <c r="D33" s="94">
        <v>360</v>
      </c>
      <c r="E33" s="94">
        <v>367.33500000000004</v>
      </c>
      <c r="F33" s="94">
        <v>330.66300000000001</v>
      </c>
      <c r="G33" s="94">
        <v>295</v>
      </c>
      <c r="H33" s="94">
        <v>95</v>
      </c>
      <c r="I33" s="94">
        <v>45</v>
      </c>
      <c r="J33" s="94">
        <v>213</v>
      </c>
      <c r="K33" s="94">
        <v>442.41399999999999</v>
      </c>
      <c r="L33" s="94">
        <v>466</v>
      </c>
      <c r="M33" s="94">
        <v>544.80200000000002</v>
      </c>
      <c r="N33" s="94">
        <v>609.31700000000001</v>
      </c>
      <c r="O33" s="94">
        <v>485</v>
      </c>
      <c r="P33" s="94">
        <v>438</v>
      </c>
      <c r="Q33" s="94">
        <v>313</v>
      </c>
      <c r="R33" s="94">
        <v>233</v>
      </c>
      <c r="S33" s="94">
        <v>175</v>
      </c>
      <c r="T33" s="94">
        <v>165</v>
      </c>
      <c r="U33" s="94">
        <v>163</v>
      </c>
      <c r="V33" s="94">
        <v>90</v>
      </c>
      <c r="W33" s="94">
        <v>56</v>
      </c>
      <c r="X33" s="94">
        <v>84</v>
      </c>
      <c r="Y33" s="94">
        <v>108</v>
      </c>
      <c r="Z33" s="95"/>
      <c r="AA33" s="74">
        <f t="shared" si="3"/>
        <v>6813.5310000000009</v>
      </c>
    </row>
    <row r="34" spans="1:27" ht="24.95" customHeight="1" x14ac:dyDescent="0.2">
      <c r="A34" s="92" t="s">
        <v>39</v>
      </c>
      <c r="B34" s="93"/>
      <c r="C34" s="94"/>
      <c r="D34" s="94">
        <v>20</v>
      </c>
      <c r="E34" s="94">
        <v>20</v>
      </c>
      <c r="F34" s="94">
        <v>20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60</v>
      </c>
    </row>
    <row r="35" spans="1:27" ht="24.95" customHeight="1" x14ac:dyDescent="0.2">
      <c r="A35" s="92" t="s">
        <v>40</v>
      </c>
      <c r="B35" s="93">
        <v>25</v>
      </c>
      <c r="C35" s="94">
        <v>107</v>
      </c>
      <c r="D35" s="94">
        <v>73.7</v>
      </c>
      <c r="E35" s="94">
        <v>175.2</v>
      </c>
      <c r="F35" s="94">
        <v>299.60000000000002</v>
      </c>
      <c r="G35" s="94">
        <v>229.6</v>
      </c>
      <c r="H35" s="94">
        <v>525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481.1</v>
      </c>
      <c r="S35" s="94">
        <v>260.5</v>
      </c>
      <c r="T35" s="94">
        <v>15</v>
      </c>
      <c r="U35" s="94">
        <v>15</v>
      </c>
      <c r="V35" s="94">
        <v>147.1</v>
      </c>
      <c r="W35" s="94">
        <v>251.6</v>
      </c>
      <c r="X35" s="94">
        <v>15</v>
      </c>
      <c r="Y35" s="94">
        <v>15</v>
      </c>
      <c r="Z35" s="95"/>
      <c r="AA35" s="74">
        <f t="shared" si="3"/>
        <v>7360.4000000000015</v>
      </c>
    </row>
    <row r="36" spans="1:27" ht="30" customHeight="1" thickBot="1" x14ac:dyDescent="0.25">
      <c r="A36" s="81" t="s">
        <v>41</v>
      </c>
      <c r="B36" s="82">
        <f>SUM(B31:B35)</f>
        <v>909</v>
      </c>
      <c r="C36" s="83">
        <f t="shared" ref="C36:Z36" si="4">SUM(C31:C35)</f>
        <v>918</v>
      </c>
      <c r="D36" s="83">
        <f t="shared" si="4"/>
        <v>890.7</v>
      </c>
      <c r="E36" s="83">
        <f t="shared" si="4"/>
        <v>982.53500000000008</v>
      </c>
      <c r="F36" s="83">
        <f t="shared" si="4"/>
        <v>1037.953</v>
      </c>
      <c r="G36" s="83">
        <f t="shared" si="4"/>
        <v>922.6</v>
      </c>
      <c r="H36" s="83">
        <f t="shared" si="4"/>
        <v>1085</v>
      </c>
      <c r="I36" s="83">
        <f t="shared" si="4"/>
        <v>927</v>
      </c>
      <c r="J36" s="83">
        <f t="shared" si="4"/>
        <v>1209</v>
      </c>
      <c r="K36" s="83">
        <f t="shared" si="4"/>
        <v>1442.414</v>
      </c>
      <c r="L36" s="83">
        <f t="shared" si="4"/>
        <v>1473</v>
      </c>
      <c r="M36" s="83">
        <f t="shared" si="4"/>
        <v>1557.8020000000001</v>
      </c>
      <c r="N36" s="83">
        <f t="shared" si="4"/>
        <v>1622.317</v>
      </c>
      <c r="O36" s="83">
        <f t="shared" si="4"/>
        <v>1498</v>
      </c>
      <c r="P36" s="83">
        <f t="shared" si="4"/>
        <v>1324</v>
      </c>
      <c r="Q36" s="83">
        <f t="shared" si="4"/>
        <v>1135</v>
      </c>
      <c r="R36" s="83">
        <f t="shared" si="4"/>
        <v>963.1</v>
      </c>
      <c r="S36" s="83">
        <f t="shared" si="4"/>
        <v>659.5</v>
      </c>
      <c r="T36" s="83">
        <f t="shared" si="4"/>
        <v>406</v>
      </c>
      <c r="U36" s="83">
        <f t="shared" si="4"/>
        <v>369</v>
      </c>
      <c r="V36" s="83">
        <f t="shared" si="4"/>
        <v>421.1</v>
      </c>
      <c r="W36" s="83">
        <f t="shared" si="4"/>
        <v>521.6</v>
      </c>
      <c r="X36" s="83">
        <f t="shared" si="4"/>
        <v>315</v>
      </c>
      <c r="Y36" s="83">
        <f t="shared" si="4"/>
        <v>383</v>
      </c>
      <c r="Z36" s="84">
        <f t="shared" si="4"/>
        <v>0</v>
      </c>
      <c r="AA36" s="85">
        <f t="shared" si="3"/>
        <v>22972.620999999996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82</v>
      </c>
      <c r="D43" s="94">
        <v>48.7</v>
      </c>
      <c r="E43" s="94">
        <v>150.19999999999999</v>
      </c>
      <c r="F43" s="94">
        <v>274.60000000000002</v>
      </c>
      <c r="G43" s="94">
        <v>204.6</v>
      </c>
      <c r="H43" s="94">
        <v>510</v>
      </c>
      <c r="I43" s="94">
        <v>510</v>
      </c>
      <c r="J43" s="94">
        <v>510</v>
      </c>
      <c r="K43" s="94">
        <v>510</v>
      </c>
      <c r="L43" s="94">
        <v>510</v>
      </c>
      <c r="M43" s="94">
        <v>510</v>
      </c>
      <c r="N43" s="94">
        <v>510</v>
      </c>
      <c r="O43" s="94">
        <v>510</v>
      </c>
      <c r="P43" s="94">
        <v>510</v>
      </c>
      <c r="Q43" s="94">
        <v>510</v>
      </c>
      <c r="R43" s="94">
        <v>466.1</v>
      </c>
      <c r="S43" s="94">
        <v>245.5</v>
      </c>
      <c r="T43" s="94"/>
      <c r="U43" s="94"/>
      <c r="V43" s="94">
        <v>132.1</v>
      </c>
      <c r="W43" s="94">
        <v>236.6</v>
      </c>
      <c r="X43" s="94"/>
      <c r="Y43" s="94"/>
      <c r="Z43" s="95"/>
      <c r="AA43" s="74">
        <f t="shared" si="5"/>
        <v>6940.4000000000015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82</v>
      </c>
      <c r="D44" s="83">
        <f t="shared" si="6"/>
        <v>48.7</v>
      </c>
      <c r="E44" s="83">
        <f t="shared" si="6"/>
        <v>150.19999999999999</v>
      </c>
      <c r="F44" s="83">
        <f t="shared" si="6"/>
        <v>274.60000000000002</v>
      </c>
      <c r="G44" s="83">
        <f t="shared" si="6"/>
        <v>204.6</v>
      </c>
      <c r="H44" s="83">
        <f t="shared" si="6"/>
        <v>510</v>
      </c>
      <c r="I44" s="83">
        <f t="shared" si="6"/>
        <v>510</v>
      </c>
      <c r="J44" s="83">
        <f t="shared" si="6"/>
        <v>510</v>
      </c>
      <c r="K44" s="83">
        <f t="shared" si="6"/>
        <v>510</v>
      </c>
      <c r="L44" s="83">
        <f t="shared" si="6"/>
        <v>510</v>
      </c>
      <c r="M44" s="83">
        <f t="shared" si="6"/>
        <v>510</v>
      </c>
      <c r="N44" s="83">
        <f t="shared" si="6"/>
        <v>510</v>
      </c>
      <c r="O44" s="83">
        <f t="shared" si="6"/>
        <v>510</v>
      </c>
      <c r="P44" s="83">
        <f t="shared" si="6"/>
        <v>510</v>
      </c>
      <c r="Q44" s="83">
        <f t="shared" si="6"/>
        <v>510</v>
      </c>
      <c r="R44" s="83">
        <f t="shared" si="6"/>
        <v>466.1</v>
      </c>
      <c r="S44" s="83">
        <f t="shared" si="6"/>
        <v>245.5</v>
      </c>
      <c r="T44" s="83">
        <f t="shared" si="6"/>
        <v>0</v>
      </c>
      <c r="U44" s="83">
        <f t="shared" si="6"/>
        <v>0</v>
      </c>
      <c r="V44" s="83">
        <f t="shared" si="6"/>
        <v>132.1</v>
      </c>
      <c r="W44" s="83">
        <f t="shared" si="6"/>
        <v>236.6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6940.4000000000015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6096.8029999999999</v>
      </c>
      <c r="C47" s="83">
        <f t="shared" ref="C47:Z47" si="8">SUM(C10:C13)+C22+C36</f>
        <v>5974.8050000000003</v>
      </c>
      <c r="D47" s="83">
        <f t="shared" si="8"/>
        <v>5792.4609999999993</v>
      </c>
      <c r="E47" s="83">
        <f t="shared" si="8"/>
        <v>5762.246000000001</v>
      </c>
      <c r="F47" s="83">
        <f t="shared" si="8"/>
        <v>5856.1859999999997</v>
      </c>
      <c r="G47" s="83">
        <f t="shared" si="8"/>
        <v>6015.4850000000006</v>
      </c>
      <c r="H47" s="83">
        <f t="shared" si="8"/>
        <v>6586.7579999999998</v>
      </c>
      <c r="I47" s="83">
        <f t="shared" si="8"/>
        <v>6981.7949999999992</v>
      </c>
      <c r="J47" s="83">
        <f t="shared" si="8"/>
        <v>7832.0280000000002</v>
      </c>
      <c r="K47" s="83">
        <f t="shared" si="8"/>
        <v>8367.2020000000011</v>
      </c>
      <c r="L47" s="83">
        <f t="shared" si="8"/>
        <v>8517.226999999999</v>
      </c>
      <c r="M47" s="83">
        <f t="shared" si="8"/>
        <v>8622.6370000000024</v>
      </c>
      <c r="N47" s="83">
        <f t="shared" si="8"/>
        <v>8600.2200000000012</v>
      </c>
      <c r="O47" s="83">
        <f t="shared" si="8"/>
        <v>8145.7750000000015</v>
      </c>
      <c r="P47" s="83">
        <f t="shared" si="8"/>
        <v>7981.8419999999996</v>
      </c>
      <c r="Q47" s="83">
        <f t="shared" si="8"/>
        <v>7705.2059999999983</v>
      </c>
      <c r="R47" s="83">
        <f t="shared" si="8"/>
        <v>7572.8180000000011</v>
      </c>
      <c r="S47" s="83">
        <f t="shared" si="8"/>
        <v>7962.8450000000003</v>
      </c>
      <c r="T47" s="83">
        <f t="shared" si="8"/>
        <v>7863.4509999999991</v>
      </c>
      <c r="U47" s="83">
        <f t="shared" si="8"/>
        <v>7611.7310000000016</v>
      </c>
      <c r="V47" s="83">
        <f t="shared" si="8"/>
        <v>7268.5770000000011</v>
      </c>
      <c r="W47" s="83">
        <f t="shared" si="8"/>
        <v>6811.5300000000007</v>
      </c>
      <c r="X47" s="83">
        <f t="shared" si="8"/>
        <v>6211.6010000000006</v>
      </c>
      <c r="Y47" s="83">
        <f t="shared" si="8"/>
        <v>5863.1809999999996</v>
      </c>
      <c r="Z47" s="84">
        <f t="shared" si="8"/>
        <v>0</v>
      </c>
      <c r="AA47" s="100">
        <f>SUM(B47:Z47)</f>
        <v>172004.41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-179.4</v>
      </c>
      <c r="C4" s="18">
        <v>82</v>
      </c>
      <c r="D4" s="18">
        <v>48.7</v>
      </c>
      <c r="E4" s="18">
        <v>150.19999999999999</v>
      </c>
      <c r="F4" s="18">
        <v>274.60000000000002</v>
      </c>
      <c r="G4" s="18">
        <v>204.6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466.1</v>
      </c>
      <c r="S4" s="18">
        <v>245.5</v>
      </c>
      <c r="T4" s="18">
        <v>-38.6</v>
      </c>
      <c r="U4" s="18">
        <v>-260.7</v>
      </c>
      <c r="V4" s="18">
        <v>132.1</v>
      </c>
      <c r="W4" s="18">
        <v>236.6</v>
      </c>
      <c r="X4" s="18">
        <v>-213</v>
      </c>
      <c r="Y4" s="18">
        <v>-350.3</v>
      </c>
      <c r="Z4" s="19"/>
      <c r="AA4" s="106">
        <f>SUM(B4:Z4)</f>
        <v>5898.4000000000005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42.02</v>
      </c>
      <c r="C7" s="112">
        <v>39</v>
      </c>
      <c r="D7" s="112">
        <v>28.71</v>
      </c>
      <c r="E7" s="112">
        <v>28.61</v>
      </c>
      <c r="F7" s="112">
        <v>27.8</v>
      </c>
      <c r="G7" s="112">
        <v>38.090000000000003</v>
      </c>
      <c r="H7" s="112">
        <v>46.55</v>
      </c>
      <c r="I7" s="112">
        <v>42.93</v>
      </c>
      <c r="J7" s="112">
        <v>47.68</v>
      </c>
      <c r="K7" s="112">
        <v>48.23</v>
      </c>
      <c r="L7" s="112">
        <v>53.65</v>
      </c>
      <c r="M7" s="112">
        <v>48.6</v>
      </c>
      <c r="N7" s="112">
        <v>47.94</v>
      </c>
      <c r="O7" s="112">
        <v>46.55</v>
      </c>
      <c r="P7" s="112">
        <v>47.68</v>
      </c>
      <c r="Q7" s="112">
        <v>46.55</v>
      </c>
      <c r="R7" s="112">
        <v>50</v>
      </c>
      <c r="S7" s="112">
        <v>61</v>
      </c>
      <c r="T7" s="112">
        <v>65</v>
      </c>
      <c r="U7" s="112">
        <v>61.71</v>
      </c>
      <c r="V7" s="112">
        <v>61</v>
      </c>
      <c r="W7" s="112">
        <v>49.4</v>
      </c>
      <c r="X7" s="112">
        <v>47.4</v>
      </c>
      <c r="Y7" s="112">
        <v>45.85</v>
      </c>
      <c r="Z7" s="113"/>
      <c r="AA7" s="114">
        <v>46.747916666666669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179.4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38.6</v>
      </c>
      <c r="U15" s="128">
        <v>260.7</v>
      </c>
      <c r="V15" s="124"/>
      <c r="W15" s="128"/>
      <c r="X15" s="128">
        <v>213</v>
      </c>
      <c r="Y15" s="128">
        <v>350.3</v>
      </c>
      <c r="Z15" s="126"/>
      <c r="AA15" s="127">
        <f t="shared" si="0"/>
        <v>1042</v>
      </c>
    </row>
    <row r="16" spans="1:27" ht="30" customHeight="1" thickBot="1" x14ac:dyDescent="0.25">
      <c r="A16" s="81" t="s">
        <v>46</v>
      </c>
      <c r="B16" s="129">
        <f>IF(LEN(B$2)&gt;0,SUM(B11:B15),"")</f>
        <v>179.4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38.6</v>
      </c>
      <c r="U16" s="130">
        <f t="shared" si="1"/>
        <v>260.7</v>
      </c>
      <c r="V16" s="130">
        <f t="shared" si="1"/>
        <v>0</v>
      </c>
      <c r="W16" s="130">
        <f t="shared" si="1"/>
        <v>0</v>
      </c>
      <c r="X16" s="130">
        <f t="shared" si="1"/>
        <v>213</v>
      </c>
      <c r="Y16" s="130">
        <f t="shared" si="1"/>
        <v>350.3</v>
      </c>
      <c r="Z16" s="131" t="str">
        <f t="shared" si="1"/>
        <v/>
      </c>
      <c r="AA16" s="85">
        <f t="shared" si="0"/>
        <v>1042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82</v>
      </c>
      <c r="D23" s="128">
        <v>48.7</v>
      </c>
      <c r="E23" s="128">
        <v>150.19999999999999</v>
      </c>
      <c r="F23" s="128">
        <v>274.60000000000002</v>
      </c>
      <c r="G23" s="128">
        <v>204.6</v>
      </c>
      <c r="H23" s="128">
        <v>510</v>
      </c>
      <c r="I23" s="128">
        <v>510</v>
      </c>
      <c r="J23" s="128">
        <v>510</v>
      </c>
      <c r="K23" s="128">
        <v>510</v>
      </c>
      <c r="L23" s="128">
        <v>510</v>
      </c>
      <c r="M23" s="128">
        <v>510</v>
      </c>
      <c r="N23" s="128">
        <v>510</v>
      </c>
      <c r="O23" s="128">
        <v>510</v>
      </c>
      <c r="P23" s="128">
        <v>510</v>
      </c>
      <c r="Q23" s="128">
        <v>510</v>
      </c>
      <c r="R23" s="128">
        <v>466.1</v>
      </c>
      <c r="S23" s="128">
        <v>245.5</v>
      </c>
      <c r="T23" s="128"/>
      <c r="U23" s="128"/>
      <c r="V23" s="124">
        <v>132.1</v>
      </c>
      <c r="W23" s="128">
        <v>236.6</v>
      </c>
      <c r="X23" s="128"/>
      <c r="Y23" s="128"/>
      <c r="Z23" s="126"/>
      <c r="AA23" s="127">
        <f t="shared" si="2"/>
        <v>6940.4000000000015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82</v>
      </c>
      <c r="D24" s="130">
        <f t="shared" si="3"/>
        <v>48.7</v>
      </c>
      <c r="E24" s="130">
        <f t="shared" si="3"/>
        <v>150.19999999999999</v>
      </c>
      <c r="F24" s="130">
        <f t="shared" si="3"/>
        <v>274.60000000000002</v>
      </c>
      <c r="G24" s="130">
        <f t="shared" si="3"/>
        <v>204.6</v>
      </c>
      <c r="H24" s="130">
        <f t="shared" si="3"/>
        <v>510</v>
      </c>
      <c r="I24" s="130">
        <f t="shared" si="3"/>
        <v>510</v>
      </c>
      <c r="J24" s="130">
        <f t="shared" si="3"/>
        <v>510</v>
      </c>
      <c r="K24" s="130">
        <f t="shared" si="3"/>
        <v>510</v>
      </c>
      <c r="L24" s="130">
        <f t="shared" si="3"/>
        <v>510</v>
      </c>
      <c r="M24" s="130">
        <f t="shared" si="3"/>
        <v>510</v>
      </c>
      <c r="N24" s="130">
        <f t="shared" si="3"/>
        <v>510</v>
      </c>
      <c r="O24" s="130">
        <f t="shared" si="3"/>
        <v>510</v>
      </c>
      <c r="P24" s="130">
        <f t="shared" si="3"/>
        <v>510</v>
      </c>
      <c r="Q24" s="130">
        <f t="shared" si="3"/>
        <v>510</v>
      </c>
      <c r="R24" s="130">
        <f t="shared" si="3"/>
        <v>466.1</v>
      </c>
      <c r="S24" s="130">
        <f t="shared" si="3"/>
        <v>245.5</v>
      </c>
      <c r="T24" s="130">
        <f t="shared" si="3"/>
        <v>0</v>
      </c>
      <c r="U24" s="130">
        <f t="shared" si="3"/>
        <v>0</v>
      </c>
      <c r="V24" s="130">
        <f t="shared" si="3"/>
        <v>132.1</v>
      </c>
      <c r="W24" s="130">
        <f t="shared" si="3"/>
        <v>236.6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6940.4000000000015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2021-01-29T12:16:30Z</dcterms:created>
  <dcterms:modified xsi:type="dcterms:W3CDTF">2021-01-29T12:16:31Z</dcterms:modified>
</cp:coreProperties>
</file>