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[1]SPOT_Orders_OverView_01!$A$48:$A$85</definedName>
    <definedName name="MKT_OVW_PARTICIPANTS_S">[1]SPOT_Orders_OverView_01!$A$5:$A$44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Y47" i="4" s="1"/>
  <c r="X22" i="4"/>
  <c r="W22" i="4"/>
  <c r="W47" i="4" s="1"/>
  <c r="V22" i="4"/>
  <c r="U22" i="4"/>
  <c r="U47" i="4" s="1"/>
  <c r="T22" i="4"/>
  <c r="S22" i="4"/>
  <c r="S47" i="4" s="1"/>
  <c r="R22" i="4"/>
  <c r="Q22" i="4"/>
  <c r="Q47" i="4" s="1"/>
  <c r="P22" i="4"/>
  <c r="O22" i="4"/>
  <c r="O47" i="4" s="1"/>
  <c r="N22" i="4"/>
  <c r="M22" i="4"/>
  <c r="M47" i="4" s="1"/>
  <c r="L22" i="4"/>
  <c r="K22" i="4"/>
  <c r="K47" i="4" s="1"/>
  <c r="J22" i="4"/>
  <c r="I22" i="4"/>
  <c r="I47" i="4" s="1"/>
  <c r="H22" i="4"/>
  <c r="G22" i="4"/>
  <c r="G47" i="4" s="1"/>
  <c r="F22" i="4"/>
  <c r="E22" i="4"/>
  <c r="E47" i="4" s="1"/>
  <c r="D22" i="4"/>
  <c r="C22" i="4"/>
  <c r="C47" i="4" s="1"/>
  <c r="B22" i="4"/>
  <c r="AA21" i="4"/>
  <c r="AA20" i="4"/>
  <c r="AA19" i="4"/>
  <c r="AA18" i="4"/>
  <c r="AA17" i="4"/>
  <c r="AA22" i="4" s="1"/>
  <c r="Z14" i="4"/>
  <c r="Y14" i="4"/>
  <c r="X14" i="4"/>
  <c r="X47" i="4" s="1"/>
  <c r="W14" i="4"/>
  <c r="V14" i="4"/>
  <c r="V47" i="4" s="1"/>
  <c r="U14" i="4"/>
  <c r="T14" i="4"/>
  <c r="T47" i="4" s="1"/>
  <c r="S14" i="4"/>
  <c r="R14" i="4"/>
  <c r="R47" i="4" s="1"/>
  <c r="Q14" i="4"/>
  <c r="P14" i="4"/>
  <c r="P47" i="4" s="1"/>
  <c r="O14" i="4"/>
  <c r="N14" i="4"/>
  <c r="N47" i="4" s="1"/>
  <c r="M14" i="4"/>
  <c r="L14" i="4"/>
  <c r="L47" i="4" s="1"/>
  <c r="K14" i="4"/>
  <c r="J14" i="4"/>
  <c r="J47" i="4" s="1"/>
  <c r="I14" i="4"/>
  <c r="H14" i="4"/>
  <c r="H47" i="4" s="1"/>
  <c r="G14" i="4"/>
  <c r="F14" i="4"/>
  <c r="F47" i="4" s="1"/>
  <c r="E14" i="4"/>
  <c r="D14" i="4"/>
  <c r="D47" i="4" s="1"/>
  <c r="C14" i="4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<sst xmlns="http://schemas.openxmlformats.org/spreadsheetml/2006/main" count="109" uniqueCount="49">
  <si>
    <t>Publication on: 28/01/2021 14:16:15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</si>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</sst>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825</c:v>
                </c:pt>
                <c:pt idx="1">
                  <c:v>825</c:v>
                </c:pt>
                <c:pt idx="2">
                  <c:v>825</c:v>
                </c:pt>
                <c:pt idx="3">
                  <c:v>825</c:v>
                </c:pt>
                <c:pt idx="4">
                  <c:v>825</c:v>
                </c:pt>
                <c:pt idx="5">
                  <c:v>825</c:v>
                </c:pt>
                <c:pt idx="6">
                  <c:v>825</c:v>
                </c:pt>
                <c:pt idx="7">
                  <c:v>825</c:v>
                </c:pt>
                <c:pt idx="8">
                  <c:v>890</c:v>
                </c:pt>
                <c:pt idx="9">
                  <c:v>825</c:v>
                </c:pt>
                <c:pt idx="10">
                  <c:v>825</c:v>
                </c:pt>
                <c:pt idx="11">
                  <c:v>825</c:v>
                </c:pt>
                <c:pt idx="12">
                  <c:v>825</c:v>
                </c:pt>
                <c:pt idx="13">
                  <c:v>825</c:v>
                </c:pt>
                <c:pt idx="14">
                  <c:v>825</c:v>
                </c:pt>
                <c:pt idx="15">
                  <c:v>825</c:v>
                </c:pt>
                <c:pt idx="16">
                  <c:v>825</c:v>
                </c:pt>
                <c:pt idx="17">
                  <c:v>825</c:v>
                </c:pt>
                <c:pt idx="18">
                  <c:v>825</c:v>
                </c:pt>
                <c:pt idx="19">
                  <c:v>825</c:v>
                </c:pt>
                <c:pt idx="20">
                  <c:v>825</c:v>
                </c:pt>
                <c:pt idx="21">
                  <c:v>825</c:v>
                </c:pt>
                <c:pt idx="22">
                  <c:v>825</c:v>
                </c:pt>
                <c:pt idx="23">
                  <c:v>825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1232.9000000000001</c:v>
                </c:pt>
                <c:pt idx="1">
                  <c:v>1202.9000000000001</c:v>
                </c:pt>
                <c:pt idx="2">
                  <c:v>1172.9000000000001</c:v>
                </c:pt>
                <c:pt idx="3">
                  <c:v>1172.9000000000001</c:v>
                </c:pt>
                <c:pt idx="4">
                  <c:v>1172.9000000000001</c:v>
                </c:pt>
                <c:pt idx="5">
                  <c:v>1452.9</c:v>
                </c:pt>
                <c:pt idx="6">
                  <c:v>2024.9</c:v>
                </c:pt>
                <c:pt idx="7">
                  <c:v>2440.9</c:v>
                </c:pt>
                <c:pt idx="8">
                  <c:v>2540.6959999999999</c:v>
                </c:pt>
                <c:pt idx="9">
                  <c:v>2507.9</c:v>
                </c:pt>
                <c:pt idx="10">
                  <c:v>2507.9</c:v>
                </c:pt>
                <c:pt idx="11">
                  <c:v>2527.9</c:v>
                </c:pt>
                <c:pt idx="12">
                  <c:v>2517.9</c:v>
                </c:pt>
                <c:pt idx="13">
                  <c:v>2461.9</c:v>
                </c:pt>
                <c:pt idx="14">
                  <c:v>2611.9</c:v>
                </c:pt>
                <c:pt idx="15">
                  <c:v>2867.9</c:v>
                </c:pt>
                <c:pt idx="16">
                  <c:v>2963.9</c:v>
                </c:pt>
                <c:pt idx="17">
                  <c:v>3112.5749999999998</c:v>
                </c:pt>
                <c:pt idx="18">
                  <c:v>3113.2339999999999</c:v>
                </c:pt>
                <c:pt idx="19">
                  <c:v>3095.4349999999999</c:v>
                </c:pt>
                <c:pt idx="20">
                  <c:v>2991.777</c:v>
                </c:pt>
                <c:pt idx="21">
                  <c:v>2529.5349999999999</c:v>
                </c:pt>
                <c:pt idx="22">
                  <c:v>2139.9</c:v>
                </c:pt>
                <c:pt idx="23">
                  <c:v>1826.9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1348.4</c:v>
                </c:pt>
                <c:pt idx="1">
                  <c:v>1216.8</c:v>
                </c:pt>
                <c:pt idx="2">
                  <c:v>1096.5</c:v>
                </c:pt>
                <c:pt idx="3">
                  <c:v>961.3</c:v>
                </c:pt>
                <c:pt idx="4">
                  <c:v>937.2</c:v>
                </c:pt>
                <c:pt idx="5">
                  <c:v>1089.8</c:v>
                </c:pt>
                <c:pt idx="6">
                  <c:v>1026</c:v>
                </c:pt>
                <c:pt idx="7">
                  <c:v>994</c:v>
                </c:pt>
                <c:pt idx="8">
                  <c:v>828</c:v>
                </c:pt>
                <c:pt idx="9">
                  <c:v>660</c:v>
                </c:pt>
                <c:pt idx="10">
                  <c:v>569</c:v>
                </c:pt>
                <c:pt idx="11">
                  <c:v>474</c:v>
                </c:pt>
                <c:pt idx="12">
                  <c:v>499</c:v>
                </c:pt>
                <c:pt idx="13">
                  <c:v>474</c:v>
                </c:pt>
                <c:pt idx="14">
                  <c:v>524</c:v>
                </c:pt>
                <c:pt idx="15">
                  <c:v>565</c:v>
                </c:pt>
                <c:pt idx="16">
                  <c:v>600</c:v>
                </c:pt>
                <c:pt idx="17">
                  <c:v>712</c:v>
                </c:pt>
                <c:pt idx="18">
                  <c:v>748</c:v>
                </c:pt>
                <c:pt idx="19">
                  <c:v>724</c:v>
                </c:pt>
                <c:pt idx="20">
                  <c:v>585</c:v>
                </c:pt>
                <c:pt idx="21">
                  <c:v>541</c:v>
                </c:pt>
                <c:pt idx="22">
                  <c:v>591</c:v>
                </c:pt>
                <c:pt idx="23">
                  <c:v>574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1170.847</c:v>
                </c:pt>
                <c:pt idx="1">
                  <c:v>1318.2919999999999</c:v>
                </c:pt>
                <c:pt idx="2">
                  <c:v>1442.9380000000001</c:v>
                </c:pt>
                <c:pt idx="3">
                  <c:v>1517.6859999999997</c:v>
                </c:pt>
                <c:pt idx="4">
                  <c:v>1488.4480000000001</c:v>
                </c:pt>
                <c:pt idx="5">
                  <c:v>1423.4469999999999</c:v>
                </c:pt>
                <c:pt idx="6">
                  <c:v>1393.9580000000001</c:v>
                </c:pt>
                <c:pt idx="7">
                  <c:v>1572.5819999999999</c:v>
                </c:pt>
                <c:pt idx="8">
                  <c:v>1924.836</c:v>
                </c:pt>
                <c:pt idx="9">
                  <c:v>2279.0940000000001</c:v>
                </c:pt>
                <c:pt idx="10">
                  <c:v>2547.0820000000003</c:v>
                </c:pt>
                <c:pt idx="11">
                  <c:v>2710.2349999999997</c:v>
                </c:pt>
                <c:pt idx="12">
                  <c:v>2714.0199999999995</c:v>
                </c:pt>
                <c:pt idx="13">
                  <c:v>2538.5100000000002</c:v>
                </c:pt>
                <c:pt idx="14">
                  <c:v>2203.2229999999995</c:v>
                </c:pt>
                <c:pt idx="15">
                  <c:v>1814.7420000000002</c:v>
                </c:pt>
                <c:pt idx="16">
                  <c:v>1596.6379999999999</c:v>
                </c:pt>
                <c:pt idx="17">
                  <c:v>1658.2190000000001</c:v>
                </c:pt>
                <c:pt idx="18">
                  <c:v>1744.098</c:v>
                </c:pt>
                <c:pt idx="19">
                  <c:v>1884.2459999999999</c:v>
                </c:pt>
                <c:pt idx="20">
                  <c:v>2038.2339999999999</c:v>
                </c:pt>
                <c:pt idx="21">
                  <c:v>2189.0159999999996</c:v>
                </c:pt>
                <c:pt idx="22">
                  <c:v>2300.3120000000004</c:v>
                </c:pt>
                <c:pt idx="23">
                  <c:v>2366.4090000000001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1014</c:v>
                </c:pt>
                <c:pt idx="1">
                  <c:v>1014</c:v>
                </c:pt>
                <c:pt idx="2">
                  <c:v>925</c:v>
                </c:pt>
                <c:pt idx="3">
                  <c:v>873</c:v>
                </c:pt>
                <c:pt idx="4">
                  <c:v>941</c:v>
                </c:pt>
                <c:pt idx="5">
                  <c:v>1039</c:v>
                </c:pt>
                <c:pt idx="6">
                  <c:v>1449</c:v>
                </c:pt>
                <c:pt idx="7">
                  <c:v>1749</c:v>
                </c:pt>
                <c:pt idx="8">
                  <c:v>1949</c:v>
                </c:pt>
                <c:pt idx="9">
                  <c:v>1765</c:v>
                </c:pt>
                <c:pt idx="10">
                  <c:v>1515</c:v>
                </c:pt>
                <c:pt idx="11">
                  <c:v>1515</c:v>
                </c:pt>
                <c:pt idx="12">
                  <c:v>1420</c:v>
                </c:pt>
                <c:pt idx="13">
                  <c:v>1404</c:v>
                </c:pt>
                <c:pt idx="14">
                  <c:v>1449</c:v>
                </c:pt>
                <c:pt idx="15">
                  <c:v>1529</c:v>
                </c:pt>
                <c:pt idx="16">
                  <c:v>1739</c:v>
                </c:pt>
                <c:pt idx="17">
                  <c:v>1846</c:v>
                </c:pt>
                <c:pt idx="18">
                  <c:v>1846</c:v>
                </c:pt>
                <c:pt idx="19">
                  <c:v>1839</c:v>
                </c:pt>
                <c:pt idx="20">
                  <c:v>1529</c:v>
                </c:pt>
                <c:pt idx="21">
                  <c:v>1249</c:v>
                </c:pt>
                <c:pt idx="22">
                  <c:v>1149</c:v>
                </c:pt>
                <c:pt idx="23">
                  <c:v>1015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96235504"/>
        <c:axId val="19623589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5591.1160000000018</c:v>
                </c:pt>
                <c:pt idx="1">
                  <c:v>5576.96</c:v>
                </c:pt>
                <c:pt idx="2">
                  <c:v>5462.344000000001</c:v>
                </c:pt>
                <c:pt idx="3">
                  <c:v>5349.9039999999986</c:v>
                </c:pt>
                <c:pt idx="4">
                  <c:v>5364.5120000000015</c:v>
                </c:pt>
                <c:pt idx="5">
                  <c:v>5830.1110000000008</c:v>
                </c:pt>
                <c:pt idx="6">
                  <c:v>6718.8920000000026</c:v>
                </c:pt>
                <c:pt idx="7">
                  <c:v>7581.5030000000015</c:v>
                </c:pt>
                <c:pt idx="8">
                  <c:v>8132.5130000000008</c:v>
                </c:pt>
                <c:pt idx="9">
                  <c:v>8037.0330000000004</c:v>
                </c:pt>
                <c:pt idx="10">
                  <c:v>7963.965000000002</c:v>
                </c:pt>
                <c:pt idx="11">
                  <c:v>8052.1509999999998</c:v>
                </c:pt>
                <c:pt idx="12">
                  <c:v>7975.8960000000025</c:v>
                </c:pt>
                <c:pt idx="13">
                  <c:v>7703.3779999999997</c:v>
                </c:pt>
                <c:pt idx="14">
                  <c:v>7613.0969999999998</c:v>
                </c:pt>
                <c:pt idx="15">
                  <c:v>7601.6229999999996</c:v>
                </c:pt>
                <c:pt idx="16">
                  <c:v>7724.4970000000003</c:v>
                </c:pt>
                <c:pt idx="17">
                  <c:v>8153.7810000000009</c:v>
                </c:pt>
                <c:pt idx="18">
                  <c:v>8276.3300000000017</c:v>
                </c:pt>
                <c:pt idx="19">
                  <c:v>8367.6809999999987</c:v>
                </c:pt>
                <c:pt idx="20">
                  <c:v>7969.0110000000004</c:v>
                </c:pt>
                <c:pt idx="21">
                  <c:v>7333.5509999999995</c:v>
                </c:pt>
                <c:pt idx="22">
                  <c:v>7005.2120000000004</c:v>
                </c:pt>
                <c:pt idx="23">
                  <c:v>6607.3089999999993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6235504"/>
        <c:axId val="19623589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42.71</c:v>
                </c:pt>
                <c:pt idx="1">
                  <c:v>39.64</c:v>
                </c:pt>
                <c:pt idx="2">
                  <c:v>35.409999999999997</c:v>
                </c:pt>
                <c:pt idx="3">
                  <c:v>35.31</c:v>
                </c:pt>
                <c:pt idx="4">
                  <c:v>36.43</c:v>
                </c:pt>
                <c:pt idx="5">
                  <c:v>39.99</c:v>
                </c:pt>
                <c:pt idx="6">
                  <c:v>57.35</c:v>
                </c:pt>
                <c:pt idx="7">
                  <c:v>65.540000000000006</c:v>
                </c:pt>
                <c:pt idx="8">
                  <c:v>73</c:v>
                </c:pt>
                <c:pt idx="9">
                  <c:v>68</c:v>
                </c:pt>
                <c:pt idx="10">
                  <c:v>63.51</c:v>
                </c:pt>
                <c:pt idx="11">
                  <c:v>60.52</c:v>
                </c:pt>
                <c:pt idx="12">
                  <c:v>60.52</c:v>
                </c:pt>
                <c:pt idx="13">
                  <c:v>53.28</c:v>
                </c:pt>
                <c:pt idx="14">
                  <c:v>51.21</c:v>
                </c:pt>
                <c:pt idx="15">
                  <c:v>54.04</c:v>
                </c:pt>
                <c:pt idx="16">
                  <c:v>59.9</c:v>
                </c:pt>
                <c:pt idx="17">
                  <c:v>60.52</c:v>
                </c:pt>
                <c:pt idx="18">
                  <c:v>61</c:v>
                </c:pt>
                <c:pt idx="19">
                  <c:v>56.65</c:v>
                </c:pt>
                <c:pt idx="20">
                  <c:v>53.6</c:v>
                </c:pt>
                <c:pt idx="21">
                  <c:v>47.68</c:v>
                </c:pt>
                <c:pt idx="22">
                  <c:v>42.56</c:v>
                </c:pt>
                <c:pt idx="23">
                  <c:v>32.840000000000003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6236680"/>
        <c:axId val="196236288"/>
      </c:lineChart>
      <c:catAx>
        <c:axId val="1962355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6235896"/>
        <c:crosses val="autoZero"/>
        <c:auto val="1"/>
        <c:lblAlgn val="ctr"/>
        <c:lblOffset val="100"/>
        <c:noMultiLvlLbl val="0"/>
      </c:catAx>
      <c:valAx>
        <c:axId val="196235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6235504"/>
        <c:crosses val="autoZero"/>
        <c:crossBetween val="between"/>
      </c:valAx>
      <c:valAx>
        <c:axId val="1962362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6236680"/>
        <c:crosses val="max"/>
        <c:crossBetween val="between"/>
      </c:valAx>
      <c:catAx>
        <c:axId val="1962366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62362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44225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44225</v>
          </cell>
        </row>
        <row r="5">
          <cell r="C5" t="str">
            <v>DAM</v>
          </cell>
        </row>
        <row r="26">
          <cell r="C26">
            <v>19865</v>
          </cell>
        </row>
        <row r="27">
          <cell r="C27">
            <v>54190.452000000041</v>
          </cell>
        </row>
        <row r="28">
          <cell r="C28">
            <v>33762</v>
          </cell>
        </row>
        <row r="29">
          <cell r="C29">
            <v>18338</v>
          </cell>
        </row>
        <row r="30">
          <cell r="C30">
            <v>45837.111999999986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22473.009999999995</v>
          </cell>
        </row>
        <row r="39">
          <cell r="C39">
            <v>30831.414000000001</v>
          </cell>
        </row>
        <row r="40">
          <cell r="C40">
            <v>103049.692</v>
          </cell>
        </row>
        <row r="41">
          <cell r="C41">
            <v>0</v>
          </cell>
        </row>
        <row r="42">
          <cell r="C42">
            <v>11981.254000000001</v>
          </cell>
        </row>
        <row r="43">
          <cell r="C43">
            <v>3657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42.71</v>
          </cell>
          <cell r="C7">
            <v>39.64</v>
          </cell>
          <cell r="D7">
            <v>35.409999999999997</v>
          </cell>
          <cell r="E7">
            <v>35.31</v>
          </cell>
          <cell r="F7">
            <v>36.43</v>
          </cell>
          <cell r="G7">
            <v>39.99</v>
          </cell>
          <cell r="H7">
            <v>57.35</v>
          </cell>
          <cell r="I7">
            <v>65.540000000000006</v>
          </cell>
          <cell r="J7">
            <v>73</v>
          </cell>
          <cell r="K7">
            <v>68</v>
          </cell>
          <cell r="L7">
            <v>63.51</v>
          </cell>
          <cell r="M7">
            <v>60.52</v>
          </cell>
          <cell r="N7">
            <v>60.52</v>
          </cell>
          <cell r="O7">
            <v>53.28</v>
          </cell>
          <cell r="P7">
            <v>51.21</v>
          </cell>
          <cell r="Q7">
            <v>54.04</v>
          </cell>
          <cell r="R7">
            <v>59.9</v>
          </cell>
          <cell r="S7">
            <v>60.52</v>
          </cell>
          <cell r="T7">
            <v>61</v>
          </cell>
          <cell r="U7">
            <v>56.65</v>
          </cell>
          <cell r="V7">
            <v>53.6</v>
          </cell>
          <cell r="W7">
            <v>47.68</v>
          </cell>
          <cell r="X7">
            <v>42.56</v>
          </cell>
          <cell r="Y7">
            <v>32.840000000000003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42.71</v>
          </cell>
          <cell r="C7">
            <v>39.64</v>
          </cell>
          <cell r="D7">
            <v>35.409999999999997</v>
          </cell>
          <cell r="E7">
            <v>35.31</v>
          </cell>
          <cell r="F7">
            <v>36.43</v>
          </cell>
          <cell r="G7">
            <v>39.99</v>
          </cell>
          <cell r="H7">
            <v>57.35</v>
          </cell>
          <cell r="I7">
            <v>65.540000000000006</v>
          </cell>
          <cell r="J7">
            <v>73</v>
          </cell>
          <cell r="K7">
            <v>68</v>
          </cell>
          <cell r="L7">
            <v>63.51</v>
          </cell>
          <cell r="M7">
            <v>60.52</v>
          </cell>
          <cell r="N7">
            <v>60.52</v>
          </cell>
          <cell r="O7">
            <v>53.28</v>
          </cell>
          <cell r="P7">
            <v>51.21</v>
          </cell>
          <cell r="Q7">
            <v>54.04</v>
          </cell>
          <cell r="R7">
            <v>59.9</v>
          </cell>
          <cell r="S7">
            <v>60.52</v>
          </cell>
          <cell r="T7">
            <v>61</v>
          </cell>
          <cell r="U7">
            <v>56.65</v>
          </cell>
          <cell r="V7">
            <v>53.6</v>
          </cell>
          <cell r="W7">
            <v>47.68</v>
          </cell>
          <cell r="X7">
            <v>42.56</v>
          </cell>
          <cell r="Y7">
            <v>32.840000000000003</v>
          </cell>
        </row>
        <row r="12">
          <cell r="B12">
            <v>183</v>
          </cell>
          <cell r="C12">
            <v>183</v>
          </cell>
          <cell r="D12">
            <v>183</v>
          </cell>
          <cell r="E12">
            <v>183</v>
          </cell>
          <cell r="F12">
            <v>183</v>
          </cell>
          <cell r="G12">
            <v>183</v>
          </cell>
          <cell r="H12">
            <v>183</v>
          </cell>
          <cell r="I12">
            <v>183</v>
          </cell>
          <cell r="J12">
            <v>183</v>
          </cell>
          <cell r="K12">
            <v>183</v>
          </cell>
          <cell r="L12">
            <v>183</v>
          </cell>
          <cell r="M12">
            <v>183</v>
          </cell>
          <cell r="N12">
            <v>183</v>
          </cell>
          <cell r="O12">
            <v>183</v>
          </cell>
          <cell r="P12">
            <v>183</v>
          </cell>
          <cell r="Q12">
            <v>183</v>
          </cell>
          <cell r="R12">
            <v>183</v>
          </cell>
          <cell r="S12">
            <v>183</v>
          </cell>
          <cell r="T12">
            <v>183</v>
          </cell>
          <cell r="U12">
            <v>183</v>
          </cell>
          <cell r="V12">
            <v>183</v>
          </cell>
          <cell r="W12">
            <v>183</v>
          </cell>
          <cell r="X12">
            <v>183</v>
          </cell>
          <cell r="Y12">
            <v>183</v>
          </cell>
        </row>
        <row r="13">
          <cell r="B13">
            <v>183</v>
          </cell>
          <cell r="C13">
            <v>183</v>
          </cell>
          <cell r="D13">
            <v>183</v>
          </cell>
          <cell r="E13">
            <v>183</v>
          </cell>
          <cell r="F13">
            <v>183</v>
          </cell>
          <cell r="G13">
            <v>183</v>
          </cell>
          <cell r="H13">
            <v>183</v>
          </cell>
          <cell r="I13">
            <v>183</v>
          </cell>
          <cell r="J13">
            <v>183</v>
          </cell>
          <cell r="K13">
            <v>183</v>
          </cell>
          <cell r="L13">
            <v>183</v>
          </cell>
          <cell r="M13">
            <v>183</v>
          </cell>
          <cell r="N13">
            <v>183</v>
          </cell>
          <cell r="O13">
            <v>183</v>
          </cell>
          <cell r="P13">
            <v>183</v>
          </cell>
          <cell r="Q13">
            <v>183</v>
          </cell>
          <cell r="R13">
            <v>183</v>
          </cell>
          <cell r="S13">
            <v>183</v>
          </cell>
          <cell r="T13">
            <v>183</v>
          </cell>
          <cell r="U13">
            <v>183</v>
          </cell>
          <cell r="V13">
            <v>183</v>
          </cell>
          <cell r="W13">
            <v>183</v>
          </cell>
          <cell r="X13">
            <v>183</v>
          </cell>
          <cell r="Y13">
            <v>183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216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151</v>
          </cell>
          <cell r="U23">
            <v>151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H25">
            <v>182</v>
          </cell>
          <cell r="I25">
            <v>405</v>
          </cell>
          <cell r="J25">
            <v>405</v>
          </cell>
          <cell r="K25">
            <v>405</v>
          </cell>
          <cell r="L25">
            <v>405</v>
          </cell>
          <cell r="M25">
            <v>405</v>
          </cell>
          <cell r="N25">
            <v>405</v>
          </cell>
          <cell r="O25">
            <v>405</v>
          </cell>
          <cell r="P25">
            <v>405</v>
          </cell>
          <cell r="Q25">
            <v>405</v>
          </cell>
          <cell r="R25">
            <v>405</v>
          </cell>
          <cell r="S25">
            <v>405</v>
          </cell>
          <cell r="T25">
            <v>405</v>
          </cell>
          <cell r="U25">
            <v>405</v>
          </cell>
          <cell r="V25">
            <v>405</v>
          </cell>
          <cell r="W25">
            <v>405</v>
          </cell>
          <cell r="X25">
            <v>182</v>
          </cell>
          <cell r="Y25">
            <v>182</v>
          </cell>
        </row>
        <row r="26">
          <cell r="K26">
            <v>67</v>
          </cell>
          <cell r="L26">
            <v>87</v>
          </cell>
          <cell r="M26">
            <v>107</v>
          </cell>
          <cell r="N26">
            <v>97</v>
          </cell>
          <cell r="O26">
            <v>137</v>
          </cell>
          <cell r="P26">
            <v>197</v>
          </cell>
          <cell r="Q26">
            <v>177</v>
          </cell>
          <cell r="R26">
            <v>245</v>
          </cell>
          <cell r="S26">
            <v>350</v>
          </cell>
          <cell r="T26">
            <v>350</v>
          </cell>
          <cell r="U26">
            <v>350</v>
          </cell>
          <cell r="V26">
            <v>350</v>
          </cell>
          <cell r="W26">
            <v>350</v>
          </cell>
          <cell r="X26">
            <v>245</v>
          </cell>
        </row>
        <row r="27">
          <cell r="G27">
            <v>220</v>
          </cell>
          <cell r="H27">
            <v>220</v>
          </cell>
          <cell r="I27">
            <v>377</v>
          </cell>
          <cell r="J27">
            <v>377</v>
          </cell>
          <cell r="K27">
            <v>377</v>
          </cell>
          <cell r="L27">
            <v>377</v>
          </cell>
          <cell r="M27">
            <v>377</v>
          </cell>
          <cell r="N27">
            <v>377</v>
          </cell>
          <cell r="O27">
            <v>377</v>
          </cell>
          <cell r="P27">
            <v>377</v>
          </cell>
          <cell r="Q27">
            <v>377</v>
          </cell>
          <cell r="R27">
            <v>377</v>
          </cell>
          <cell r="S27">
            <v>377</v>
          </cell>
          <cell r="T27">
            <v>377</v>
          </cell>
          <cell r="U27">
            <v>377</v>
          </cell>
          <cell r="V27">
            <v>377</v>
          </cell>
          <cell r="W27">
            <v>220</v>
          </cell>
          <cell r="X27">
            <v>220</v>
          </cell>
          <cell r="Y27">
            <v>220</v>
          </cell>
        </row>
        <row r="28">
          <cell r="H28">
            <v>250</v>
          </cell>
          <cell r="I28">
            <v>416</v>
          </cell>
          <cell r="J28">
            <v>416</v>
          </cell>
          <cell r="K28">
            <v>416</v>
          </cell>
          <cell r="L28">
            <v>416</v>
          </cell>
          <cell r="M28">
            <v>416</v>
          </cell>
          <cell r="N28">
            <v>416</v>
          </cell>
          <cell r="O28">
            <v>250</v>
          </cell>
          <cell r="P28">
            <v>250</v>
          </cell>
          <cell r="Q28">
            <v>416</v>
          </cell>
          <cell r="R28">
            <v>414</v>
          </cell>
          <cell r="S28">
            <v>414</v>
          </cell>
          <cell r="T28">
            <v>414</v>
          </cell>
          <cell r="U28">
            <v>414</v>
          </cell>
          <cell r="V28">
            <v>316.87700000000001</v>
          </cell>
          <cell r="W28">
            <v>250</v>
          </cell>
          <cell r="X28">
            <v>250</v>
          </cell>
          <cell r="Y28">
            <v>250</v>
          </cell>
        </row>
        <row r="29">
          <cell r="B29">
            <v>450</v>
          </cell>
          <cell r="C29">
            <v>450</v>
          </cell>
          <cell r="D29">
            <v>450</v>
          </cell>
          <cell r="E29">
            <v>450</v>
          </cell>
          <cell r="F29">
            <v>450</v>
          </cell>
          <cell r="G29">
            <v>450</v>
          </cell>
          <cell r="H29">
            <v>500</v>
          </cell>
          <cell r="I29">
            <v>500</v>
          </cell>
          <cell r="J29">
            <v>599.79600000000005</v>
          </cell>
          <cell r="K29">
            <v>500</v>
          </cell>
          <cell r="L29">
            <v>500</v>
          </cell>
          <cell r="M29">
            <v>500</v>
          </cell>
          <cell r="N29">
            <v>500</v>
          </cell>
          <cell r="O29">
            <v>500</v>
          </cell>
          <cell r="P29">
            <v>500</v>
          </cell>
          <cell r="Q29">
            <v>500</v>
          </cell>
          <cell r="R29">
            <v>500</v>
          </cell>
          <cell r="S29">
            <v>500</v>
          </cell>
          <cell r="T29">
            <v>500</v>
          </cell>
          <cell r="U29">
            <v>500</v>
          </cell>
          <cell r="V29">
            <v>500</v>
          </cell>
          <cell r="W29">
            <v>471.63499999999999</v>
          </cell>
          <cell r="X29">
            <v>450</v>
          </cell>
          <cell r="Y29">
            <v>450</v>
          </cell>
        </row>
        <row r="30">
          <cell r="H30">
            <v>20</v>
          </cell>
          <cell r="I30">
            <v>20</v>
          </cell>
          <cell r="J30">
            <v>20</v>
          </cell>
          <cell r="K30">
            <v>20</v>
          </cell>
          <cell r="L30">
            <v>20</v>
          </cell>
          <cell r="M30">
            <v>20</v>
          </cell>
          <cell r="N30">
            <v>20</v>
          </cell>
          <cell r="O30">
            <v>20</v>
          </cell>
          <cell r="P30">
            <v>20</v>
          </cell>
          <cell r="Q30">
            <v>20</v>
          </cell>
          <cell r="R30">
            <v>20</v>
          </cell>
          <cell r="S30">
            <v>20</v>
          </cell>
          <cell r="T30">
            <v>20</v>
          </cell>
          <cell r="U30">
            <v>20</v>
          </cell>
          <cell r="V30">
            <v>20</v>
          </cell>
          <cell r="W30">
            <v>20</v>
          </cell>
          <cell r="X30">
            <v>20</v>
          </cell>
          <cell r="Y30">
            <v>20</v>
          </cell>
        </row>
        <row r="31">
          <cell r="B31">
            <v>15</v>
          </cell>
          <cell r="C31">
            <v>15</v>
          </cell>
          <cell r="D31">
            <v>15</v>
          </cell>
          <cell r="E31">
            <v>15</v>
          </cell>
          <cell r="F31">
            <v>15</v>
          </cell>
          <cell r="G31">
            <v>15</v>
          </cell>
          <cell r="H31">
            <v>20</v>
          </cell>
          <cell r="I31">
            <v>20</v>
          </cell>
          <cell r="J31">
            <v>20</v>
          </cell>
          <cell r="K31">
            <v>20</v>
          </cell>
          <cell r="L31">
            <v>20</v>
          </cell>
          <cell r="M31">
            <v>20</v>
          </cell>
          <cell r="N31">
            <v>20</v>
          </cell>
          <cell r="O31">
            <v>20</v>
          </cell>
          <cell r="P31">
            <v>20</v>
          </cell>
          <cell r="Q31">
            <v>20</v>
          </cell>
          <cell r="R31">
            <v>20</v>
          </cell>
          <cell r="S31">
            <v>20</v>
          </cell>
          <cell r="T31">
            <v>20</v>
          </cell>
          <cell r="U31">
            <v>20</v>
          </cell>
          <cell r="V31">
            <v>20</v>
          </cell>
          <cell r="W31">
            <v>20</v>
          </cell>
          <cell r="X31">
            <v>20</v>
          </cell>
          <cell r="Y31">
            <v>20</v>
          </cell>
        </row>
        <row r="32">
          <cell r="H32">
            <v>5</v>
          </cell>
          <cell r="I32">
            <v>5</v>
          </cell>
          <cell r="J32">
            <v>5</v>
          </cell>
          <cell r="K32">
            <v>5</v>
          </cell>
          <cell r="L32">
            <v>5</v>
          </cell>
          <cell r="M32">
            <v>5</v>
          </cell>
          <cell r="N32">
            <v>5</v>
          </cell>
          <cell r="O32">
            <v>5</v>
          </cell>
          <cell r="P32">
            <v>5</v>
          </cell>
          <cell r="Q32">
            <v>5</v>
          </cell>
          <cell r="R32">
            <v>5</v>
          </cell>
          <cell r="S32">
            <v>5</v>
          </cell>
          <cell r="T32">
            <v>5</v>
          </cell>
          <cell r="U32">
            <v>5</v>
          </cell>
          <cell r="V32">
            <v>5</v>
          </cell>
          <cell r="W32">
            <v>5</v>
          </cell>
          <cell r="X32">
            <v>5</v>
          </cell>
          <cell r="Y32">
            <v>5</v>
          </cell>
        </row>
        <row r="34">
          <cell r="B34">
            <v>200</v>
          </cell>
          <cell r="C34">
            <v>200</v>
          </cell>
          <cell r="D34">
            <v>200</v>
          </cell>
          <cell r="E34">
            <v>200</v>
          </cell>
          <cell r="F34">
            <v>200</v>
          </cell>
          <cell r="G34">
            <v>200</v>
          </cell>
          <cell r="H34">
            <v>200</v>
          </cell>
        </row>
        <row r="35">
          <cell r="P35">
            <v>90</v>
          </cell>
          <cell r="Q35">
            <v>200</v>
          </cell>
          <cell r="R35">
            <v>210</v>
          </cell>
          <cell r="S35">
            <v>253.67500000000001</v>
          </cell>
          <cell r="T35">
            <v>254.334</v>
          </cell>
          <cell r="U35">
            <v>250.154</v>
          </cell>
          <cell r="V35">
            <v>250</v>
          </cell>
          <cell r="W35">
            <v>250</v>
          </cell>
          <cell r="X35">
            <v>210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160</v>
          </cell>
          <cell r="C37">
            <v>160</v>
          </cell>
          <cell r="D37">
            <v>160</v>
          </cell>
          <cell r="E37">
            <v>160</v>
          </cell>
          <cell r="F37">
            <v>160</v>
          </cell>
          <cell r="G37">
            <v>160</v>
          </cell>
          <cell r="H37">
            <v>200</v>
          </cell>
          <cell r="I37">
            <v>200</v>
          </cell>
          <cell r="J37">
            <v>200</v>
          </cell>
          <cell r="K37">
            <v>200</v>
          </cell>
          <cell r="L37">
            <v>200</v>
          </cell>
          <cell r="M37">
            <v>200</v>
          </cell>
          <cell r="N37">
            <v>200</v>
          </cell>
          <cell r="O37">
            <v>270</v>
          </cell>
          <cell r="P37">
            <v>270</v>
          </cell>
          <cell r="Q37">
            <v>270</v>
          </cell>
          <cell r="R37">
            <v>270</v>
          </cell>
          <cell r="S37">
            <v>270</v>
          </cell>
          <cell r="T37">
            <v>270</v>
          </cell>
          <cell r="U37">
            <v>270</v>
          </cell>
          <cell r="V37">
            <v>270</v>
          </cell>
          <cell r="W37">
            <v>160</v>
          </cell>
          <cell r="X37">
            <v>160</v>
          </cell>
          <cell r="Y37">
            <v>160</v>
          </cell>
        </row>
        <row r="38">
          <cell r="B38">
            <v>280</v>
          </cell>
          <cell r="C38">
            <v>250</v>
          </cell>
          <cell r="D38">
            <v>220</v>
          </cell>
          <cell r="E38">
            <v>220</v>
          </cell>
          <cell r="F38">
            <v>220</v>
          </cell>
          <cell r="G38">
            <v>280</v>
          </cell>
          <cell r="H38">
            <v>300</v>
          </cell>
          <cell r="I38">
            <v>370</v>
          </cell>
          <cell r="J38">
            <v>370</v>
          </cell>
          <cell r="K38">
            <v>370</v>
          </cell>
          <cell r="L38">
            <v>350</v>
          </cell>
          <cell r="M38">
            <v>350</v>
          </cell>
          <cell r="N38">
            <v>350</v>
          </cell>
          <cell r="O38">
            <v>350</v>
          </cell>
          <cell r="P38">
            <v>350</v>
          </cell>
          <cell r="Q38">
            <v>350</v>
          </cell>
          <cell r="R38">
            <v>370</v>
          </cell>
          <cell r="S38">
            <v>370</v>
          </cell>
          <cell r="T38">
            <v>370</v>
          </cell>
          <cell r="U38">
            <v>356.38099999999997</v>
          </cell>
          <cell r="V38">
            <v>350</v>
          </cell>
          <cell r="W38">
            <v>250</v>
          </cell>
          <cell r="X38">
            <v>250</v>
          </cell>
          <cell r="Y38">
            <v>182</v>
          </cell>
        </row>
        <row r="40">
          <cell r="B40">
            <v>150</v>
          </cell>
          <cell r="C40">
            <v>150</v>
          </cell>
          <cell r="D40">
            <v>150</v>
          </cell>
          <cell r="E40">
            <v>150</v>
          </cell>
          <cell r="F40">
            <v>150</v>
          </cell>
          <cell r="G40">
            <v>150</v>
          </cell>
          <cell r="H40">
            <v>400</v>
          </cell>
          <cell r="I40">
            <v>400</v>
          </cell>
          <cell r="J40">
            <v>400</v>
          </cell>
          <cell r="K40">
            <v>400</v>
          </cell>
          <cell r="L40">
            <v>400</v>
          </cell>
          <cell r="M40">
            <v>400</v>
          </cell>
          <cell r="N40">
            <v>400</v>
          </cell>
          <cell r="O40">
            <v>400</v>
          </cell>
          <cell r="P40">
            <v>400</v>
          </cell>
          <cell r="Q40">
            <v>400</v>
          </cell>
          <cell r="R40">
            <v>400</v>
          </cell>
          <cell r="S40">
            <v>400</v>
          </cell>
          <cell r="T40">
            <v>400</v>
          </cell>
          <cell r="U40">
            <v>400</v>
          </cell>
          <cell r="V40">
            <v>400</v>
          </cell>
          <cell r="W40">
            <v>200</v>
          </cell>
          <cell r="X40">
            <v>100</v>
          </cell>
          <cell r="Y40">
            <v>100</v>
          </cell>
        </row>
        <row r="41">
          <cell r="B41">
            <v>160</v>
          </cell>
          <cell r="C41">
            <v>160</v>
          </cell>
          <cell r="D41">
            <v>160</v>
          </cell>
          <cell r="E41">
            <v>160</v>
          </cell>
          <cell r="F41">
            <v>160</v>
          </cell>
          <cell r="G41">
            <v>160</v>
          </cell>
          <cell r="H41">
            <v>320</v>
          </cell>
          <cell r="I41">
            <v>320</v>
          </cell>
          <cell r="J41">
            <v>320</v>
          </cell>
          <cell r="K41">
            <v>320</v>
          </cell>
          <cell r="L41">
            <v>320</v>
          </cell>
          <cell r="M41">
            <v>320</v>
          </cell>
          <cell r="N41">
            <v>240</v>
          </cell>
          <cell r="O41">
            <v>240</v>
          </cell>
          <cell r="P41">
            <v>320</v>
          </cell>
          <cell r="Q41">
            <v>320</v>
          </cell>
          <cell r="R41">
            <v>320</v>
          </cell>
          <cell r="S41">
            <v>320</v>
          </cell>
          <cell r="T41">
            <v>320</v>
          </cell>
          <cell r="U41">
            <v>320</v>
          </cell>
          <cell r="V41">
            <v>320</v>
          </cell>
          <cell r="W41">
            <v>320</v>
          </cell>
          <cell r="X41">
            <v>320</v>
          </cell>
          <cell r="Y41">
            <v>320</v>
          </cell>
        </row>
        <row r="42">
          <cell r="B42">
            <v>75</v>
          </cell>
          <cell r="C42">
            <v>75</v>
          </cell>
          <cell r="D42">
            <v>100</v>
          </cell>
          <cell r="E42">
            <v>100</v>
          </cell>
          <cell r="F42">
            <v>100</v>
          </cell>
          <cell r="G42">
            <v>100</v>
          </cell>
          <cell r="H42">
            <v>100</v>
          </cell>
          <cell r="I42">
            <v>150</v>
          </cell>
          <cell r="J42">
            <v>150</v>
          </cell>
          <cell r="K42">
            <v>150</v>
          </cell>
          <cell r="L42">
            <v>150</v>
          </cell>
          <cell r="M42">
            <v>150</v>
          </cell>
          <cell r="N42">
            <v>100</v>
          </cell>
          <cell r="O42">
            <v>100</v>
          </cell>
          <cell r="P42">
            <v>100</v>
          </cell>
          <cell r="Q42">
            <v>150</v>
          </cell>
          <cell r="R42">
            <v>150</v>
          </cell>
          <cell r="S42">
            <v>150</v>
          </cell>
          <cell r="T42">
            <v>150</v>
          </cell>
          <cell r="U42">
            <v>150</v>
          </cell>
          <cell r="V42">
            <v>150</v>
          </cell>
          <cell r="W42">
            <v>100</v>
          </cell>
          <cell r="X42">
            <v>100</v>
          </cell>
          <cell r="Y42">
            <v>100</v>
          </cell>
        </row>
        <row r="43">
          <cell r="B43">
            <v>134</v>
          </cell>
          <cell r="C43">
            <v>134</v>
          </cell>
          <cell r="D43">
            <v>52</v>
          </cell>
          <cell r="F43">
            <v>68</v>
          </cell>
          <cell r="G43">
            <v>134</v>
          </cell>
          <cell r="H43">
            <v>134</v>
          </cell>
          <cell r="I43">
            <v>134</v>
          </cell>
          <cell r="J43">
            <v>134</v>
          </cell>
          <cell r="K43">
            <v>134</v>
          </cell>
          <cell r="L43">
            <v>134</v>
          </cell>
          <cell r="M43">
            <v>134</v>
          </cell>
          <cell r="N43">
            <v>134</v>
          </cell>
          <cell r="O43">
            <v>134</v>
          </cell>
          <cell r="P43">
            <v>134</v>
          </cell>
          <cell r="Q43">
            <v>134</v>
          </cell>
          <cell r="R43">
            <v>134</v>
          </cell>
          <cell r="S43">
            <v>134</v>
          </cell>
          <cell r="T43">
            <v>134</v>
          </cell>
          <cell r="U43">
            <v>134</v>
          </cell>
          <cell r="V43">
            <v>134</v>
          </cell>
          <cell r="W43">
            <v>134</v>
          </cell>
          <cell r="X43">
            <v>134</v>
          </cell>
        </row>
        <row r="44">
          <cell r="S44">
            <v>97</v>
          </cell>
          <cell r="T44">
            <v>97</v>
          </cell>
        </row>
        <row r="45">
          <cell r="U45">
            <v>90</v>
          </cell>
        </row>
        <row r="46">
          <cell r="N46">
            <v>35</v>
          </cell>
          <cell r="O46">
            <v>35</v>
          </cell>
        </row>
        <row r="48">
          <cell r="I48">
            <v>125</v>
          </cell>
          <cell r="J48">
            <v>125</v>
          </cell>
          <cell r="K48">
            <v>125</v>
          </cell>
          <cell r="R48">
            <v>120</v>
          </cell>
          <cell r="S48">
            <v>125</v>
          </cell>
          <cell r="T48">
            <v>125</v>
          </cell>
          <cell r="U48">
            <v>125</v>
          </cell>
          <cell r="V48">
            <v>30</v>
          </cell>
        </row>
        <row r="49">
          <cell r="I49">
            <v>125</v>
          </cell>
          <cell r="J49">
            <v>125</v>
          </cell>
          <cell r="K49">
            <v>125</v>
          </cell>
          <cell r="Q49">
            <v>30</v>
          </cell>
          <cell r="R49">
            <v>120</v>
          </cell>
          <cell r="S49">
            <v>125</v>
          </cell>
          <cell r="T49">
            <v>125</v>
          </cell>
          <cell r="U49">
            <v>125</v>
          </cell>
        </row>
        <row r="50">
          <cell r="B50">
            <v>55</v>
          </cell>
          <cell r="C50">
            <v>55</v>
          </cell>
          <cell r="D50">
            <v>55</v>
          </cell>
          <cell r="E50">
            <v>55</v>
          </cell>
          <cell r="F50">
            <v>55</v>
          </cell>
          <cell r="G50">
            <v>55</v>
          </cell>
          <cell r="H50">
            <v>55</v>
          </cell>
          <cell r="I50">
            <v>55</v>
          </cell>
          <cell r="J50">
            <v>55</v>
          </cell>
          <cell r="K50">
            <v>55</v>
          </cell>
          <cell r="L50">
            <v>55</v>
          </cell>
          <cell r="M50">
            <v>55</v>
          </cell>
          <cell r="N50">
            <v>55</v>
          </cell>
          <cell r="O50">
            <v>55</v>
          </cell>
          <cell r="P50">
            <v>55</v>
          </cell>
          <cell r="Q50">
            <v>55</v>
          </cell>
          <cell r="R50">
            <v>55</v>
          </cell>
          <cell r="S50">
            <v>55</v>
          </cell>
          <cell r="T50">
            <v>55</v>
          </cell>
          <cell r="U50">
            <v>55</v>
          </cell>
          <cell r="V50">
            <v>55</v>
          </cell>
          <cell r="W50">
            <v>55</v>
          </cell>
          <cell r="X50">
            <v>55</v>
          </cell>
          <cell r="Y50">
            <v>55</v>
          </cell>
        </row>
        <row r="51">
          <cell r="B51">
            <v>300</v>
          </cell>
          <cell r="C51">
            <v>300</v>
          </cell>
          <cell r="D51">
            <v>300</v>
          </cell>
          <cell r="E51">
            <v>300</v>
          </cell>
          <cell r="F51">
            <v>300</v>
          </cell>
          <cell r="G51">
            <v>300</v>
          </cell>
          <cell r="H51">
            <v>300</v>
          </cell>
          <cell r="I51">
            <v>300</v>
          </cell>
          <cell r="J51">
            <v>300</v>
          </cell>
          <cell r="K51">
            <v>300</v>
          </cell>
          <cell r="L51">
            <v>300</v>
          </cell>
          <cell r="M51">
            <v>300</v>
          </cell>
          <cell r="N51">
            <v>300</v>
          </cell>
          <cell r="O51">
            <v>300</v>
          </cell>
          <cell r="P51">
            <v>300</v>
          </cell>
          <cell r="Q51">
            <v>300</v>
          </cell>
          <cell r="R51">
            <v>300</v>
          </cell>
          <cell r="S51">
            <v>300</v>
          </cell>
          <cell r="T51">
            <v>300</v>
          </cell>
          <cell r="U51">
            <v>300</v>
          </cell>
          <cell r="V51">
            <v>300</v>
          </cell>
          <cell r="W51">
            <v>300</v>
          </cell>
          <cell r="X51">
            <v>300</v>
          </cell>
          <cell r="Y51">
            <v>300</v>
          </cell>
        </row>
        <row r="52">
          <cell r="B52">
            <v>32</v>
          </cell>
          <cell r="C52">
            <v>32</v>
          </cell>
          <cell r="G52">
            <v>32</v>
          </cell>
          <cell r="H52">
            <v>32</v>
          </cell>
          <cell r="I52">
            <v>32</v>
          </cell>
          <cell r="J52">
            <v>32</v>
          </cell>
          <cell r="K52">
            <v>32</v>
          </cell>
          <cell r="L52">
            <v>32</v>
          </cell>
          <cell r="M52">
            <v>32</v>
          </cell>
          <cell r="N52">
            <v>32</v>
          </cell>
          <cell r="O52">
            <v>32</v>
          </cell>
          <cell r="P52">
            <v>32</v>
          </cell>
          <cell r="Q52">
            <v>32</v>
          </cell>
          <cell r="R52">
            <v>32</v>
          </cell>
          <cell r="S52">
            <v>32</v>
          </cell>
          <cell r="T52">
            <v>32</v>
          </cell>
          <cell r="U52">
            <v>32</v>
          </cell>
          <cell r="V52">
            <v>32</v>
          </cell>
          <cell r="W52">
            <v>32</v>
          </cell>
          <cell r="X52">
            <v>32</v>
          </cell>
          <cell r="Y52">
            <v>32</v>
          </cell>
        </row>
        <row r="53">
          <cell r="J53">
            <v>200</v>
          </cell>
        </row>
        <row r="54">
          <cell r="B54">
            <v>32</v>
          </cell>
          <cell r="C54">
            <v>32</v>
          </cell>
          <cell r="D54">
            <v>32</v>
          </cell>
          <cell r="E54">
            <v>32</v>
          </cell>
          <cell r="F54">
            <v>32</v>
          </cell>
          <cell r="G54">
            <v>32</v>
          </cell>
          <cell r="H54">
            <v>32</v>
          </cell>
          <cell r="I54">
            <v>32</v>
          </cell>
          <cell r="J54">
            <v>32</v>
          </cell>
          <cell r="K54">
            <v>32</v>
          </cell>
          <cell r="L54">
            <v>32</v>
          </cell>
          <cell r="M54">
            <v>32</v>
          </cell>
          <cell r="N54">
            <v>32</v>
          </cell>
          <cell r="O54">
            <v>32</v>
          </cell>
          <cell r="P54">
            <v>32</v>
          </cell>
          <cell r="Q54">
            <v>32</v>
          </cell>
          <cell r="R54">
            <v>32</v>
          </cell>
          <cell r="S54">
            <v>32</v>
          </cell>
          <cell r="T54">
            <v>32</v>
          </cell>
          <cell r="U54">
            <v>32</v>
          </cell>
          <cell r="V54">
            <v>32</v>
          </cell>
          <cell r="W54">
            <v>32</v>
          </cell>
          <cell r="X54">
            <v>32</v>
          </cell>
          <cell r="Y54">
            <v>32</v>
          </cell>
        </row>
        <row r="55">
          <cell r="B55">
            <v>76</v>
          </cell>
          <cell r="C55">
            <v>76</v>
          </cell>
          <cell r="D55">
            <v>76</v>
          </cell>
          <cell r="E55">
            <v>76</v>
          </cell>
          <cell r="F55">
            <v>76</v>
          </cell>
          <cell r="G55">
            <v>76</v>
          </cell>
          <cell r="H55">
            <v>76</v>
          </cell>
          <cell r="I55">
            <v>76</v>
          </cell>
          <cell r="J55">
            <v>76</v>
          </cell>
          <cell r="K55">
            <v>76</v>
          </cell>
          <cell r="L55">
            <v>76</v>
          </cell>
          <cell r="M55">
            <v>76</v>
          </cell>
          <cell r="N55">
            <v>76</v>
          </cell>
          <cell r="O55">
            <v>76</v>
          </cell>
          <cell r="P55">
            <v>76</v>
          </cell>
          <cell r="Q55">
            <v>76</v>
          </cell>
          <cell r="R55">
            <v>76</v>
          </cell>
          <cell r="S55">
            <v>76</v>
          </cell>
          <cell r="T55">
            <v>76</v>
          </cell>
          <cell r="U55">
            <v>76</v>
          </cell>
          <cell r="V55">
            <v>76</v>
          </cell>
          <cell r="W55">
            <v>76</v>
          </cell>
          <cell r="X55">
            <v>76</v>
          </cell>
          <cell r="Y55">
            <v>76</v>
          </cell>
        </row>
        <row r="57"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1170.847</v>
          </cell>
          <cell r="C59">
            <v>1318.2919999999999</v>
          </cell>
          <cell r="D59">
            <v>1442.9380000000001</v>
          </cell>
          <cell r="E59">
            <v>1517.6859999999997</v>
          </cell>
          <cell r="F59">
            <v>1488.4480000000001</v>
          </cell>
          <cell r="G59">
            <v>1423.4469999999999</v>
          </cell>
          <cell r="H59">
            <v>1393.9580000000001</v>
          </cell>
          <cell r="I59">
            <v>1572.5819999999999</v>
          </cell>
          <cell r="J59">
            <v>1924.836</v>
          </cell>
          <cell r="K59">
            <v>2279.0940000000001</v>
          </cell>
          <cell r="L59">
            <v>2547.0820000000003</v>
          </cell>
          <cell r="M59">
            <v>2710.2349999999997</v>
          </cell>
          <cell r="N59">
            <v>2714.0199999999995</v>
          </cell>
          <cell r="O59">
            <v>2538.5100000000002</v>
          </cell>
          <cell r="P59">
            <v>2203.2229999999995</v>
          </cell>
          <cell r="Q59">
            <v>1814.7420000000002</v>
          </cell>
          <cell r="R59">
            <v>1596.6379999999999</v>
          </cell>
          <cell r="S59">
            <v>1658.2190000000001</v>
          </cell>
          <cell r="T59">
            <v>1744.098</v>
          </cell>
          <cell r="U59">
            <v>1884.2459999999999</v>
          </cell>
          <cell r="V59">
            <v>2038.2339999999999</v>
          </cell>
          <cell r="W59">
            <v>2189.0159999999996</v>
          </cell>
          <cell r="X59">
            <v>2300.3120000000004</v>
          </cell>
          <cell r="Y59">
            <v>2366.4090000000001</v>
          </cell>
        </row>
        <row r="72">
          <cell r="B72">
            <v>325</v>
          </cell>
          <cell r="C72">
            <v>325</v>
          </cell>
          <cell r="D72">
            <v>325</v>
          </cell>
          <cell r="E72">
            <v>325</v>
          </cell>
          <cell r="F72">
            <v>323</v>
          </cell>
          <cell r="G72">
            <v>323</v>
          </cell>
          <cell r="H72">
            <v>323</v>
          </cell>
          <cell r="I72">
            <v>323</v>
          </cell>
          <cell r="J72">
            <v>227</v>
          </cell>
          <cell r="K72">
            <v>205</v>
          </cell>
          <cell r="L72">
            <v>185</v>
          </cell>
          <cell r="M72">
            <v>184</v>
          </cell>
          <cell r="N72">
            <v>184</v>
          </cell>
          <cell r="O72">
            <v>209</v>
          </cell>
          <cell r="P72">
            <v>219</v>
          </cell>
          <cell r="Q72">
            <v>247</v>
          </cell>
          <cell r="R72">
            <v>256</v>
          </cell>
          <cell r="S72">
            <v>187</v>
          </cell>
          <cell r="T72">
            <v>190</v>
          </cell>
          <cell r="U72">
            <v>189</v>
          </cell>
          <cell r="V72">
            <v>197</v>
          </cell>
          <cell r="W72">
            <v>238</v>
          </cell>
          <cell r="X72">
            <v>323</v>
          </cell>
          <cell r="Y72">
            <v>323</v>
          </cell>
        </row>
        <row r="73">
          <cell r="B73">
            <v>132</v>
          </cell>
          <cell r="C73">
            <v>154</v>
          </cell>
          <cell r="D73">
            <v>143</v>
          </cell>
          <cell r="E73">
            <v>154</v>
          </cell>
          <cell r="F73">
            <v>154</v>
          </cell>
          <cell r="G73">
            <v>169</v>
          </cell>
          <cell r="H73">
            <v>174</v>
          </cell>
          <cell r="I73">
            <v>106</v>
          </cell>
          <cell r="J73">
            <v>104</v>
          </cell>
          <cell r="K73">
            <v>75</v>
          </cell>
          <cell r="L73">
            <v>74</v>
          </cell>
          <cell r="M73">
            <v>60</v>
          </cell>
          <cell r="N73">
            <v>60</v>
          </cell>
          <cell r="O73">
            <v>60</v>
          </cell>
          <cell r="P73">
            <v>60</v>
          </cell>
          <cell r="Q73">
            <v>63</v>
          </cell>
          <cell r="R73">
            <v>64</v>
          </cell>
          <cell r="S73">
            <v>143</v>
          </cell>
          <cell r="T73">
            <v>175</v>
          </cell>
          <cell r="U73">
            <v>179</v>
          </cell>
          <cell r="V73">
            <v>168</v>
          </cell>
          <cell r="W73">
            <v>73</v>
          </cell>
          <cell r="X73">
            <v>68</v>
          </cell>
          <cell r="Y73">
            <v>70</v>
          </cell>
        </row>
        <row r="74">
          <cell r="B74">
            <v>375</v>
          </cell>
          <cell r="C74">
            <v>365</v>
          </cell>
          <cell r="D74">
            <v>279</v>
          </cell>
          <cell r="E74">
            <v>292</v>
          </cell>
          <cell r="F74">
            <v>274</v>
          </cell>
          <cell r="G74">
            <v>336</v>
          </cell>
          <cell r="H74">
            <v>454</v>
          </cell>
          <cell r="I74">
            <v>490</v>
          </cell>
          <cell r="J74">
            <v>422</v>
          </cell>
          <cell r="K74">
            <v>305</v>
          </cell>
          <cell r="L74">
            <v>235</v>
          </cell>
          <cell r="M74">
            <v>155</v>
          </cell>
          <cell r="N74">
            <v>180</v>
          </cell>
          <cell r="O74">
            <v>130</v>
          </cell>
          <cell r="P74">
            <v>170</v>
          </cell>
          <cell r="Q74">
            <v>180</v>
          </cell>
          <cell r="R74">
            <v>205</v>
          </cell>
          <cell r="S74">
            <v>307</v>
          </cell>
          <cell r="T74">
            <v>308</v>
          </cell>
          <cell r="U74">
            <v>281</v>
          </cell>
          <cell r="V74">
            <v>145</v>
          </cell>
          <cell r="W74">
            <v>155</v>
          </cell>
          <cell r="X74">
            <v>125</v>
          </cell>
          <cell r="Y74">
            <v>115</v>
          </cell>
        </row>
        <row r="75">
          <cell r="B75">
            <v>50</v>
          </cell>
          <cell r="C75">
            <v>32</v>
          </cell>
          <cell r="D75">
            <v>32</v>
          </cell>
          <cell r="E75">
            <v>48</v>
          </cell>
          <cell r="F75">
            <v>32</v>
          </cell>
          <cell r="G75">
            <v>50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41</v>
          </cell>
        </row>
        <row r="76">
          <cell r="B76">
            <v>466.4</v>
          </cell>
          <cell r="C76">
            <v>340.8</v>
          </cell>
          <cell r="D76">
            <v>317.5</v>
          </cell>
          <cell r="E76">
            <v>142.30000000000001</v>
          </cell>
          <cell r="F76">
            <v>154.19999999999999</v>
          </cell>
          <cell r="G76">
            <v>211.8</v>
          </cell>
          <cell r="H76">
            <v>25</v>
          </cell>
          <cell r="I76">
            <v>25</v>
          </cell>
          <cell r="J76">
            <v>25</v>
          </cell>
          <cell r="K76">
            <v>25</v>
          </cell>
          <cell r="L76">
            <v>25</v>
          </cell>
          <cell r="M76">
            <v>25</v>
          </cell>
          <cell r="N76">
            <v>25</v>
          </cell>
          <cell r="O76">
            <v>25</v>
          </cell>
          <cell r="P76">
            <v>25</v>
          </cell>
          <cell r="Q76">
            <v>25</v>
          </cell>
          <cell r="R76">
            <v>25</v>
          </cell>
          <cell r="S76">
            <v>25</v>
          </cell>
          <cell r="T76">
            <v>25</v>
          </cell>
          <cell r="U76">
            <v>25</v>
          </cell>
          <cell r="V76">
            <v>25</v>
          </cell>
          <cell r="W76">
            <v>25</v>
          </cell>
          <cell r="X76">
            <v>25</v>
          </cell>
          <cell r="Y76">
            <v>25</v>
          </cell>
        </row>
      </sheetData>
      <sheetData sheetId="17">
        <row r="64">
          <cell r="B64">
            <v>1010.684</v>
          </cell>
          <cell r="C64">
            <v>1026.684</v>
          </cell>
          <cell r="D64">
            <v>1036.6790000000001</v>
          </cell>
          <cell r="E64">
            <v>1039.2750000000001</v>
          </cell>
          <cell r="F64">
            <v>1040.277</v>
          </cell>
          <cell r="G64">
            <v>1037.2759999999998</v>
          </cell>
          <cell r="H64">
            <v>1021.526</v>
          </cell>
          <cell r="I64">
            <v>1012.32</v>
          </cell>
          <cell r="J64">
            <v>983.31899999999996</v>
          </cell>
          <cell r="K64">
            <v>945.31600000000003</v>
          </cell>
          <cell r="L64">
            <v>848.31799999999998</v>
          </cell>
          <cell r="M64">
            <v>822.31799999999998</v>
          </cell>
          <cell r="N64">
            <v>805.31500000000005</v>
          </cell>
          <cell r="O64">
            <v>799.31600000000003</v>
          </cell>
          <cell r="P64">
            <v>856.35500000000002</v>
          </cell>
          <cell r="Q64">
            <v>857.35500000000002</v>
          </cell>
          <cell r="R64">
            <v>873.34900000000005</v>
          </cell>
          <cell r="S64">
            <v>970.85500000000002</v>
          </cell>
          <cell r="T64">
            <v>905.85500000000002</v>
          </cell>
          <cell r="U64">
            <v>907.85400000000004</v>
          </cell>
          <cell r="V64">
            <v>909.85299999999995</v>
          </cell>
          <cell r="W64">
            <v>935.56700000000001</v>
          </cell>
          <cell r="X64">
            <v>836.06700000000001</v>
          </cell>
          <cell r="Y64">
            <v>991.27700000000004</v>
          </cell>
        </row>
        <row r="65">
          <cell r="B65">
            <v>1006.7729999999998</v>
          </cell>
          <cell r="C65">
            <v>997.24599999999998</v>
          </cell>
          <cell r="D65">
            <v>986.00199999999995</v>
          </cell>
          <cell r="E65">
            <v>982.79700000000014</v>
          </cell>
          <cell r="F65">
            <v>1009.9509999999999</v>
          </cell>
          <cell r="G65">
            <v>1125.7629999999999</v>
          </cell>
          <cell r="H65">
            <v>1307.3890000000001</v>
          </cell>
          <cell r="I65">
            <v>1469.4230000000002</v>
          </cell>
          <cell r="J65">
            <v>1548.2360000000003</v>
          </cell>
          <cell r="K65">
            <v>1556.9559999999999</v>
          </cell>
          <cell r="L65">
            <v>1551.173</v>
          </cell>
          <cell r="M65">
            <v>1533.626</v>
          </cell>
          <cell r="N65">
            <v>1518.2160000000001</v>
          </cell>
          <cell r="O65">
            <v>1480.1279999999999</v>
          </cell>
          <cell r="P65">
            <v>1427.556</v>
          </cell>
          <cell r="Q65">
            <v>1379.6310000000001</v>
          </cell>
          <cell r="R65">
            <v>1353.096</v>
          </cell>
          <cell r="S65">
            <v>1385.1759999999999</v>
          </cell>
          <cell r="T65">
            <v>1379.9800000000002</v>
          </cell>
          <cell r="U65">
            <v>1331.98</v>
          </cell>
          <cell r="V65">
            <v>1251.1540000000005</v>
          </cell>
          <cell r="W65">
            <v>1145.9560000000001</v>
          </cell>
          <cell r="X65">
            <v>1091.7569999999998</v>
          </cell>
          <cell r="Y65">
            <v>1011.449</v>
          </cell>
        </row>
        <row r="66">
          <cell r="B66">
            <v>3170.6589999999997</v>
          </cell>
          <cell r="C66">
            <v>3136.0299999999997</v>
          </cell>
          <cell r="D66">
            <v>3000.663</v>
          </cell>
          <cell r="E66">
            <v>2930.8319999999999</v>
          </cell>
          <cell r="F66">
            <v>2996.2839999999997</v>
          </cell>
          <cell r="G66">
            <v>3389.0719999999997</v>
          </cell>
          <cell r="H66">
            <v>4016.6769999999997</v>
          </cell>
          <cell r="I66">
            <v>4462.0600000000013</v>
          </cell>
          <cell r="J66">
            <v>4863.8580000000002</v>
          </cell>
          <cell r="K66">
            <v>4995.0609999999997</v>
          </cell>
          <cell r="L66">
            <v>5010.4740000000002</v>
          </cell>
          <cell r="M66">
            <v>4958.6069999999991</v>
          </cell>
          <cell r="N66">
            <v>4864.2650000000012</v>
          </cell>
          <cell r="O66">
            <v>4660.7969999999996</v>
          </cell>
          <cell r="P66">
            <v>4630.8989999999994</v>
          </cell>
          <cell r="Q66">
            <v>4639.8370000000004</v>
          </cell>
          <cell r="R66">
            <v>4691.7519999999995</v>
          </cell>
          <cell r="S66">
            <v>5237.2500000000009</v>
          </cell>
          <cell r="T66">
            <v>5375.7949999999992</v>
          </cell>
          <cell r="U66">
            <v>5256.8469999999988</v>
          </cell>
          <cell r="V66">
            <v>4925.0039999999999</v>
          </cell>
          <cell r="W66">
            <v>4379.0280000000002</v>
          </cell>
          <cell r="X66">
            <v>4031.8839999999996</v>
          </cell>
          <cell r="Y66">
            <v>3426.0569999999989</v>
          </cell>
        </row>
        <row r="68">
          <cell r="B68">
            <v>126</v>
          </cell>
          <cell r="C68">
            <v>126</v>
          </cell>
          <cell r="D68">
            <v>123</v>
          </cell>
          <cell r="E68">
            <v>122</v>
          </cell>
          <cell r="F68">
            <v>124</v>
          </cell>
          <cell r="G68">
            <v>133</v>
          </cell>
          <cell r="H68">
            <v>156</v>
          </cell>
          <cell r="I68">
            <v>164</v>
          </cell>
          <cell r="J68">
            <v>169</v>
          </cell>
          <cell r="K68">
            <v>162.5</v>
          </cell>
          <cell r="L68">
            <v>157.5</v>
          </cell>
          <cell r="M68">
            <v>150</v>
          </cell>
          <cell r="N68">
            <v>145</v>
          </cell>
          <cell r="O68">
            <v>143</v>
          </cell>
          <cell r="P68">
            <v>151.5</v>
          </cell>
          <cell r="Q68">
            <v>159.5</v>
          </cell>
          <cell r="R68">
            <v>167.5</v>
          </cell>
          <cell r="S68">
            <v>187.5</v>
          </cell>
          <cell r="T68">
            <v>192</v>
          </cell>
          <cell r="U68">
            <v>186</v>
          </cell>
          <cell r="V68">
            <v>172</v>
          </cell>
          <cell r="W68">
            <v>157</v>
          </cell>
          <cell r="X68">
            <v>147</v>
          </cell>
          <cell r="Y68">
            <v>136</v>
          </cell>
        </row>
        <row r="72">
          <cell r="B72">
            <v>25</v>
          </cell>
          <cell r="C72">
            <v>25</v>
          </cell>
          <cell r="D72">
            <v>25</v>
          </cell>
          <cell r="E72">
            <v>25</v>
          </cell>
          <cell r="F72">
            <v>23</v>
          </cell>
          <cell r="G72">
            <v>23</v>
          </cell>
          <cell r="H72">
            <v>23</v>
          </cell>
          <cell r="I72">
            <v>23</v>
          </cell>
          <cell r="J72">
            <v>23</v>
          </cell>
          <cell r="K72">
            <v>23</v>
          </cell>
          <cell r="L72">
            <v>23</v>
          </cell>
          <cell r="M72">
            <v>23</v>
          </cell>
          <cell r="N72">
            <v>23</v>
          </cell>
          <cell r="O72">
            <v>23</v>
          </cell>
          <cell r="P72">
            <v>8</v>
          </cell>
          <cell r="Q72">
            <v>8</v>
          </cell>
          <cell r="R72">
            <v>8</v>
          </cell>
          <cell r="S72">
            <v>68</v>
          </cell>
          <cell r="T72">
            <v>94</v>
          </cell>
          <cell r="U72">
            <v>95</v>
          </cell>
          <cell r="V72">
            <v>90</v>
          </cell>
          <cell r="W72">
            <v>23</v>
          </cell>
          <cell r="X72">
            <v>23</v>
          </cell>
          <cell r="Y72">
            <v>23</v>
          </cell>
        </row>
        <row r="73">
          <cell r="B73">
            <v>237</v>
          </cell>
          <cell r="C73">
            <v>246</v>
          </cell>
          <cell r="D73">
            <v>246</v>
          </cell>
          <cell r="E73">
            <v>230</v>
          </cell>
          <cell r="F73">
            <v>151</v>
          </cell>
          <cell r="G73">
            <v>97</v>
          </cell>
          <cell r="H73">
            <v>71</v>
          </cell>
          <cell r="I73">
            <v>52</v>
          </cell>
          <cell r="J73">
            <v>79</v>
          </cell>
          <cell r="K73">
            <v>142</v>
          </cell>
          <cell r="L73">
            <v>131</v>
          </cell>
          <cell r="M73">
            <v>160</v>
          </cell>
          <cell r="N73">
            <v>170</v>
          </cell>
          <cell r="O73">
            <v>150</v>
          </cell>
          <cell r="P73">
            <v>142</v>
          </cell>
          <cell r="Q73">
            <v>120</v>
          </cell>
          <cell r="R73">
            <v>112</v>
          </cell>
          <cell r="S73">
            <v>106</v>
          </cell>
          <cell r="T73">
            <v>91</v>
          </cell>
          <cell r="U73">
            <v>65</v>
          </cell>
          <cell r="V73">
            <v>63</v>
          </cell>
          <cell r="W73">
            <v>120</v>
          </cell>
          <cell r="X73">
            <v>248</v>
          </cell>
          <cell r="Y73">
            <v>217</v>
          </cell>
        </row>
        <row r="74">
          <cell r="C74">
            <v>5</v>
          </cell>
          <cell r="D74">
            <v>30</v>
          </cell>
          <cell r="E74">
            <v>5</v>
          </cell>
          <cell r="F74">
            <v>5</v>
          </cell>
          <cell r="G74">
            <v>10</v>
          </cell>
          <cell r="K74">
            <v>23</v>
          </cell>
          <cell r="L74">
            <v>118</v>
          </cell>
          <cell r="M74">
            <v>143</v>
          </cell>
          <cell r="N74">
            <v>103</v>
          </cell>
          <cell r="O74">
            <v>227.137</v>
          </cell>
          <cell r="P74">
            <v>187.48699999999999</v>
          </cell>
          <cell r="Q74">
            <v>53</v>
          </cell>
          <cell r="R74">
            <v>63</v>
          </cell>
          <cell r="V74">
            <v>33</v>
          </cell>
          <cell r="W74">
            <v>48</v>
          </cell>
          <cell r="X74">
            <v>102.504</v>
          </cell>
          <cell r="Y74">
            <v>277.52600000000001</v>
          </cell>
        </row>
        <row r="76">
          <cell r="B76">
            <v>15</v>
          </cell>
          <cell r="C76">
            <v>15</v>
          </cell>
          <cell r="D76">
            <v>15</v>
          </cell>
          <cell r="E76">
            <v>15</v>
          </cell>
          <cell r="F76">
            <v>15</v>
          </cell>
          <cell r="G76">
            <v>15</v>
          </cell>
          <cell r="H76">
            <v>123.3</v>
          </cell>
          <cell r="I76">
            <v>398.7</v>
          </cell>
          <cell r="J76">
            <v>466.1</v>
          </cell>
          <cell r="K76">
            <v>189.2</v>
          </cell>
          <cell r="L76">
            <v>124.5</v>
          </cell>
          <cell r="M76">
            <v>261.60000000000002</v>
          </cell>
          <cell r="N76">
            <v>347.1</v>
          </cell>
          <cell r="O76">
            <v>220</v>
          </cell>
          <cell r="P76">
            <v>209.3</v>
          </cell>
          <cell r="Q76">
            <v>384.3</v>
          </cell>
          <cell r="R76">
            <v>455.8</v>
          </cell>
          <cell r="S76">
            <v>199</v>
          </cell>
          <cell r="T76">
            <v>237.7</v>
          </cell>
          <cell r="U76">
            <v>525</v>
          </cell>
          <cell r="V76">
            <v>525</v>
          </cell>
          <cell r="W76">
            <v>525</v>
          </cell>
          <cell r="X76">
            <v>525</v>
          </cell>
          <cell r="Y76">
            <v>525</v>
          </cell>
        </row>
      </sheetData>
      <sheetData sheetId="18">
        <row r="7">
          <cell r="B7">
            <v>42.71</v>
          </cell>
          <cell r="C7">
            <v>39.64</v>
          </cell>
          <cell r="D7">
            <v>35.409999999999997</v>
          </cell>
          <cell r="E7">
            <v>35.31</v>
          </cell>
          <cell r="F7">
            <v>36.43</v>
          </cell>
          <cell r="G7">
            <v>39.99</v>
          </cell>
          <cell r="H7">
            <v>57.35</v>
          </cell>
          <cell r="I7">
            <v>65.540000000000006</v>
          </cell>
          <cell r="J7">
            <v>73</v>
          </cell>
          <cell r="K7">
            <v>68</v>
          </cell>
          <cell r="L7">
            <v>63.51</v>
          </cell>
          <cell r="M7">
            <v>60.52</v>
          </cell>
          <cell r="N7">
            <v>60.52</v>
          </cell>
          <cell r="O7">
            <v>53.28</v>
          </cell>
          <cell r="P7">
            <v>51.21</v>
          </cell>
          <cell r="Q7">
            <v>54.04</v>
          </cell>
          <cell r="R7">
            <v>59.9</v>
          </cell>
          <cell r="S7">
            <v>60.52</v>
          </cell>
          <cell r="T7">
            <v>61</v>
          </cell>
          <cell r="U7">
            <v>56.65</v>
          </cell>
          <cell r="V7">
            <v>53.6</v>
          </cell>
          <cell r="W7">
            <v>47.68</v>
          </cell>
          <cell r="X7">
            <v>42.56</v>
          </cell>
          <cell r="Y7">
            <v>32.840000000000003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EUNICE_TRADING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HSE</v>
          </cell>
        </row>
        <row r="21">
          <cell r="A21" t="str">
            <v>INACCESS</v>
          </cell>
        </row>
        <row r="22">
          <cell r="A22" t="str">
            <v>INTERENERGO</v>
          </cell>
        </row>
        <row r="23">
          <cell r="A23" t="str">
            <v>KEN</v>
          </cell>
        </row>
        <row r="24">
          <cell r="A24" t="str">
            <v>KORINTHOS_POWER</v>
          </cell>
        </row>
        <row r="25">
          <cell r="A25" t="str">
            <v>LE_TRADING</v>
          </cell>
        </row>
        <row r="26">
          <cell r="A26" t="str">
            <v>LIG_MEGALOPOLIS</v>
          </cell>
        </row>
        <row r="27">
          <cell r="A27" t="str">
            <v>LIG_MELITIS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NRG_TRADING_HOUS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SENTRADE</v>
          </cell>
        </row>
        <row r="35">
          <cell r="A35" t="str">
            <v>SOLARENERGY</v>
          </cell>
        </row>
        <row r="36">
          <cell r="A36" t="str">
            <v>STATKRAFT-DE1</v>
          </cell>
        </row>
        <row r="37">
          <cell r="A37" t="str">
            <v>TERNA_ENERGY</v>
          </cell>
        </row>
        <row r="38">
          <cell r="A38" t="str">
            <v>VIENER</v>
          </cell>
        </row>
        <row r="39">
          <cell r="A39" t="str">
            <v>VIOLAR</v>
          </cell>
        </row>
        <row r="40">
          <cell r="A40" t="str">
            <v>VOLTERRA</v>
          </cell>
        </row>
        <row r="41">
          <cell r="A41" t="str">
            <v>WATT_AND_VOLT</v>
          </cell>
        </row>
        <row r="42">
          <cell r="A42" t="str">
            <v>WOOTIS</v>
          </cell>
        </row>
        <row r="43">
          <cell r="A43" t="str">
            <v>COUPLING_CBS</v>
          </cell>
        </row>
        <row r="48">
          <cell r="A48" t="str">
            <v>ADMIE</v>
          </cell>
        </row>
        <row r="49">
          <cell r="A49" t="str">
            <v>ATTIKI_GSC</v>
          </cell>
        </row>
        <row r="50">
          <cell r="A50" t="str">
            <v>CEZ_AS</v>
          </cell>
        </row>
        <row r="51">
          <cell r="A51" t="str">
            <v>DANSKECOM</v>
          </cell>
        </row>
        <row r="52">
          <cell r="A52" t="str">
            <v>DUFERCO_HELLAS</v>
          </cell>
        </row>
        <row r="53">
          <cell r="A53" t="str">
            <v>EFT_SLOVENIA</v>
          </cell>
        </row>
        <row r="54">
          <cell r="A54" t="str">
            <v>EGPH_SUPPLY</v>
          </cell>
        </row>
        <row r="55">
          <cell r="A55" t="str">
            <v>ELINOIL</v>
          </cell>
        </row>
        <row r="56">
          <cell r="A56" t="str">
            <v>ELPEDISON</v>
          </cell>
        </row>
        <row r="57">
          <cell r="A57" t="str">
            <v>ELTA</v>
          </cell>
        </row>
        <row r="58">
          <cell r="A58" t="str">
            <v>ENSCO-AG-ST</v>
          </cell>
        </row>
        <row r="59">
          <cell r="A59" t="str">
            <v>EPA_THESS</v>
          </cell>
        </row>
        <row r="60">
          <cell r="A60" t="str">
            <v>EUNICE_TRADING</v>
          </cell>
        </row>
        <row r="61">
          <cell r="A61" t="str">
            <v>GEN-I-ATHENS</v>
          </cell>
        </row>
        <row r="62">
          <cell r="A62" t="str">
            <v>GREENENV</v>
          </cell>
        </row>
        <row r="63">
          <cell r="A63" t="str">
            <v>HERON</v>
          </cell>
        </row>
        <row r="64">
          <cell r="A64" t="str">
            <v>HSE</v>
          </cell>
        </row>
        <row r="65">
          <cell r="A65" t="str">
            <v>INTERENERGO</v>
          </cell>
        </row>
        <row r="66">
          <cell r="A66" t="str">
            <v>KEN</v>
          </cell>
        </row>
        <row r="67">
          <cell r="A67" t="str">
            <v>KVMARKOUSA</v>
          </cell>
        </row>
        <row r="68">
          <cell r="A68" t="str">
            <v>LE_TRADING</v>
          </cell>
        </row>
        <row r="69">
          <cell r="A69" t="str">
            <v>LIG_MEGALOPOLIS</v>
          </cell>
        </row>
        <row r="70">
          <cell r="A70" t="str">
            <v>MYTILINEOS</v>
          </cell>
        </row>
        <row r="71">
          <cell r="A71" t="str">
            <v>NRG_TRADING_HOUS</v>
          </cell>
        </row>
        <row r="72">
          <cell r="A72" t="str">
            <v>OTEESTATE</v>
          </cell>
        </row>
        <row r="73">
          <cell r="A73" t="str">
            <v>PETROGAZ</v>
          </cell>
        </row>
        <row r="74">
          <cell r="A74" t="str">
            <v>PPC</v>
          </cell>
        </row>
        <row r="75">
          <cell r="A75" t="str">
            <v>SENTRADE</v>
          </cell>
        </row>
        <row r="76">
          <cell r="A76" t="str">
            <v>SOLARENERGY</v>
          </cell>
        </row>
        <row r="77">
          <cell r="A77" t="str">
            <v>STATKRAFT-DE1</v>
          </cell>
        </row>
        <row r="78">
          <cell r="A78" t="str">
            <v>TERNA_ENERGY</v>
          </cell>
        </row>
        <row r="79">
          <cell r="A79" t="str">
            <v>VIENER</v>
          </cell>
        </row>
        <row r="80">
          <cell r="A80" t="str">
            <v>VIOLAR</v>
          </cell>
        </row>
        <row r="81">
          <cell r="A81" t="str">
            <v>VOLTERRA</v>
          </cell>
        </row>
        <row r="82">
          <cell r="A82" t="str">
            <v>VOLTON</v>
          </cell>
        </row>
        <row r="83">
          <cell r="A83" t="str">
            <v>WATT_AND_VOLT</v>
          </cell>
        </row>
        <row r="84">
          <cell r="A8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44225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44223</v>
          </cell>
        </row>
        <row r="4">
          <cell r="B4">
            <v>44223</v>
          </cell>
        </row>
        <row r="5">
          <cell r="B5">
            <v>44223</v>
          </cell>
        </row>
        <row r="6">
          <cell r="B6">
            <v>44223</v>
          </cell>
        </row>
        <row r="7">
          <cell r="B7">
            <v>44223</v>
          </cell>
        </row>
        <row r="8">
          <cell r="B8">
            <v>44223</v>
          </cell>
        </row>
        <row r="9">
          <cell r="B9">
            <v>44223</v>
          </cell>
        </row>
        <row r="10">
          <cell r="B10">
            <v>44223</v>
          </cell>
        </row>
        <row r="11">
          <cell r="B11">
            <v>44223</v>
          </cell>
        </row>
        <row r="12">
          <cell r="B12">
            <v>44223</v>
          </cell>
        </row>
        <row r="13">
          <cell r="B13">
            <v>44223</v>
          </cell>
        </row>
        <row r="14">
          <cell r="B14">
            <v>44223</v>
          </cell>
        </row>
        <row r="15">
          <cell r="B15">
            <v>44223</v>
          </cell>
        </row>
        <row r="16">
          <cell r="B16">
            <v>44223</v>
          </cell>
        </row>
      </sheetData>
      <sheetData sheetId="41">
        <row r="2">
          <cell r="C2">
            <v>44226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577.17280000000005</v>
          </cell>
          <cell r="J12">
            <v>577.173</v>
          </cell>
          <cell r="K12">
            <v>577.173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273.18299999999999</v>
          </cell>
          <cell r="J13">
            <v>273.18299999999999</v>
          </cell>
          <cell r="K13">
            <v>273.18299999999999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13.8</v>
          </cell>
          <cell r="J22">
            <v>13.8</v>
          </cell>
          <cell r="K22">
            <v>13.8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173.3843</v>
          </cell>
          <cell r="J25">
            <v>173.38399999999999</v>
          </cell>
          <cell r="K25">
            <v>173.38399999999999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44224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1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5591.1469999999999</v>
      </c>
      <c r="C4" s="18">
        <v>5576.9919999999984</v>
      </c>
      <c r="D4" s="18">
        <v>5462.3380000000006</v>
      </c>
      <c r="E4" s="18">
        <v>5349.8859999999995</v>
      </c>
      <c r="F4" s="18">
        <v>5364.5480000000007</v>
      </c>
      <c r="G4" s="18">
        <v>5830.1470000000008</v>
      </c>
      <c r="H4" s="18">
        <v>6718.858000000002</v>
      </c>
      <c r="I4" s="18">
        <v>7581.482</v>
      </c>
      <c r="J4" s="18">
        <v>8132.5319999999992</v>
      </c>
      <c r="K4" s="18">
        <v>8036.9939999999997</v>
      </c>
      <c r="L4" s="18">
        <v>7963.982</v>
      </c>
      <c r="M4" s="18">
        <v>8052.135000000002</v>
      </c>
      <c r="N4" s="18">
        <v>7975.920000000001</v>
      </c>
      <c r="O4" s="18">
        <v>7703.4100000000008</v>
      </c>
      <c r="P4" s="18">
        <v>7613.1230000000014</v>
      </c>
      <c r="Q4" s="18">
        <v>7601.6419999999989</v>
      </c>
      <c r="R4" s="18">
        <v>7724.5379999999996</v>
      </c>
      <c r="S4" s="18">
        <v>8153.7939999999999</v>
      </c>
      <c r="T4" s="18">
        <v>8276.3319999999985</v>
      </c>
      <c r="U4" s="18">
        <v>8367.6810000000005</v>
      </c>
      <c r="V4" s="18">
        <v>7969.0110000000013</v>
      </c>
      <c r="W4" s="18">
        <v>7333.5509999999995</v>
      </c>
      <c r="X4" s="18">
        <v>7005.2120000000004</v>
      </c>
      <c r="Y4" s="18">
        <v>6607.3090000000011</v>
      </c>
      <c r="Z4" s="19"/>
      <c r="AA4" s="20">
        <f>SUM(B4:Z4)</f>
        <v>171992.56400000001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42.71</v>
      </c>
      <c r="C7" s="28">
        <v>39.64</v>
      </c>
      <c r="D7" s="28">
        <v>35.409999999999997</v>
      </c>
      <c r="E7" s="28">
        <v>35.31</v>
      </c>
      <c r="F7" s="28">
        <v>36.43</v>
      </c>
      <c r="G7" s="28">
        <v>39.99</v>
      </c>
      <c r="H7" s="28">
        <v>57.35</v>
      </c>
      <c r="I7" s="28">
        <v>65.540000000000006</v>
      </c>
      <c r="J7" s="28">
        <v>73</v>
      </c>
      <c r="K7" s="28">
        <v>68</v>
      </c>
      <c r="L7" s="28">
        <v>63.51</v>
      </c>
      <c r="M7" s="28">
        <v>60.52</v>
      </c>
      <c r="N7" s="28">
        <v>60.52</v>
      </c>
      <c r="O7" s="28">
        <v>53.28</v>
      </c>
      <c r="P7" s="28">
        <v>51.21</v>
      </c>
      <c r="Q7" s="28">
        <v>54.04</v>
      </c>
      <c r="R7" s="28">
        <v>59.9</v>
      </c>
      <c r="S7" s="28">
        <v>60.52</v>
      </c>
      <c r="T7" s="28">
        <v>61</v>
      </c>
      <c r="U7" s="28">
        <v>56.65</v>
      </c>
      <c r="V7" s="28">
        <v>53.6</v>
      </c>
      <c r="W7" s="28">
        <v>47.68</v>
      </c>
      <c r="X7" s="28">
        <v>42.56</v>
      </c>
      <c r="Y7" s="28">
        <v>32.840000000000003</v>
      </c>
      <c r="Z7" s="29"/>
      <c r="AA7" s="30">
        <f>IF(SUM(GR_MAINLAND_MCP_SUM_SELL)&lt;&gt;0,AVERAGEIF(GR_MAINLAND_MCP_SUM_SELL,"&lt;&gt;"""),"")</f>
        <v>52.133749999999992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825</v>
      </c>
      <c r="C10" s="42">
        <v>825</v>
      </c>
      <c r="D10" s="42">
        <v>825</v>
      </c>
      <c r="E10" s="42">
        <v>825</v>
      </c>
      <c r="F10" s="42">
        <v>825</v>
      </c>
      <c r="G10" s="42">
        <v>825</v>
      </c>
      <c r="H10" s="42">
        <v>825</v>
      </c>
      <c r="I10" s="42">
        <v>825</v>
      </c>
      <c r="J10" s="42">
        <v>890</v>
      </c>
      <c r="K10" s="42">
        <v>825</v>
      </c>
      <c r="L10" s="42">
        <v>825</v>
      </c>
      <c r="M10" s="42">
        <v>825</v>
      </c>
      <c r="N10" s="42">
        <v>825</v>
      </c>
      <c r="O10" s="42">
        <v>825</v>
      </c>
      <c r="P10" s="42">
        <v>825</v>
      </c>
      <c r="Q10" s="42">
        <v>825</v>
      </c>
      <c r="R10" s="42">
        <v>825</v>
      </c>
      <c r="S10" s="42">
        <v>825</v>
      </c>
      <c r="T10" s="42">
        <v>825</v>
      </c>
      <c r="U10" s="42">
        <v>825</v>
      </c>
      <c r="V10" s="42">
        <v>825</v>
      </c>
      <c r="W10" s="42">
        <v>825</v>
      </c>
      <c r="X10" s="42">
        <v>825</v>
      </c>
      <c r="Y10" s="42">
        <v>825</v>
      </c>
      <c r="Z10" s="43"/>
      <c r="AA10" s="44">
        <f>SUM(B10:Z10)</f>
        <v>19865</v>
      </c>
    </row>
    <row r="11" spans="1:27" ht="24.95" customHeight="1" x14ac:dyDescent="0.2">
      <c r="A11" s="45" t="s">
        <v>7</v>
      </c>
      <c r="B11" s="46">
        <v>1232.9000000000001</v>
      </c>
      <c r="C11" s="47">
        <v>1202.9000000000001</v>
      </c>
      <c r="D11" s="47">
        <v>1172.9000000000001</v>
      </c>
      <c r="E11" s="47">
        <v>1172.9000000000001</v>
      </c>
      <c r="F11" s="47">
        <v>1172.9000000000001</v>
      </c>
      <c r="G11" s="47">
        <v>1452.9</v>
      </c>
      <c r="H11" s="47">
        <v>2024.9</v>
      </c>
      <c r="I11" s="47">
        <v>2440.9</v>
      </c>
      <c r="J11" s="47">
        <v>2540.6959999999999</v>
      </c>
      <c r="K11" s="47">
        <v>2507.9</v>
      </c>
      <c r="L11" s="47">
        <v>2507.9</v>
      </c>
      <c r="M11" s="47">
        <v>2527.9</v>
      </c>
      <c r="N11" s="47">
        <v>2517.9</v>
      </c>
      <c r="O11" s="47">
        <v>2461.9</v>
      </c>
      <c r="P11" s="47">
        <v>2611.9</v>
      </c>
      <c r="Q11" s="47">
        <v>2867.9</v>
      </c>
      <c r="R11" s="47">
        <v>2963.9</v>
      </c>
      <c r="S11" s="47">
        <v>3112.5749999999998</v>
      </c>
      <c r="T11" s="47">
        <v>3113.2339999999999</v>
      </c>
      <c r="U11" s="47">
        <v>3095.4349999999999</v>
      </c>
      <c r="V11" s="47">
        <v>2991.777</v>
      </c>
      <c r="W11" s="47">
        <v>2529.5349999999999</v>
      </c>
      <c r="X11" s="47">
        <v>2139.9</v>
      </c>
      <c r="Y11" s="47">
        <v>1826.9</v>
      </c>
      <c r="Z11" s="48"/>
      <c r="AA11" s="49">
        <f>SUM(B11:Z11)</f>
        <v>54190.452000000005</v>
      </c>
    </row>
    <row r="12" spans="1:27" ht="24.95" customHeight="1" x14ac:dyDescent="0.2">
      <c r="A12" s="45" t="s">
        <v>8</v>
      </c>
      <c r="B12" s="46">
        <v>1014</v>
      </c>
      <c r="C12" s="47">
        <v>1014</v>
      </c>
      <c r="D12" s="47">
        <v>925</v>
      </c>
      <c r="E12" s="47">
        <v>873</v>
      </c>
      <c r="F12" s="47">
        <v>941</v>
      </c>
      <c r="G12" s="47">
        <v>1039</v>
      </c>
      <c r="H12" s="47">
        <v>1449</v>
      </c>
      <c r="I12" s="47">
        <v>1749</v>
      </c>
      <c r="J12" s="47">
        <v>1949</v>
      </c>
      <c r="K12" s="47">
        <v>1765</v>
      </c>
      <c r="L12" s="47">
        <v>1515</v>
      </c>
      <c r="M12" s="47">
        <v>1515</v>
      </c>
      <c r="N12" s="47">
        <v>1420</v>
      </c>
      <c r="O12" s="47">
        <v>1404</v>
      </c>
      <c r="P12" s="47">
        <v>1449</v>
      </c>
      <c r="Q12" s="47">
        <v>1529</v>
      </c>
      <c r="R12" s="47">
        <v>1739</v>
      </c>
      <c r="S12" s="47">
        <v>1846</v>
      </c>
      <c r="T12" s="47">
        <v>1846</v>
      </c>
      <c r="U12" s="47">
        <v>1839</v>
      </c>
      <c r="V12" s="47">
        <v>1529</v>
      </c>
      <c r="W12" s="47">
        <v>1249</v>
      </c>
      <c r="X12" s="47">
        <v>1149</v>
      </c>
      <c r="Y12" s="47">
        <v>1015</v>
      </c>
      <c r="Z12" s="48"/>
      <c r="AA12" s="49">
        <f>SUM(B12:Z12)</f>
        <v>33762</v>
      </c>
    </row>
    <row r="13" spans="1:27" ht="24.95" customHeight="1" x14ac:dyDescent="0.2">
      <c r="A13" s="50" t="s">
        <v>9</v>
      </c>
      <c r="B13" s="51">
        <v>1170.847</v>
      </c>
      <c r="C13" s="52">
        <v>1318.2919999999999</v>
      </c>
      <c r="D13" s="52">
        <v>1442.9380000000001</v>
      </c>
      <c r="E13" s="52">
        <v>1517.6859999999997</v>
      </c>
      <c r="F13" s="52">
        <v>1488.4480000000001</v>
      </c>
      <c r="G13" s="52">
        <v>1423.4469999999999</v>
      </c>
      <c r="H13" s="52">
        <v>1393.9580000000001</v>
      </c>
      <c r="I13" s="52">
        <v>1572.5819999999999</v>
      </c>
      <c r="J13" s="52">
        <v>1924.836</v>
      </c>
      <c r="K13" s="52">
        <v>2279.0940000000001</v>
      </c>
      <c r="L13" s="52">
        <v>2547.0820000000003</v>
      </c>
      <c r="M13" s="52">
        <v>2710.2349999999997</v>
      </c>
      <c r="N13" s="52">
        <v>2714.0199999999995</v>
      </c>
      <c r="O13" s="52">
        <v>2538.5100000000002</v>
      </c>
      <c r="P13" s="52">
        <v>2203.2229999999995</v>
      </c>
      <c r="Q13" s="52">
        <v>1814.7420000000002</v>
      </c>
      <c r="R13" s="52">
        <v>1596.6379999999999</v>
      </c>
      <c r="S13" s="52">
        <v>1658.2190000000001</v>
      </c>
      <c r="T13" s="52">
        <v>1744.098</v>
      </c>
      <c r="U13" s="52">
        <v>1884.2459999999999</v>
      </c>
      <c r="V13" s="52">
        <v>2038.2339999999999</v>
      </c>
      <c r="W13" s="52">
        <v>2189.0159999999996</v>
      </c>
      <c r="X13" s="52">
        <v>2300.3120000000004</v>
      </c>
      <c r="Y13" s="52">
        <v>2366.4090000000001</v>
      </c>
      <c r="Z13" s="53"/>
      <c r="AA13" s="54">
        <f>SUM(B13:Z13)</f>
        <v>45837.111999999986</v>
      </c>
    </row>
    <row r="14" spans="1:27" ht="30" customHeight="1" thickBot="1" x14ac:dyDescent="0.25">
      <c r="A14" s="55" t="s">
        <v>10</v>
      </c>
      <c r="B14" s="56">
        <f>IF(LEN(B$2)&gt;0,SUM(B10:B13),"")</f>
        <v>4242.7470000000003</v>
      </c>
      <c r="C14" s="57">
        <f t="shared" ref="C14:Z14" si="0">IF(LEN(C$2)&gt;0,SUM(C10:C13),"")</f>
        <v>4360.192</v>
      </c>
      <c r="D14" s="57">
        <f t="shared" si="0"/>
        <v>4365.8379999999997</v>
      </c>
      <c r="E14" s="57">
        <f t="shared" si="0"/>
        <v>4388.5859999999993</v>
      </c>
      <c r="F14" s="57">
        <f t="shared" si="0"/>
        <v>4427.348</v>
      </c>
      <c r="G14" s="57">
        <f t="shared" si="0"/>
        <v>4740.3469999999998</v>
      </c>
      <c r="H14" s="57">
        <f t="shared" si="0"/>
        <v>5692.8580000000002</v>
      </c>
      <c r="I14" s="57">
        <f t="shared" si="0"/>
        <v>6587.482</v>
      </c>
      <c r="J14" s="57">
        <f t="shared" si="0"/>
        <v>7304.5320000000002</v>
      </c>
      <c r="K14" s="57">
        <f t="shared" si="0"/>
        <v>7376.9939999999997</v>
      </c>
      <c r="L14" s="57">
        <f t="shared" si="0"/>
        <v>7394.982</v>
      </c>
      <c r="M14" s="57">
        <f t="shared" si="0"/>
        <v>7578.1349999999993</v>
      </c>
      <c r="N14" s="57">
        <f t="shared" si="0"/>
        <v>7476.9199999999992</v>
      </c>
      <c r="O14" s="57">
        <f t="shared" si="0"/>
        <v>7229.41</v>
      </c>
      <c r="P14" s="57">
        <f t="shared" si="0"/>
        <v>7089.1229999999996</v>
      </c>
      <c r="Q14" s="57">
        <f t="shared" si="0"/>
        <v>7036.6419999999998</v>
      </c>
      <c r="R14" s="57">
        <f t="shared" si="0"/>
        <v>7124.5379999999996</v>
      </c>
      <c r="S14" s="57">
        <f t="shared" si="0"/>
        <v>7441.7939999999999</v>
      </c>
      <c r="T14" s="57">
        <f t="shared" si="0"/>
        <v>7528.3320000000003</v>
      </c>
      <c r="U14" s="57">
        <f t="shared" si="0"/>
        <v>7643.6809999999996</v>
      </c>
      <c r="V14" s="57">
        <f t="shared" si="0"/>
        <v>7384.0110000000004</v>
      </c>
      <c r="W14" s="57">
        <f t="shared" si="0"/>
        <v>6792.5509999999995</v>
      </c>
      <c r="X14" s="57">
        <f t="shared" si="0"/>
        <v>6414.2119999999995</v>
      </c>
      <c r="Y14" s="57">
        <f t="shared" si="0"/>
        <v>6033.3090000000002</v>
      </c>
      <c r="Z14" s="58" t="str">
        <f t="shared" si="0"/>
        <v/>
      </c>
      <c r="AA14" s="59">
        <f>SUM(AA9:AA13)</f>
        <v>153654.56399999998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2822.9</v>
      </c>
      <c r="C25" s="67">
        <v>2924.9</v>
      </c>
      <c r="D25" s="67">
        <v>2894.9</v>
      </c>
      <c r="E25" s="67">
        <v>2881.9</v>
      </c>
      <c r="F25" s="67">
        <v>3011.9</v>
      </c>
      <c r="G25" s="67">
        <v>3101.9</v>
      </c>
      <c r="H25" s="67">
        <v>3287.9</v>
      </c>
      <c r="I25" s="67">
        <v>3750.9</v>
      </c>
      <c r="J25" s="67">
        <v>4222.8999999999996</v>
      </c>
      <c r="K25" s="67">
        <v>4397.8999999999996</v>
      </c>
      <c r="L25" s="67">
        <v>4265.8999999999996</v>
      </c>
      <c r="M25" s="67">
        <v>4309.8999999999996</v>
      </c>
      <c r="N25" s="67">
        <v>4243.8999999999996</v>
      </c>
      <c r="O25" s="67">
        <v>4132.8999999999996</v>
      </c>
      <c r="P25" s="67">
        <v>3885.9</v>
      </c>
      <c r="Q25" s="67">
        <v>3678.9</v>
      </c>
      <c r="R25" s="67">
        <v>3825.9</v>
      </c>
      <c r="S25" s="67">
        <v>4073.9</v>
      </c>
      <c r="T25" s="67">
        <v>4226.8999999999996</v>
      </c>
      <c r="U25" s="67">
        <v>4311.8999999999996</v>
      </c>
      <c r="V25" s="67">
        <v>4083.9</v>
      </c>
      <c r="W25" s="67">
        <v>3952.9</v>
      </c>
      <c r="X25" s="67">
        <v>3927.9</v>
      </c>
      <c r="Y25" s="67">
        <v>3589.9</v>
      </c>
      <c r="Z25" s="68"/>
      <c r="AA25" s="69">
        <f>SUM(B25:Z25)</f>
        <v>89808.599999999977</v>
      </c>
    </row>
    <row r="26" spans="1:27" ht="24.95" customHeight="1" x14ac:dyDescent="0.2">
      <c r="A26" s="70" t="s">
        <v>20</v>
      </c>
      <c r="B26" s="71">
        <v>896.84699999999998</v>
      </c>
      <c r="C26" s="72">
        <v>936.29200000000003</v>
      </c>
      <c r="D26" s="72">
        <v>904.93799999999999</v>
      </c>
      <c r="E26" s="72">
        <v>980.68600000000004</v>
      </c>
      <c r="F26" s="72">
        <v>853.44799999999998</v>
      </c>
      <c r="G26" s="72">
        <v>891.447</v>
      </c>
      <c r="H26" s="72">
        <v>1372.9580000000001</v>
      </c>
      <c r="I26" s="72">
        <v>1922.5820000000001</v>
      </c>
      <c r="J26" s="72">
        <v>2001.6320000000001</v>
      </c>
      <c r="K26" s="72">
        <v>1731.0940000000001</v>
      </c>
      <c r="L26" s="72">
        <v>1820.0820000000001</v>
      </c>
      <c r="M26" s="72">
        <v>1864.2349999999999</v>
      </c>
      <c r="N26" s="72">
        <v>1874.02</v>
      </c>
      <c r="O26" s="72">
        <v>1732.51</v>
      </c>
      <c r="P26" s="72">
        <v>1799.223</v>
      </c>
      <c r="Q26" s="72">
        <v>1680.742</v>
      </c>
      <c r="R26" s="72">
        <v>1596.6379999999999</v>
      </c>
      <c r="S26" s="72">
        <v>1737.894</v>
      </c>
      <c r="T26" s="72">
        <v>1707.432</v>
      </c>
      <c r="U26" s="72">
        <v>1713.7809999999999</v>
      </c>
      <c r="V26" s="72">
        <v>1573.1110000000001</v>
      </c>
      <c r="W26" s="72">
        <v>1248.6510000000001</v>
      </c>
      <c r="X26" s="72">
        <v>985.31200000000001</v>
      </c>
      <c r="Y26" s="72">
        <v>993.40899999999999</v>
      </c>
      <c r="Z26" s="73"/>
      <c r="AA26" s="74">
        <f>SUM(B26:Z26)</f>
        <v>34818.963999999993</v>
      </c>
    </row>
    <row r="27" spans="1:27" ht="24.95" customHeight="1" x14ac:dyDescent="0.2">
      <c r="A27" s="77" t="s">
        <v>21</v>
      </c>
      <c r="B27" s="75">
        <v>1430</v>
      </c>
      <c r="C27" s="76">
        <v>1400</v>
      </c>
      <c r="D27" s="76">
        <v>1370</v>
      </c>
      <c r="E27" s="76">
        <v>1370</v>
      </c>
      <c r="F27" s="76">
        <v>1370</v>
      </c>
      <c r="G27" s="76">
        <v>1650</v>
      </c>
      <c r="H27" s="76">
        <v>2058</v>
      </c>
      <c r="I27" s="76">
        <v>1908</v>
      </c>
      <c r="J27" s="76">
        <v>1908</v>
      </c>
      <c r="K27" s="76">
        <v>1908</v>
      </c>
      <c r="L27" s="76">
        <v>1878</v>
      </c>
      <c r="M27" s="76">
        <v>1878</v>
      </c>
      <c r="N27" s="76">
        <v>1858</v>
      </c>
      <c r="O27" s="76">
        <v>1838</v>
      </c>
      <c r="P27" s="76">
        <v>1928</v>
      </c>
      <c r="Q27" s="76">
        <v>2242</v>
      </c>
      <c r="R27" s="76">
        <v>2302</v>
      </c>
      <c r="S27" s="76">
        <v>2342</v>
      </c>
      <c r="T27" s="76">
        <v>2342</v>
      </c>
      <c r="U27" s="76">
        <v>2342</v>
      </c>
      <c r="V27" s="76">
        <v>2312</v>
      </c>
      <c r="W27" s="76">
        <v>2132</v>
      </c>
      <c r="X27" s="76">
        <v>2092</v>
      </c>
      <c r="Y27" s="76">
        <v>2024</v>
      </c>
      <c r="Z27" s="78"/>
      <c r="AA27" s="79">
        <f>SUM(B27:Z27)</f>
        <v>45882</v>
      </c>
    </row>
    <row r="28" spans="1:27" ht="30" customHeight="1" thickBot="1" x14ac:dyDescent="0.25">
      <c r="A28" s="55" t="s">
        <v>22</v>
      </c>
      <c r="B28" s="56">
        <f>IF(LEN(B$2)&gt;0,SUM(B25:B27),"")</f>
        <v>5149.7470000000003</v>
      </c>
      <c r="C28" s="57">
        <f t="shared" ref="C28:Z28" si="2">IF(LEN(C$2)&gt;0,SUM(C25:C27),"")</f>
        <v>5261.192</v>
      </c>
      <c r="D28" s="57">
        <f t="shared" si="2"/>
        <v>5169.8379999999997</v>
      </c>
      <c r="E28" s="57">
        <f t="shared" si="2"/>
        <v>5232.5860000000002</v>
      </c>
      <c r="F28" s="57">
        <f t="shared" si="2"/>
        <v>5235.348</v>
      </c>
      <c r="G28" s="57">
        <f t="shared" si="2"/>
        <v>5643.3469999999998</v>
      </c>
      <c r="H28" s="57">
        <f t="shared" si="2"/>
        <v>6718.8580000000002</v>
      </c>
      <c r="I28" s="57">
        <f t="shared" si="2"/>
        <v>7581.482</v>
      </c>
      <c r="J28" s="57">
        <f t="shared" si="2"/>
        <v>8132.5319999999992</v>
      </c>
      <c r="K28" s="57">
        <f t="shared" si="2"/>
        <v>8036.9939999999997</v>
      </c>
      <c r="L28" s="57">
        <f t="shared" si="2"/>
        <v>7963.982</v>
      </c>
      <c r="M28" s="57">
        <f t="shared" si="2"/>
        <v>8052.1349999999993</v>
      </c>
      <c r="N28" s="57">
        <f t="shared" si="2"/>
        <v>7975.92</v>
      </c>
      <c r="O28" s="57">
        <f t="shared" si="2"/>
        <v>7703.41</v>
      </c>
      <c r="P28" s="57">
        <f t="shared" si="2"/>
        <v>7613.1229999999996</v>
      </c>
      <c r="Q28" s="57">
        <f t="shared" si="2"/>
        <v>7601.6419999999998</v>
      </c>
      <c r="R28" s="57">
        <f t="shared" si="2"/>
        <v>7724.5380000000005</v>
      </c>
      <c r="S28" s="57">
        <f t="shared" si="2"/>
        <v>8153.7939999999999</v>
      </c>
      <c r="T28" s="57">
        <f t="shared" si="2"/>
        <v>8276.3319999999985</v>
      </c>
      <c r="U28" s="57">
        <f t="shared" si="2"/>
        <v>8367.6810000000005</v>
      </c>
      <c r="V28" s="57">
        <f t="shared" si="2"/>
        <v>7969.0110000000004</v>
      </c>
      <c r="W28" s="57">
        <f t="shared" si="2"/>
        <v>7333.5510000000004</v>
      </c>
      <c r="X28" s="57">
        <f t="shared" si="2"/>
        <v>7005.2120000000004</v>
      </c>
      <c r="Y28" s="57">
        <f t="shared" si="2"/>
        <v>6607.3090000000002</v>
      </c>
      <c r="Z28" s="58" t="str">
        <f t="shared" si="2"/>
        <v/>
      </c>
      <c r="AA28" s="59">
        <f>SUM(AA25:AA27)</f>
        <v>170509.56399999995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325</v>
      </c>
      <c r="C31" s="90">
        <v>325</v>
      </c>
      <c r="D31" s="90">
        <v>325</v>
      </c>
      <c r="E31" s="90">
        <v>325</v>
      </c>
      <c r="F31" s="90">
        <v>323</v>
      </c>
      <c r="G31" s="90">
        <v>323</v>
      </c>
      <c r="H31" s="90">
        <v>323</v>
      </c>
      <c r="I31" s="90">
        <v>323</v>
      </c>
      <c r="J31" s="90">
        <v>227</v>
      </c>
      <c r="K31" s="90">
        <v>205</v>
      </c>
      <c r="L31" s="90">
        <v>185</v>
      </c>
      <c r="M31" s="90">
        <v>184</v>
      </c>
      <c r="N31" s="90">
        <v>184</v>
      </c>
      <c r="O31" s="90">
        <v>209</v>
      </c>
      <c r="P31" s="90">
        <v>219</v>
      </c>
      <c r="Q31" s="90">
        <v>247</v>
      </c>
      <c r="R31" s="90">
        <v>256</v>
      </c>
      <c r="S31" s="90">
        <v>187</v>
      </c>
      <c r="T31" s="90">
        <v>190</v>
      </c>
      <c r="U31" s="90">
        <v>189</v>
      </c>
      <c r="V31" s="90">
        <v>197</v>
      </c>
      <c r="W31" s="90">
        <v>238</v>
      </c>
      <c r="X31" s="90">
        <v>323</v>
      </c>
      <c r="Y31" s="90">
        <v>323</v>
      </c>
      <c r="Z31" s="91"/>
      <c r="AA31" s="69">
        <f t="shared" ref="AA31:AA36" si="3">SUM(B31:Z31)</f>
        <v>6155</v>
      </c>
    </row>
    <row r="32" spans="1:27" ht="24.95" customHeight="1" x14ac:dyDescent="0.2">
      <c r="A32" s="92" t="s">
        <v>25</v>
      </c>
      <c r="B32" s="93">
        <v>132</v>
      </c>
      <c r="C32" s="94">
        <v>154</v>
      </c>
      <c r="D32" s="94">
        <v>143</v>
      </c>
      <c r="E32" s="94">
        <v>154</v>
      </c>
      <c r="F32" s="94">
        <v>154</v>
      </c>
      <c r="G32" s="94">
        <v>169</v>
      </c>
      <c r="H32" s="94">
        <v>174</v>
      </c>
      <c r="I32" s="94">
        <v>106</v>
      </c>
      <c r="J32" s="94">
        <v>104</v>
      </c>
      <c r="K32" s="94">
        <v>75</v>
      </c>
      <c r="L32" s="94">
        <v>74</v>
      </c>
      <c r="M32" s="94">
        <v>60</v>
      </c>
      <c r="N32" s="94">
        <v>60</v>
      </c>
      <c r="O32" s="94">
        <v>60</v>
      </c>
      <c r="P32" s="94">
        <v>60</v>
      </c>
      <c r="Q32" s="94">
        <v>63</v>
      </c>
      <c r="R32" s="94">
        <v>64</v>
      </c>
      <c r="S32" s="94">
        <v>143</v>
      </c>
      <c r="T32" s="94">
        <v>175</v>
      </c>
      <c r="U32" s="94">
        <v>179</v>
      </c>
      <c r="V32" s="94">
        <v>168</v>
      </c>
      <c r="W32" s="94">
        <v>73</v>
      </c>
      <c r="X32" s="94">
        <v>68</v>
      </c>
      <c r="Y32" s="94">
        <v>70</v>
      </c>
      <c r="Z32" s="95"/>
      <c r="AA32" s="74">
        <f t="shared" si="3"/>
        <v>2682</v>
      </c>
    </row>
    <row r="33" spans="1:27" ht="24.95" customHeight="1" x14ac:dyDescent="0.2">
      <c r="A33" s="92" t="s">
        <v>26</v>
      </c>
      <c r="B33" s="93">
        <v>375</v>
      </c>
      <c r="C33" s="94">
        <v>365</v>
      </c>
      <c r="D33" s="94">
        <v>279</v>
      </c>
      <c r="E33" s="94">
        <v>292</v>
      </c>
      <c r="F33" s="94">
        <v>274</v>
      </c>
      <c r="G33" s="94">
        <v>336</v>
      </c>
      <c r="H33" s="94">
        <v>454</v>
      </c>
      <c r="I33" s="94">
        <v>490</v>
      </c>
      <c r="J33" s="94">
        <v>422</v>
      </c>
      <c r="K33" s="94">
        <v>305</v>
      </c>
      <c r="L33" s="94">
        <v>235</v>
      </c>
      <c r="M33" s="94">
        <v>155</v>
      </c>
      <c r="N33" s="94">
        <v>180</v>
      </c>
      <c r="O33" s="94">
        <v>130</v>
      </c>
      <c r="P33" s="94">
        <v>170</v>
      </c>
      <c r="Q33" s="94">
        <v>180</v>
      </c>
      <c r="R33" s="94">
        <v>205</v>
      </c>
      <c r="S33" s="94">
        <v>307</v>
      </c>
      <c r="T33" s="94">
        <v>308</v>
      </c>
      <c r="U33" s="94">
        <v>281</v>
      </c>
      <c r="V33" s="94">
        <v>145</v>
      </c>
      <c r="W33" s="94">
        <v>155</v>
      </c>
      <c r="X33" s="94">
        <v>125</v>
      </c>
      <c r="Y33" s="94">
        <v>115</v>
      </c>
      <c r="Z33" s="95"/>
      <c r="AA33" s="74">
        <f t="shared" si="3"/>
        <v>6283</v>
      </c>
    </row>
    <row r="34" spans="1:27" ht="24.95" customHeight="1" x14ac:dyDescent="0.2">
      <c r="A34" s="92" t="s">
        <v>27</v>
      </c>
      <c r="B34" s="93">
        <v>50</v>
      </c>
      <c r="C34" s="94">
        <v>32</v>
      </c>
      <c r="D34" s="94">
        <v>32</v>
      </c>
      <c r="E34" s="94">
        <v>48</v>
      </c>
      <c r="F34" s="94">
        <v>32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41</v>
      </c>
      <c r="Z34" s="95"/>
      <c r="AA34" s="74">
        <f t="shared" si="3"/>
        <v>1135</v>
      </c>
    </row>
    <row r="35" spans="1:27" ht="24.95" customHeight="1" x14ac:dyDescent="0.2">
      <c r="A35" s="92" t="s">
        <v>28</v>
      </c>
      <c r="B35" s="93">
        <v>466.4</v>
      </c>
      <c r="C35" s="94">
        <v>340.8</v>
      </c>
      <c r="D35" s="94">
        <v>317.5</v>
      </c>
      <c r="E35" s="94">
        <v>142.30000000000001</v>
      </c>
      <c r="F35" s="94">
        <v>154.19999999999999</v>
      </c>
      <c r="G35" s="94">
        <v>211.8</v>
      </c>
      <c r="H35" s="94">
        <v>25</v>
      </c>
      <c r="I35" s="94">
        <v>25</v>
      </c>
      <c r="J35" s="94">
        <v>25</v>
      </c>
      <c r="K35" s="94">
        <v>25</v>
      </c>
      <c r="L35" s="94">
        <v>25</v>
      </c>
      <c r="M35" s="94">
        <v>25</v>
      </c>
      <c r="N35" s="94">
        <v>25</v>
      </c>
      <c r="O35" s="94">
        <v>25</v>
      </c>
      <c r="P35" s="94">
        <v>25</v>
      </c>
      <c r="Q35" s="94">
        <v>25</v>
      </c>
      <c r="R35" s="94">
        <v>25</v>
      </c>
      <c r="S35" s="94">
        <v>25</v>
      </c>
      <c r="T35" s="94">
        <v>25</v>
      </c>
      <c r="U35" s="94">
        <v>25</v>
      </c>
      <c r="V35" s="94">
        <v>25</v>
      </c>
      <c r="W35" s="94">
        <v>25</v>
      </c>
      <c r="X35" s="94">
        <v>25</v>
      </c>
      <c r="Y35" s="94">
        <v>25</v>
      </c>
      <c r="Z35" s="95"/>
      <c r="AA35" s="74">
        <f t="shared" si="3"/>
        <v>2083</v>
      </c>
    </row>
    <row r="36" spans="1:27" ht="30" customHeight="1" thickBot="1" x14ac:dyDescent="0.25">
      <c r="A36" s="81" t="s">
        <v>29</v>
      </c>
      <c r="B36" s="82">
        <f>IF(LEN(B$2)&gt;0,SUM(B31:B35),"")</f>
        <v>1348.4</v>
      </c>
      <c r="C36" s="83">
        <f t="shared" ref="C36:Z36" si="4">IF(LEN(C$2)&gt;0,SUM(C31:C35),"")</f>
        <v>1216.8</v>
      </c>
      <c r="D36" s="83">
        <f t="shared" si="4"/>
        <v>1096.5</v>
      </c>
      <c r="E36" s="83">
        <f t="shared" si="4"/>
        <v>961.3</v>
      </c>
      <c r="F36" s="83">
        <f t="shared" si="4"/>
        <v>937.2</v>
      </c>
      <c r="G36" s="83">
        <f t="shared" si="4"/>
        <v>1089.8</v>
      </c>
      <c r="H36" s="83">
        <f t="shared" si="4"/>
        <v>1026</v>
      </c>
      <c r="I36" s="83">
        <f t="shared" si="4"/>
        <v>994</v>
      </c>
      <c r="J36" s="83">
        <f t="shared" si="4"/>
        <v>828</v>
      </c>
      <c r="K36" s="83">
        <f t="shared" si="4"/>
        <v>660</v>
      </c>
      <c r="L36" s="83">
        <f t="shared" si="4"/>
        <v>569</v>
      </c>
      <c r="M36" s="83">
        <f t="shared" si="4"/>
        <v>474</v>
      </c>
      <c r="N36" s="83">
        <f t="shared" si="4"/>
        <v>499</v>
      </c>
      <c r="O36" s="83">
        <f t="shared" si="4"/>
        <v>474</v>
      </c>
      <c r="P36" s="83">
        <f t="shared" si="4"/>
        <v>524</v>
      </c>
      <c r="Q36" s="83">
        <f t="shared" si="4"/>
        <v>565</v>
      </c>
      <c r="R36" s="83">
        <f t="shared" si="4"/>
        <v>600</v>
      </c>
      <c r="S36" s="83">
        <f t="shared" si="4"/>
        <v>712</v>
      </c>
      <c r="T36" s="83">
        <f t="shared" si="4"/>
        <v>748</v>
      </c>
      <c r="U36" s="83">
        <f t="shared" si="4"/>
        <v>724</v>
      </c>
      <c r="V36" s="83">
        <f t="shared" si="4"/>
        <v>585</v>
      </c>
      <c r="W36" s="83">
        <f t="shared" si="4"/>
        <v>541</v>
      </c>
      <c r="X36" s="83">
        <f t="shared" si="4"/>
        <v>591</v>
      </c>
      <c r="Y36" s="83">
        <f t="shared" si="4"/>
        <v>574</v>
      </c>
      <c r="Z36" s="84" t="str">
        <f t="shared" si="4"/>
        <v/>
      </c>
      <c r="AA36" s="85">
        <f t="shared" si="3"/>
        <v>18338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>
        <v>441.4</v>
      </c>
      <c r="C43" s="94">
        <v>315.8</v>
      </c>
      <c r="D43" s="94">
        <v>292.5</v>
      </c>
      <c r="E43" s="94">
        <v>117.3</v>
      </c>
      <c r="F43" s="94">
        <v>129.19999999999999</v>
      </c>
      <c r="G43" s="94">
        <v>186.8</v>
      </c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1483</v>
      </c>
    </row>
    <row r="44" spans="1:27" ht="30" customHeight="1" thickBot="1" x14ac:dyDescent="0.25">
      <c r="A44" s="81" t="s">
        <v>31</v>
      </c>
      <c r="B44" s="82">
        <f>IF(LEN(B$2)&gt;0,SUM(B39:B43),"")</f>
        <v>441.4</v>
      </c>
      <c r="C44" s="83">
        <f t="shared" ref="C44:Z44" si="6">IF(LEN(C$2)&gt;0,SUM(C39:C43),"")</f>
        <v>315.8</v>
      </c>
      <c r="D44" s="83">
        <f t="shared" si="6"/>
        <v>292.5</v>
      </c>
      <c r="E44" s="83">
        <f t="shared" si="6"/>
        <v>117.3</v>
      </c>
      <c r="F44" s="83">
        <f t="shared" si="6"/>
        <v>129.19999999999999</v>
      </c>
      <c r="G44" s="83">
        <f t="shared" si="6"/>
        <v>186.8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1483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5591.1470000000008</v>
      </c>
      <c r="C47" s="83">
        <f t="shared" ref="C47:Z47" si="8">IF(LEN(C$2)&gt;0,C14+C22+C36,"")</f>
        <v>5576.9920000000002</v>
      </c>
      <c r="D47" s="83">
        <f t="shared" si="8"/>
        <v>5462.3379999999997</v>
      </c>
      <c r="E47" s="83">
        <f t="shared" si="8"/>
        <v>5349.8859999999995</v>
      </c>
      <c r="F47" s="83">
        <f t="shared" si="8"/>
        <v>5364.5479999999998</v>
      </c>
      <c r="G47" s="83">
        <f t="shared" si="8"/>
        <v>5830.1469999999999</v>
      </c>
      <c r="H47" s="83">
        <f t="shared" si="8"/>
        <v>6718.8580000000002</v>
      </c>
      <c r="I47" s="83">
        <f t="shared" si="8"/>
        <v>7581.482</v>
      </c>
      <c r="J47" s="83">
        <f t="shared" si="8"/>
        <v>8132.5320000000002</v>
      </c>
      <c r="K47" s="83">
        <f t="shared" si="8"/>
        <v>8036.9939999999997</v>
      </c>
      <c r="L47" s="83">
        <f t="shared" si="8"/>
        <v>7963.982</v>
      </c>
      <c r="M47" s="83">
        <f t="shared" si="8"/>
        <v>8052.1349999999993</v>
      </c>
      <c r="N47" s="83">
        <f t="shared" si="8"/>
        <v>7975.9199999999992</v>
      </c>
      <c r="O47" s="83">
        <f t="shared" si="8"/>
        <v>7703.41</v>
      </c>
      <c r="P47" s="83">
        <f t="shared" si="8"/>
        <v>7613.1229999999996</v>
      </c>
      <c r="Q47" s="83">
        <f t="shared" si="8"/>
        <v>7601.6419999999998</v>
      </c>
      <c r="R47" s="83">
        <f t="shared" si="8"/>
        <v>7724.5379999999996</v>
      </c>
      <c r="S47" s="83">
        <f t="shared" si="8"/>
        <v>8153.7939999999999</v>
      </c>
      <c r="T47" s="83">
        <f t="shared" si="8"/>
        <v>8276.3320000000003</v>
      </c>
      <c r="U47" s="83">
        <f t="shared" si="8"/>
        <v>8367.6810000000005</v>
      </c>
      <c r="V47" s="83">
        <f t="shared" si="8"/>
        <v>7969.0110000000004</v>
      </c>
      <c r="W47" s="83">
        <f t="shared" si="8"/>
        <v>7333.5509999999995</v>
      </c>
      <c r="X47" s="83">
        <f t="shared" si="8"/>
        <v>7005.2119999999995</v>
      </c>
      <c r="Y47" s="83">
        <f t="shared" si="8"/>
        <v>6607.3090000000002</v>
      </c>
      <c r="Z47" s="84" t="str">
        <f t="shared" si="8"/>
        <v/>
      </c>
      <c r="AA47" s="100">
        <f>SUM(B47:Z47)</f>
        <v>171992.56400000001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5591.1160000000018</v>
      </c>
      <c r="C4" s="18">
        <v>5576.96</v>
      </c>
      <c r="D4" s="18">
        <v>5462.344000000001</v>
      </c>
      <c r="E4" s="18">
        <v>5349.9039999999986</v>
      </c>
      <c r="F4" s="18">
        <v>5364.5120000000015</v>
      </c>
      <c r="G4" s="18">
        <v>5830.1110000000008</v>
      </c>
      <c r="H4" s="18">
        <v>6718.8920000000026</v>
      </c>
      <c r="I4" s="18">
        <v>7581.5030000000015</v>
      </c>
      <c r="J4" s="18">
        <v>8132.5130000000008</v>
      </c>
      <c r="K4" s="18">
        <v>8037.0330000000004</v>
      </c>
      <c r="L4" s="18">
        <v>7963.965000000002</v>
      </c>
      <c r="M4" s="18">
        <v>8052.1509999999998</v>
      </c>
      <c r="N4" s="18">
        <v>7975.8960000000025</v>
      </c>
      <c r="O4" s="18">
        <v>7703.3779999999997</v>
      </c>
      <c r="P4" s="18">
        <v>7613.0969999999998</v>
      </c>
      <c r="Q4" s="18">
        <v>7601.6229999999996</v>
      </c>
      <c r="R4" s="18">
        <v>7724.4970000000003</v>
      </c>
      <c r="S4" s="18">
        <v>8153.7810000000009</v>
      </c>
      <c r="T4" s="18">
        <v>8276.3300000000017</v>
      </c>
      <c r="U4" s="18">
        <v>8367.6809999999987</v>
      </c>
      <c r="V4" s="18">
        <v>7969.0110000000004</v>
      </c>
      <c r="W4" s="18">
        <v>7333.5509999999995</v>
      </c>
      <c r="X4" s="18">
        <v>7005.2120000000004</v>
      </c>
      <c r="Y4" s="18">
        <v>6607.3089999999993</v>
      </c>
      <c r="Z4" s="19"/>
      <c r="AA4" s="20">
        <f>SUM(B4:Z4)</f>
        <v>171992.37000000002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42.71</v>
      </c>
      <c r="C7" s="28">
        <v>39.64</v>
      </c>
      <c r="D7" s="28">
        <v>35.409999999999997</v>
      </c>
      <c r="E7" s="28">
        <v>35.31</v>
      </c>
      <c r="F7" s="28">
        <v>36.43</v>
      </c>
      <c r="G7" s="28">
        <v>39.99</v>
      </c>
      <c r="H7" s="28">
        <v>57.35</v>
      </c>
      <c r="I7" s="28">
        <v>65.540000000000006</v>
      </c>
      <c r="J7" s="28">
        <v>73</v>
      </c>
      <c r="K7" s="28">
        <v>68</v>
      </c>
      <c r="L7" s="28">
        <v>63.51</v>
      </c>
      <c r="M7" s="28">
        <v>60.52</v>
      </c>
      <c r="N7" s="28">
        <v>60.52</v>
      </c>
      <c r="O7" s="28">
        <v>53.28</v>
      </c>
      <c r="P7" s="28">
        <v>51.21</v>
      </c>
      <c r="Q7" s="28">
        <v>54.04</v>
      </c>
      <c r="R7" s="28">
        <v>59.9</v>
      </c>
      <c r="S7" s="28">
        <v>60.52</v>
      </c>
      <c r="T7" s="28">
        <v>61</v>
      </c>
      <c r="U7" s="28">
        <v>56.65</v>
      </c>
      <c r="V7" s="28">
        <v>53.6</v>
      </c>
      <c r="W7" s="28">
        <v>47.68</v>
      </c>
      <c r="X7" s="28">
        <v>42.56</v>
      </c>
      <c r="Y7" s="28">
        <v>32.840000000000003</v>
      </c>
      <c r="Z7" s="29"/>
      <c r="AA7" s="30">
        <v>52.133749999999992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1010.684</v>
      </c>
      <c r="C17" s="67">
        <v>1026.684</v>
      </c>
      <c r="D17" s="67">
        <v>1036.6790000000001</v>
      </c>
      <c r="E17" s="67">
        <v>1039.2750000000001</v>
      </c>
      <c r="F17" s="67">
        <v>1040.277</v>
      </c>
      <c r="G17" s="67">
        <v>1037.2759999999998</v>
      </c>
      <c r="H17" s="67">
        <v>1021.526</v>
      </c>
      <c r="I17" s="67">
        <v>1012.32</v>
      </c>
      <c r="J17" s="67">
        <v>983.31899999999996</v>
      </c>
      <c r="K17" s="67">
        <v>945.31600000000003</v>
      </c>
      <c r="L17" s="67">
        <v>848.31799999999998</v>
      </c>
      <c r="M17" s="67">
        <v>822.31799999999998</v>
      </c>
      <c r="N17" s="67">
        <v>805.31500000000005</v>
      </c>
      <c r="O17" s="67">
        <v>799.31600000000003</v>
      </c>
      <c r="P17" s="67">
        <v>856.35500000000002</v>
      </c>
      <c r="Q17" s="67">
        <v>857.35500000000002</v>
      </c>
      <c r="R17" s="67">
        <v>873.34900000000005</v>
      </c>
      <c r="S17" s="67">
        <v>970.85500000000002</v>
      </c>
      <c r="T17" s="67">
        <v>905.85500000000002</v>
      </c>
      <c r="U17" s="67">
        <v>907.85400000000004</v>
      </c>
      <c r="V17" s="67">
        <v>909.85299999999995</v>
      </c>
      <c r="W17" s="67">
        <v>935.56700000000001</v>
      </c>
      <c r="X17" s="67">
        <v>836.06700000000001</v>
      </c>
      <c r="Y17" s="67">
        <v>991.27700000000004</v>
      </c>
      <c r="Z17" s="68"/>
      <c r="AA17" s="69">
        <f>SUM(B17:Z17)</f>
        <v>22473.009999999995</v>
      </c>
    </row>
    <row r="18" spans="1:27" ht="24.95" customHeight="1" x14ac:dyDescent="0.2">
      <c r="A18" s="70" t="s">
        <v>13</v>
      </c>
      <c r="B18" s="71">
        <v>1006.7729999999998</v>
      </c>
      <c r="C18" s="72">
        <v>997.24599999999998</v>
      </c>
      <c r="D18" s="72">
        <v>986.00199999999995</v>
      </c>
      <c r="E18" s="72">
        <v>982.79700000000014</v>
      </c>
      <c r="F18" s="72">
        <v>1009.9509999999999</v>
      </c>
      <c r="G18" s="72">
        <v>1125.7629999999999</v>
      </c>
      <c r="H18" s="72">
        <v>1307.3890000000001</v>
      </c>
      <c r="I18" s="72">
        <v>1469.4230000000002</v>
      </c>
      <c r="J18" s="72">
        <v>1548.2360000000003</v>
      </c>
      <c r="K18" s="72">
        <v>1556.9559999999999</v>
      </c>
      <c r="L18" s="72">
        <v>1551.173</v>
      </c>
      <c r="M18" s="72">
        <v>1533.626</v>
      </c>
      <c r="N18" s="72">
        <v>1518.2160000000001</v>
      </c>
      <c r="O18" s="72">
        <v>1480.1279999999999</v>
      </c>
      <c r="P18" s="72">
        <v>1427.556</v>
      </c>
      <c r="Q18" s="72">
        <v>1379.6310000000001</v>
      </c>
      <c r="R18" s="72">
        <v>1353.096</v>
      </c>
      <c r="S18" s="72">
        <v>1385.1759999999999</v>
      </c>
      <c r="T18" s="72">
        <v>1379.9800000000002</v>
      </c>
      <c r="U18" s="72">
        <v>1331.98</v>
      </c>
      <c r="V18" s="72">
        <v>1251.1540000000005</v>
      </c>
      <c r="W18" s="72">
        <v>1145.9560000000001</v>
      </c>
      <c r="X18" s="72">
        <v>1091.7569999999998</v>
      </c>
      <c r="Y18" s="72">
        <v>1011.449</v>
      </c>
      <c r="Z18" s="73"/>
      <c r="AA18" s="74">
        <f>SUM(B18:Z18)</f>
        <v>30831.414000000001</v>
      </c>
    </row>
    <row r="19" spans="1:27" ht="24.95" customHeight="1" x14ac:dyDescent="0.2">
      <c r="A19" s="70" t="s">
        <v>14</v>
      </c>
      <c r="B19" s="75">
        <v>3170.6589999999997</v>
      </c>
      <c r="C19" s="76">
        <v>3136.0299999999997</v>
      </c>
      <c r="D19" s="76">
        <v>3000.663</v>
      </c>
      <c r="E19" s="76">
        <v>2930.8319999999999</v>
      </c>
      <c r="F19" s="76">
        <v>2996.2839999999997</v>
      </c>
      <c r="G19" s="76">
        <v>3389.0719999999997</v>
      </c>
      <c r="H19" s="76">
        <v>4016.6769999999997</v>
      </c>
      <c r="I19" s="76">
        <v>4462.0600000000013</v>
      </c>
      <c r="J19" s="76">
        <v>4863.8580000000002</v>
      </c>
      <c r="K19" s="76">
        <v>4995.0609999999997</v>
      </c>
      <c r="L19" s="76">
        <v>5010.4740000000002</v>
      </c>
      <c r="M19" s="76">
        <v>4958.6069999999991</v>
      </c>
      <c r="N19" s="76">
        <v>4864.2650000000012</v>
      </c>
      <c r="O19" s="76">
        <v>4660.7969999999996</v>
      </c>
      <c r="P19" s="76">
        <v>4630.8989999999994</v>
      </c>
      <c r="Q19" s="76">
        <v>4639.8370000000004</v>
      </c>
      <c r="R19" s="76">
        <v>4691.7519999999995</v>
      </c>
      <c r="S19" s="76">
        <v>5237.2500000000009</v>
      </c>
      <c r="T19" s="76">
        <v>5375.7949999999992</v>
      </c>
      <c r="U19" s="76">
        <v>5256.8469999999988</v>
      </c>
      <c r="V19" s="76">
        <v>4925.0039999999999</v>
      </c>
      <c r="W19" s="76">
        <v>4379.0280000000002</v>
      </c>
      <c r="X19" s="76">
        <v>4031.8839999999996</v>
      </c>
      <c r="Y19" s="76">
        <v>3426.0569999999989</v>
      </c>
      <c r="Z19" s="73"/>
      <c r="AA19" s="74">
        <f>SUM(B19:Z19)</f>
        <v>103049.692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126</v>
      </c>
      <c r="C21" s="72">
        <v>126</v>
      </c>
      <c r="D21" s="72">
        <v>123</v>
      </c>
      <c r="E21" s="72">
        <v>122</v>
      </c>
      <c r="F21" s="72">
        <v>124</v>
      </c>
      <c r="G21" s="72">
        <v>133</v>
      </c>
      <c r="H21" s="72">
        <v>156</v>
      </c>
      <c r="I21" s="72">
        <v>164</v>
      </c>
      <c r="J21" s="72">
        <v>169</v>
      </c>
      <c r="K21" s="72">
        <v>162.5</v>
      </c>
      <c r="L21" s="72">
        <v>157.5</v>
      </c>
      <c r="M21" s="72">
        <v>150</v>
      </c>
      <c r="N21" s="72">
        <v>145</v>
      </c>
      <c r="O21" s="72">
        <v>143</v>
      </c>
      <c r="P21" s="72">
        <v>151.5</v>
      </c>
      <c r="Q21" s="72">
        <v>159.5</v>
      </c>
      <c r="R21" s="72">
        <v>167.5</v>
      </c>
      <c r="S21" s="72">
        <v>187.5</v>
      </c>
      <c r="T21" s="72">
        <v>192</v>
      </c>
      <c r="U21" s="72">
        <v>186</v>
      </c>
      <c r="V21" s="72">
        <v>172</v>
      </c>
      <c r="W21" s="72">
        <v>157</v>
      </c>
      <c r="X21" s="72">
        <v>147</v>
      </c>
      <c r="Y21" s="72">
        <v>136</v>
      </c>
      <c r="Z21" s="72"/>
      <c r="AA21" s="74">
        <f>SUM(B21:Z21)</f>
        <v>3657</v>
      </c>
    </row>
    <row r="22" spans="1:27" ht="30" customHeight="1" thickBot="1" x14ac:dyDescent="0.25">
      <c r="A22" s="81" t="s">
        <v>17</v>
      </c>
      <c r="B22" s="82">
        <f t="shared" ref="B22:AA22" si="1">SUM(B17:B21)</f>
        <v>5314.116</v>
      </c>
      <c r="C22" s="83">
        <f t="shared" si="1"/>
        <v>5285.9599999999991</v>
      </c>
      <c r="D22" s="83">
        <f t="shared" si="1"/>
        <v>5146.3440000000001</v>
      </c>
      <c r="E22" s="83">
        <f t="shared" si="1"/>
        <v>5074.9040000000005</v>
      </c>
      <c r="F22" s="83">
        <f t="shared" si="1"/>
        <v>5170.5119999999997</v>
      </c>
      <c r="G22" s="83">
        <f t="shared" si="1"/>
        <v>5685.110999999999</v>
      </c>
      <c r="H22" s="83">
        <f t="shared" si="1"/>
        <v>6501.5919999999996</v>
      </c>
      <c r="I22" s="83">
        <f t="shared" si="1"/>
        <v>7107.8030000000017</v>
      </c>
      <c r="J22" s="83">
        <f t="shared" si="1"/>
        <v>7564.4130000000005</v>
      </c>
      <c r="K22" s="83">
        <f t="shared" si="1"/>
        <v>7659.8329999999996</v>
      </c>
      <c r="L22" s="83">
        <f t="shared" si="1"/>
        <v>7567.4650000000001</v>
      </c>
      <c r="M22" s="83">
        <f t="shared" si="1"/>
        <v>7464.5509999999995</v>
      </c>
      <c r="N22" s="83">
        <f t="shared" si="1"/>
        <v>7332.7960000000012</v>
      </c>
      <c r="O22" s="83">
        <f t="shared" si="1"/>
        <v>7083.241</v>
      </c>
      <c r="P22" s="83">
        <f t="shared" si="1"/>
        <v>7066.3099999999995</v>
      </c>
      <c r="Q22" s="83">
        <f t="shared" si="1"/>
        <v>7036.3230000000003</v>
      </c>
      <c r="R22" s="83">
        <f t="shared" si="1"/>
        <v>7085.6970000000001</v>
      </c>
      <c r="S22" s="83">
        <f t="shared" si="1"/>
        <v>7780.7810000000009</v>
      </c>
      <c r="T22" s="83">
        <f t="shared" si="1"/>
        <v>7853.6299999999992</v>
      </c>
      <c r="U22" s="83">
        <f t="shared" si="1"/>
        <v>7682.6809999999987</v>
      </c>
      <c r="V22" s="83">
        <f t="shared" si="1"/>
        <v>7258.0110000000004</v>
      </c>
      <c r="W22" s="83">
        <f t="shared" si="1"/>
        <v>6617.5510000000004</v>
      </c>
      <c r="X22" s="83">
        <f t="shared" si="1"/>
        <v>6106.7079999999996</v>
      </c>
      <c r="Y22" s="83">
        <f t="shared" si="1"/>
        <v>5564.7829999999994</v>
      </c>
      <c r="Z22" s="84">
        <f t="shared" si="1"/>
        <v>0</v>
      </c>
      <c r="AA22" s="85">
        <f t="shared" si="1"/>
        <v>160011.11599999998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670</v>
      </c>
      <c r="C25" s="67">
        <v>668</v>
      </c>
      <c r="D25" s="67">
        <v>665</v>
      </c>
      <c r="E25" s="67">
        <v>664</v>
      </c>
      <c r="F25" s="67">
        <v>664</v>
      </c>
      <c r="G25" s="67">
        <v>673</v>
      </c>
      <c r="H25" s="67">
        <v>696</v>
      </c>
      <c r="I25" s="67">
        <v>704</v>
      </c>
      <c r="J25" s="67">
        <v>747</v>
      </c>
      <c r="K25" s="67">
        <v>797.5</v>
      </c>
      <c r="L25" s="67">
        <v>766.5</v>
      </c>
      <c r="M25" s="67">
        <v>738</v>
      </c>
      <c r="N25" s="67">
        <v>733</v>
      </c>
      <c r="O25" s="67">
        <v>731</v>
      </c>
      <c r="P25" s="67">
        <v>724.5</v>
      </c>
      <c r="Q25" s="67">
        <v>717.5</v>
      </c>
      <c r="R25" s="67">
        <v>715.5</v>
      </c>
      <c r="S25" s="67">
        <v>810.5</v>
      </c>
      <c r="T25" s="67">
        <v>805</v>
      </c>
      <c r="U25" s="67">
        <v>773</v>
      </c>
      <c r="V25" s="67">
        <v>758</v>
      </c>
      <c r="W25" s="67">
        <v>685</v>
      </c>
      <c r="X25" s="67">
        <v>723</v>
      </c>
      <c r="Y25" s="67">
        <v>714</v>
      </c>
      <c r="Z25" s="68"/>
      <c r="AA25" s="69">
        <f>SUM(B25:Z25)</f>
        <v>17343</v>
      </c>
    </row>
    <row r="26" spans="1:27" ht="24.95" customHeight="1" x14ac:dyDescent="0.2">
      <c r="A26" s="70" t="s">
        <v>20</v>
      </c>
      <c r="B26" s="71">
        <v>4921.116</v>
      </c>
      <c r="C26" s="72">
        <v>4908.96</v>
      </c>
      <c r="D26" s="72">
        <v>4797.3440000000001</v>
      </c>
      <c r="E26" s="72">
        <v>4685.9040000000005</v>
      </c>
      <c r="F26" s="72">
        <v>4700.5119999999997</v>
      </c>
      <c r="G26" s="72">
        <v>5157.1109999999999</v>
      </c>
      <c r="H26" s="72">
        <v>5914.5919999999996</v>
      </c>
      <c r="I26" s="72">
        <v>6493.8029999999999</v>
      </c>
      <c r="J26" s="72">
        <v>6934.4129999999996</v>
      </c>
      <c r="K26" s="72">
        <v>7065.3329999999996</v>
      </c>
      <c r="L26" s="72">
        <v>7087.9650000000001</v>
      </c>
      <c r="M26" s="72">
        <v>7067.5510000000004</v>
      </c>
      <c r="N26" s="72">
        <v>6910.7960000000003</v>
      </c>
      <c r="O26" s="72">
        <v>6767.3779999999997</v>
      </c>
      <c r="P26" s="72">
        <v>6694.2969999999996</v>
      </c>
      <c r="Q26" s="72">
        <v>6514.8230000000003</v>
      </c>
      <c r="R26" s="72">
        <v>6568.1970000000001</v>
      </c>
      <c r="S26" s="72">
        <v>7159.2809999999999</v>
      </c>
      <c r="T26" s="72">
        <v>7248.63</v>
      </c>
      <c r="U26" s="72">
        <v>7084.6809999999996</v>
      </c>
      <c r="V26" s="72">
        <v>6701.0110000000004</v>
      </c>
      <c r="W26" s="72">
        <v>6138.5510000000004</v>
      </c>
      <c r="X26" s="72">
        <v>5772.2120000000004</v>
      </c>
      <c r="Y26" s="72">
        <v>5383.3090000000002</v>
      </c>
      <c r="Z26" s="73"/>
      <c r="AA26" s="74">
        <f>SUM(B26:Z26)</f>
        <v>148677.77000000005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5591.116</v>
      </c>
      <c r="C28" s="57">
        <f t="shared" si="2"/>
        <v>5576.96</v>
      </c>
      <c r="D28" s="57">
        <f t="shared" si="2"/>
        <v>5462.3440000000001</v>
      </c>
      <c r="E28" s="57">
        <f t="shared" si="2"/>
        <v>5349.9040000000005</v>
      </c>
      <c r="F28" s="57">
        <f t="shared" si="2"/>
        <v>5364.5119999999997</v>
      </c>
      <c r="G28" s="57">
        <f t="shared" si="2"/>
        <v>5830.1109999999999</v>
      </c>
      <c r="H28" s="57">
        <f t="shared" si="2"/>
        <v>6610.5919999999996</v>
      </c>
      <c r="I28" s="57">
        <f t="shared" si="2"/>
        <v>7197.8029999999999</v>
      </c>
      <c r="J28" s="57">
        <f t="shared" si="2"/>
        <v>7681.4129999999996</v>
      </c>
      <c r="K28" s="57">
        <f t="shared" si="2"/>
        <v>7862.8329999999996</v>
      </c>
      <c r="L28" s="57">
        <f t="shared" si="2"/>
        <v>7854.4650000000001</v>
      </c>
      <c r="M28" s="57">
        <f t="shared" si="2"/>
        <v>7805.5510000000004</v>
      </c>
      <c r="N28" s="57">
        <f t="shared" si="2"/>
        <v>7643.7960000000003</v>
      </c>
      <c r="O28" s="57">
        <f t="shared" si="2"/>
        <v>7498.3779999999997</v>
      </c>
      <c r="P28" s="57">
        <f t="shared" si="2"/>
        <v>7418.7969999999996</v>
      </c>
      <c r="Q28" s="57">
        <f t="shared" si="2"/>
        <v>7232.3230000000003</v>
      </c>
      <c r="R28" s="57">
        <f t="shared" si="2"/>
        <v>7283.6970000000001</v>
      </c>
      <c r="S28" s="57">
        <f t="shared" si="2"/>
        <v>7969.7809999999999</v>
      </c>
      <c r="T28" s="57">
        <f t="shared" si="2"/>
        <v>8053.63</v>
      </c>
      <c r="U28" s="57">
        <f t="shared" si="2"/>
        <v>7857.6809999999996</v>
      </c>
      <c r="V28" s="57">
        <f t="shared" si="2"/>
        <v>7459.0110000000004</v>
      </c>
      <c r="W28" s="57">
        <f t="shared" si="2"/>
        <v>6823.5510000000004</v>
      </c>
      <c r="X28" s="57">
        <f t="shared" si="2"/>
        <v>6495.2120000000004</v>
      </c>
      <c r="Y28" s="57">
        <f t="shared" si="2"/>
        <v>6097.3090000000002</v>
      </c>
      <c r="Z28" s="58">
        <f t="shared" si="2"/>
        <v>0</v>
      </c>
      <c r="AA28" s="59">
        <f t="shared" si="2"/>
        <v>166020.77000000005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25</v>
      </c>
      <c r="C31" s="90">
        <v>25</v>
      </c>
      <c r="D31" s="90">
        <v>25</v>
      </c>
      <c r="E31" s="90">
        <v>25</v>
      </c>
      <c r="F31" s="90">
        <v>23</v>
      </c>
      <c r="G31" s="90">
        <v>23</v>
      </c>
      <c r="H31" s="90">
        <v>23</v>
      </c>
      <c r="I31" s="90">
        <v>23</v>
      </c>
      <c r="J31" s="90">
        <v>23</v>
      </c>
      <c r="K31" s="90">
        <v>23</v>
      </c>
      <c r="L31" s="90">
        <v>23</v>
      </c>
      <c r="M31" s="90">
        <v>23</v>
      </c>
      <c r="N31" s="90">
        <v>23</v>
      </c>
      <c r="O31" s="90">
        <v>23</v>
      </c>
      <c r="P31" s="90">
        <v>8</v>
      </c>
      <c r="Q31" s="90">
        <v>8</v>
      </c>
      <c r="R31" s="90">
        <v>8</v>
      </c>
      <c r="S31" s="90">
        <v>68</v>
      </c>
      <c r="T31" s="90">
        <v>94</v>
      </c>
      <c r="U31" s="90">
        <v>95</v>
      </c>
      <c r="V31" s="90">
        <v>90</v>
      </c>
      <c r="W31" s="90">
        <v>23</v>
      </c>
      <c r="X31" s="90">
        <v>23</v>
      </c>
      <c r="Y31" s="90">
        <v>23</v>
      </c>
      <c r="Z31" s="91"/>
      <c r="AA31" s="69">
        <f t="shared" ref="AA31:AA36" si="3">SUM(B31:Z31)</f>
        <v>770</v>
      </c>
    </row>
    <row r="32" spans="1:27" ht="24.95" customHeight="1" x14ac:dyDescent="0.2">
      <c r="A32" s="92" t="s">
        <v>37</v>
      </c>
      <c r="B32" s="93">
        <v>237</v>
      </c>
      <c r="C32" s="94">
        <v>246</v>
      </c>
      <c r="D32" s="94">
        <v>246</v>
      </c>
      <c r="E32" s="94">
        <v>230</v>
      </c>
      <c r="F32" s="94">
        <v>151</v>
      </c>
      <c r="G32" s="94">
        <v>97</v>
      </c>
      <c r="H32" s="94">
        <v>71</v>
      </c>
      <c r="I32" s="94">
        <v>52</v>
      </c>
      <c r="J32" s="94">
        <v>79</v>
      </c>
      <c r="K32" s="94">
        <v>142</v>
      </c>
      <c r="L32" s="94">
        <v>131</v>
      </c>
      <c r="M32" s="94">
        <v>160</v>
      </c>
      <c r="N32" s="94">
        <v>170</v>
      </c>
      <c r="O32" s="94">
        <v>150</v>
      </c>
      <c r="P32" s="94">
        <v>142</v>
      </c>
      <c r="Q32" s="94">
        <v>120</v>
      </c>
      <c r="R32" s="94">
        <v>112</v>
      </c>
      <c r="S32" s="94">
        <v>106</v>
      </c>
      <c r="T32" s="94">
        <v>91</v>
      </c>
      <c r="U32" s="94">
        <v>65</v>
      </c>
      <c r="V32" s="94">
        <v>63</v>
      </c>
      <c r="W32" s="94">
        <v>120</v>
      </c>
      <c r="X32" s="94">
        <v>248</v>
      </c>
      <c r="Y32" s="94">
        <v>217</v>
      </c>
      <c r="Z32" s="95"/>
      <c r="AA32" s="74">
        <f t="shared" si="3"/>
        <v>3446</v>
      </c>
    </row>
    <row r="33" spans="1:27" ht="24.95" customHeight="1" x14ac:dyDescent="0.2">
      <c r="A33" s="92" t="s">
        <v>38</v>
      </c>
      <c r="B33" s="93"/>
      <c r="C33" s="94">
        <v>5</v>
      </c>
      <c r="D33" s="94">
        <v>30</v>
      </c>
      <c r="E33" s="94">
        <v>5</v>
      </c>
      <c r="F33" s="94">
        <v>5</v>
      </c>
      <c r="G33" s="94">
        <v>10</v>
      </c>
      <c r="H33" s="94"/>
      <c r="I33" s="94"/>
      <c r="J33" s="94"/>
      <c r="K33" s="94">
        <v>23</v>
      </c>
      <c r="L33" s="94">
        <v>118</v>
      </c>
      <c r="M33" s="94">
        <v>143</v>
      </c>
      <c r="N33" s="94">
        <v>103</v>
      </c>
      <c r="O33" s="94">
        <v>227.137</v>
      </c>
      <c r="P33" s="94">
        <v>187.48699999999999</v>
      </c>
      <c r="Q33" s="94">
        <v>53</v>
      </c>
      <c r="R33" s="94">
        <v>63</v>
      </c>
      <c r="S33" s="94"/>
      <c r="T33" s="94"/>
      <c r="U33" s="94"/>
      <c r="V33" s="94">
        <v>33</v>
      </c>
      <c r="W33" s="94">
        <v>48</v>
      </c>
      <c r="X33" s="94">
        <v>102.504</v>
      </c>
      <c r="Y33" s="94">
        <v>277.52600000000001</v>
      </c>
      <c r="Z33" s="95"/>
      <c r="AA33" s="74">
        <f t="shared" si="3"/>
        <v>1433.6539999999998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15</v>
      </c>
      <c r="C35" s="94">
        <v>15</v>
      </c>
      <c r="D35" s="94">
        <v>15</v>
      </c>
      <c r="E35" s="94">
        <v>15</v>
      </c>
      <c r="F35" s="94">
        <v>15</v>
      </c>
      <c r="G35" s="94">
        <v>15</v>
      </c>
      <c r="H35" s="94">
        <v>123.3</v>
      </c>
      <c r="I35" s="94">
        <v>398.7</v>
      </c>
      <c r="J35" s="94">
        <v>466.1</v>
      </c>
      <c r="K35" s="94">
        <v>189.2</v>
      </c>
      <c r="L35" s="94">
        <v>124.5</v>
      </c>
      <c r="M35" s="94">
        <v>261.60000000000002</v>
      </c>
      <c r="N35" s="94">
        <v>347.1</v>
      </c>
      <c r="O35" s="94">
        <v>220</v>
      </c>
      <c r="P35" s="94">
        <v>209.3</v>
      </c>
      <c r="Q35" s="94">
        <v>384.3</v>
      </c>
      <c r="R35" s="94">
        <v>455.8</v>
      </c>
      <c r="S35" s="94">
        <v>199</v>
      </c>
      <c r="T35" s="94">
        <v>237.7</v>
      </c>
      <c r="U35" s="94">
        <v>525</v>
      </c>
      <c r="V35" s="94">
        <v>525</v>
      </c>
      <c r="W35" s="94">
        <v>525</v>
      </c>
      <c r="X35" s="94">
        <v>525</v>
      </c>
      <c r="Y35" s="94">
        <v>525</v>
      </c>
      <c r="Z35" s="95"/>
      <c r="AA35" s="74">
        <f t="shared" si="3"/>
        <v>6331.6</v>
      </c>
    </row>
    <row r="36" spans="1:27" ht="30" customHeight="1" thickBot="1" x14ac:dyDescent="0.25">
      <c r="A36" s="81" t="s">
        <v>41</v>
      </c>
      <c r="B36" s="82">
        <f>SUM(B31:B35)</f>
        <v>277</v>
      </c>
      <c r="C36" s="83">
        <f t="shared" ref="C36:Z36" si="4">SUM(C31:C35)</f>
        <v>291</v>
      </c>
      <c r="D36" s="83">
        <f t="shared" si="4"/>
        <v>316</v>
      </c>
      <c r="E36" s="83">
        <f t="shared" si="4"/>
        <v>275</v>
      </c>
      <c r="F36" s="83">
        <f t="shared" si="4"/>
        <v>194</v>
      </c>
      <c r="G36" s="83">
        <f t="shared" si="4"/>
        <v>145</v>
      </c>
      <c r="H36" s="83">
        <f t="shared" si="4"/>
        <v>217.3</v>
      </c>
      <c r="I36" s="83">
        <f t="shared" si="4"/>
        <v>473.7</v>
      </c>
      <c r="J36" s="83">
        <f t="shared" si="4"/>
        <v>568.1</v>
      </c>
      <c r="K36" s="83">
        <f t="shared" si="4"/>
        <v>377.2</v>
      </c>
      <c r="L36" s="83">
        <f t="shared" si="4"/>
        <v>396.5</v>
      </c>
      <c r="M36" s="83">
        <f t="shared" si="4"/>
        <v>587.6</v>
      </c>
      <c r="N36" s="83">
        <f t="shared" si="4"/>
        <v>643.1</v>
      </c>
      <c r="O36" s="83">
        <f t="shared" si="4"/>
        <v>620.13699999999994</v>
      </c>
      <c r="P36" s="83">
        <f t="shared" si="4"/>
        <v>546.78700000000003</v>
      </c>
      <c r="Q36" s="83">
        <f t="shared" si="4"/>
        <v>565.29999999999995</v>
      </c>
      <c r="R36" s="83">
        <f t="shared" si="4"/>
        <v>638.79999999999995</v>
      </c>
      <c r="S36" s="83">
        <f t="shared" si="4"/>
        <v>373</v>
      </c>
      <c r="T36" s="83">
        <f t="shared" si="4"/>
        <v>422.7</v>
      </c>
      <c r="U36" s="83">
        <f t="shared" si="4"/>
        <v>685</v>
      </c>
      <c r="V36" s="83">
        <f t="shared" si="4"/>
        <v>711</v>
      </c>
      <c r="W36" s="83">
        <f t="shared" si="4"/>
        <v>716</v>
      </c>
      <c r="X36" s="83">
        <f t="shared" si="4"/>
        <v>898.50400000000002</v>
      </c>
      <c r="Y36" s="83">
        <f t="shared" si="4"/>
        <v>1042.5260000000001</v>
      </c>
      <c r="Z36" s="84">
        <f t="shared" si="4"/>
        <v>0</v>
      </c>
      <c r="AA36" s="85">
        <f t="shared" si="3"/>
        <v>11981.254000000001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>
        <v>108.3</v>
      </c>
      <c r="I43" s="94">
        <v>383.7</v>
      </c>
      <c r="J43" s="94">
        <v>451.1</v>
      </c>
      <c r="K43" s="94">
        <v>174.2</v>
      </c>
      <c r="L43" s="94">
        <v>109.5</v>
      </c>
      <c r="M43" s="94">
        <v>246.6</v>
      </c>
      <c r="N43" s="94">
        <v>332.1</v>
      </c>
      <c r="O43" s="94">
        <v>205</v>
      </c>
      <c r="P43" s="94">
        <v>194.3</v>
      </c>
      <c r="Q43" s="94">
        <v>369.3</v>
      </c>
      <c r="R43" s="94">
        <v>440.8</v>
      </c>
      <c r="S43" s="94">
        <v>184</v>
      </c>
      <c r="T43" s="94">
        <v>222.7</v>
      </c>
      <c r="U43" s="94">
        <v>510</v>
      </c>
      <c r="V43" s="94">
        <v>510</v>
      </c>
      <c r="W43" s="94">
        <v>510</v>
      </c>
      <c r="X43" s="94">
        <v>510</v>
      </c>
      <c r="Y43" s="94">
        <v>510</v>
      </c>
      <c r="Z43" s="95"/>
      <c r="AA43" s="74">
        <f t="shared" si="5"/>
        <v>5971.6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108.3</v>
      </c>
      <c r="I44" s="83">
        <f t="shared" si="6"/>
        <v>383.7</v>
      </c>
      <c r="J44" s="83">
        <f t="shared" si="6"/>
        <v>451.1</v>
      </c>
      <c r="K44" s="83">
        <f t="shared" si="6"/>
        <v>174.2</v>
      </c>
      <c r="L44" s="83">
        <f t="shared" si="6"/>
        <v>109.5</v>
      </c>
      <c r="M44" s="83">
        <f t="shared" si="6"/>
        <v>246.6</v>
      </c>
      <c r="N44" s="83">
        <f t="shared" si="6"/>
        <v>332.1</v>
      </c>
      <c r="O44" s="83">
        <f t="shared" si="6"/>
        <v>205</v>
      </c>
      <c r="P44" s="83">
        <f t="shared" si="6"/>
        <v>194.3</v>
      </c>
      <c r="Q44" s="83">
        <f t="shared" si="6"/>
        <v>369.3</v>
      </c>
      <c r="R44" s="83">
        <f t="shared" si="6"/>
        <v>440.8</v>
      </c>
      <c r="S44" s="83">
        <f t="shared" si="6"/>
        <v>184</v>
      </c>
      <c r="T44" s="83">
        <f t="shared" si="6"/>
        <v>222.7</v>
      </c>
      <c r="U44" s="83">
        <f t="shared" si="6"/>
        <v>510</v>
      </c>
      <c r="V44" s="83">
        <f t="shared" si="6"/>
        <v>510</v>
      </c>
      <c r="W44" s="83">
        <f t="shared" si="6"/>
        <v>510</v>
      </c>
      <c r="X44" s="83">
        <f t="shared" si="6"/>
        <v>510</v>
      </c>
      <c r="Y44" s="83">
        <f t="shared" si="6"/>
        <v>510</v>
      </c>
      <c r="Z44" s="84">
        <f t="shared" si="6"/>
        <v>0</v>
      </c>
      <c r="AA44" s="85">
        <f t="shared" si="5"/>
        <v>5971.6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5591.116</v>
      </c>
      <c r="C47" s="83">
        <f t="shared" ref="C47:Z47" si="8">SUM(C10:C13)+C22+C36</f>
        <v>5576.9599999999991</v>
      </c>
      <c r="D47" s="83">
        <f t="shared" si="8"/>
        <v>5462.3440000000001</v>
      </c>
      <c r="E47" s="83">
        <f t="shared" si="8"/>
        <v>5349.9040000000005</v>
      </c>
      <c r="F47" s="83">
        <f t="shared" si="8"/>
        <v>5364.5119999999997</v>
      </c>
      <c r="G47" s="83">
        <f t="shared" si="8"/>
        <v>5830.110999999999</v>
      </c>
      <c r="H47" s="83">
        <f t="shared" si="8"/>
        <v>6718.8919999999998</v>
      </c>
      <c r="I47" s="83">
        <f t="shared" si="8"/>
        <v>7581.5030000000015</v>
      </c>
      <c r="J47" s="83">
        <f t="shared" si="8"/>
        <v>8132.5130000000008</v>
      </c>
      <c r="K47" s="83">
        <f t="shared" si="8"/>
        <v>8037.0329999999994</v>
      </c>
      <c r="L47" s="83">
        <f t="shared" si="8"/>
        <v>7963.9650000000001</v>
      </c>
      <c r="M47" s="83">
        <f t="shared" si="8"/>
        <v>8052.1509999999998</v>
      </c>
      <c r="N47" s="83">
        <f t="shared" si="8"/>
        <v>7975.8960000000015</v>
      </c>
      <c r="O47" s="83">
        <f t="shared" si="8"/>
        <v>7703.3779999999997</v>
      </c>
      <c r="P47" s="83">
        <f t="shared" si="8"/>
        <v>7613.0969999999998</v>
      </c>
      <c r="Q47" s="83">
        <f t="shared" si="8"/>
        <v>7601.6230000000005</v>
      </c>
      <c r="R47" s="83">
        <f t="shared" si="8"/>
        <v>7724.4970000000003</v>
      </c>
      <c r="S47" s="83">
        <f t="shared" si="8"/>
        <v>8153.7810000000009</v>
      </c>
      <c r="T47" s="83">
        <f t="shared" si="8"/>
        <v>8276.33</v>
      </c>
      <c r="U47" s="83">
        <f t="shared" si="8"/>
        <v>8367.6809999999987</v>
      </c>
      <c r="V47" s="83">
        <f t="shared" si="8"/>
        <v>7969.0110000000004</v>
      </c>
      <c r="W47" s="83">
        <f t="shared" si="8"/>
        <v>7333.5510000000004</v>
      </c>
      <c r="X47" s="83">
        <f t="shared" si="8"/>
        <v>7005.2119999999995</v>
      </c>
      <c r="Y47" s="83">
        <f t="shared" si="8"/>
        <v>6607.3089999999993</v>
      </c>
      <c r="Z47" s="84">
        <f t="shared" si="8"/>
        <v>0</v>
      </c>
      <c r="AA47" s="100">
        <f>SUM(B47:Z47)</f>
        <v>171992.37000000002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R22" sqref="R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-441.4</v>
      </c>
      <c r="C4" s="18">
        <v>-315.8</v>
      </c>
      <c r="D4" s="18">
        <v>-292.5</v>
      </c>
      <c r="E4" s="18">
        <v>-117.3</v>
      </c>
      <c r="F4" s="18">
        <v>-129.19999999999999</v>
      </c>
      <c r="G4" s="18">
        <v>-186.8</v>
      </c>
      <c r="H4" s="18">
        <v>108.3</v>
      </c>
      <c r="I4" s="18">
        <v>383.7</v>
      </c>
      <c r="J4" s="18">
        <v>451.1</v>
      </c>
      <c r="K4" s="18">
        <v>174.2</v>
      </c>
      <c r="L4" s="18">
        <v>109.5</v>
      </c>
      <c r="M4" s="18">
        <v>246.6</v>
      </c>
      <c r="N4" s="18">
        <v>332.1</v>
      </c>
      <c r="O4" s="18">
        <v>205</v>
      </c>
      <c r="P4" s="18">
        <v>194.3</v>
      </c>
      <c r="Q4" s="18">
        <v>369.3</v>
      </c>
      <c r="R4" s="18">
        <v>440.8</v>
      </c>
      <c r="S4" s="18">
        <v>184</v>
      </c>
      <c r="T4" s="18">
        <v>222.7</v>
      </c>
      <c r="U4" s="18">
        <v>510</v>
      </c>
      <c r="V4" s="18">
        <v>510</v>
      </c>
      <c r="W4" s="18">
        <v>510</v>
      </c>
      <c r="X4" s="18">
        <v>510</v>
      </c>
      <c r="Y4" s="18">
        <v>510</v>
      </c>
      <c r="Z4" s="19"/>
      <c r="AA4" s="106">
        <f>SUM(B4:Z4)</f>
        <v>4488.6000000000004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42.71</v>
      </c>
      <c r="C7" s="112">
        <v>39.64</v>
      </c>
      <c r="D7" s="112">
        <v>35.409999999999997</v>
      </c>
      <c r="E7" s="112">
        <v>35.31</v>
      </c>
      <c r="F7" s="112">
        <v>36.43</v>
      </c>
      <c r="G7" s="112">
        <v>39.99</v>
      </c>
      <c r="H7" s="112">
        <v>57.35</v>
      </c>
      <c r="I7" s="112">
        <v>65.540000000000006</v>
      </c>
      <c r="J7" s="112">
        <v>73</v>
      </c>
      <c r="K7" s="112">
        <v>68</v>
      </c>
      <c r="L7" s="112">
        <v>63.51</v>
      </c>
      <c r="M7" s="112">
        <v>60.52</v>
      </c>
      <c r="N7" s="112">
        <v>60.52</v>
      </c>
      <c r="O7" s="112">
        <v>53.28</v>
      </c>
      <c r="P7" s="112">
        <v>51.21</v>
      </c>
      <c r="Q7" s="112">
        <v>54.04</v>
      </c>
      <c r="R7" s="112">
        <v>59.9</v>
      </c>
      <c r="S7" s="112">
        <v>60.52</v>
      </c>
      <c r="T7" s="112">
        <v>61</v>
      </c>
      <c r="U7" s="112">
        <v>56.65</v>
      </c>
      <c r="V7" s="112">
        <v>53.6</v>
      </c>
      <c r="W7" s="112">
        <v>47.68</v>
      </c>
      <c r="X7" s="112">
        <v>42.56</v>
      </c>
      <c r="Y7" s="112">
        <v>32.840000000000003</v>
      </c>
      <c r="Z7" s="113"/>
      <c r="AA7" s="114">
        <v>52.133749999999992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>
        <v>441.4</v>
      </c>
      <c r="C15" s="128">
        <v>315.8</v>
      </c>
      <c r="D15" s="128">
        <v>292.5</v>
      </c>
      <c r="E15" s="128">
        <v>117.3</v>
      </c>
      <c r="F15" s="128">
        <v>129.19999999999999</v>
      </c>
      <c r="G15" s="128">
        <v>186.8</v>
      </c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1483</v>
      </c>
    </row>
    <row r="16" spans="1:27" ht="30" customHeight="1" thickBot="1" x14ac:dyDescent="0.25">
      <c r="A16" s="81" t="s">
        <v>46</v>
      </c>
      <c r="B16" s="129">
        <f>IF(LEN(B$2)&gt;0,SUM(B11:B15),"")</f>
        <v>441.4</v>
      </c>
      <c r="C16" s="130">
        <f t="shared" ref="C16:Z16" si="1">IF(LEN(C$2)&gt;0,SUM(C11:C15),"")</f>
        <v>315.8</v>
      </c>
      <c r="D16" s="130">
        <f t="shared" si="1"/>
        <v>292.5</v>
      </c>
      <c r="E16" s="130">
        <f t="shared" si="1"/>
        <v>117.3</v>
      </c>
      <c r="F16" s="130">
        <f t="shared" si="1"/>
        <v>129.19999999999999</v>
      </c>
      <c r="G16" s="130">
        <f t="shared" si="1"/>
        <v>186.8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1483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>
        <v>108.3</v>
      </c>
      <c r="I23" s="128">
        <v>383.7</v>
      </c>
      <c r="J23" s="128">
        <v>451.1</v>
      </c>
      <c r="K23" s="128">
        <v>174.2</v>
      </c>
      <c r="L23" s="128">
        <v>109.5</v>
      </c>
      <c r="M23" s="128">
        <v>246.6</v>
      </c>
      <c r="N23" s="128">
        <v>332.1</v>
      </c>
      <c r="O23" s="128">
        <v>205</v>
      </c>
      <c r="P23" s="128">
        <v>194.3</v>
      </c>
      <c r="Q23" s="128">
        <v>369.3</v>
      </c>
      <c r="R23" s="128">
        <v>440.8</v>
      </c>
      <c r="S23" s="128">
        <v>184</v>
      </c>
      <c r="T23" s="128">
        <v>222.7</v>
      </c>
      <c r="U23" s="128">
        <v>510</v>
      </c>
      <c r="V23" s="124">
        <v>510</v>
      </c>
      <c r="W23" s="128">
        <v>510</v>
      </c>
      <c r="X23" s="128">
        <v>510</v>
      </c>
      <c r="Y23" s="128">
        <v>510</v>
      </c>
      <c r="Z23" s="126"/>
      <c r="AA23" s="127">
        <f t="shared" si="2"/>
        <v>5971.6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108.3</v>
      </c>
      <c r="I24" s="130">
        <f t="shared" si="3"/>
        <v>383.7</v>
      </c>
      <c r="J24" s="130">
        <f t="shared" si="3"/>
        <v>451.1</v>
      </c>
      <c r="K24" s="130">
        <f t="shared" si="3"/>
        <v>174.2</v>
      </c>
      <c r="L24" s="130">
        <f t="shared" si="3"/>
        <v>109.5</v>
      </c>
      <c r="M24" s="130">
        <f t="shared" si="3"/>
        <v>246.6</v>
      </c>
      <c r="N24" s="130">
        <f t="shared" si="3"/>
        <v>332.1</v>
      </c>
      <c r="O24" s="130">
        <f t="shared" si="3"/>
        <v>205</v>
      </c>
      <c r="P24" s="130">
        <f t="shared" si="3"/>
        <v>194.3</v>
      </c>
      <c r="Q24" s="130">
        <f t="shared" si="3"/>
        <v>369.3</v>
      </c>
      <c r="R24" s="130">
        <f t="shared" si="3"/>
        <v>440.8</v>
      </c>
      <c r="S24" s="130">
        <f t="shared" si="3"/>
        <v>184</v>
      </c>
      <c r="T24" s="130">
        <f t="shared" si="3"/>
        <v>222.7</v>
      </c>
      <c r="U24" s="130">
        <f t="shared" si="3"/>
        <v>510</v>
      </c>
      <c r="V24" s="130">
        <f t="shared" si="3"/>
        <v>510</v>
      </c>
      <c r="W24" s="130">
        <f t="shared" si="3"/>
        <v>510</v>
      </c>
      <c r="X24" s="130">
        <f t="shared" si="3"/>
        <v>510</v>
      </c>
      <c r="Y24" s="130">
        <f t="shared" si="3"/>
        <v>510</v>
      </c>
      <c r="Z24" s="131" t="str">
        <f t="shared" si="3"/>
        <v/>
      </c>
      <c r="AA24" s="85">
        <f t="shared" si="2"/>
        <v>5971.6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2021-01-28T12:16:15Z</dcterms:created>
  <dcterms:modified xsi:type="dcterms:W3CDTF">2021-01-28T12:16:15Z</dcterms:modified>
</cp:coreProperties>
</file>