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[1]SPOT_Orders_OverView_01!$A$47:$A$83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<sst xmlns="http://schemas.openxmlformats.org/spreadsheetml/2006/main" count="109" uniqueCount="49">
  <si>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27/01/2021 14:17:21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</si>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</sst>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825</c:v>
                </c:pt>
                <c:pt idx="4">
                  <c:v>825</c:v>
                </c:pt>
                <c:pt idx="5">
                  <c:v>825</c:v>
                </c:pt>
                <c:pt idx="6">
                  <c:v>825</c:v>
                </c:pt>
                <c:pt idx="7">
                  <c:v>890</c:v>
                </c:pt>
                <c:pt idx="8">
                  <c:v>890</c:v>
                </c:pt>
                <c:pt idx="9">
                  <c:v>890</c:v>
                </c:pt>
                <c:pt idx="10">
                  <c:v>890</c:v>
                </c:pt>
                <c:pt idx="11">
                  <c:v>825</c:v>
                </c:pt>
                <c:pt idx="12">
                  <c:v>825</c:v>
                </c:pt>
                <c:pt idx="13">
                  <c:v>825</c:v>
                </c:pt>
                <c:pt idx="14">
                  <c:v>825</c:v>
                </c:pt>
                <c:pt idx="15">
                  <c:v>825</c:v>
                </c:pt>
                <c:pt idx="16">
                  <c:v>825</c:v>
                </c:pt>
                <c:pt idx="17">
                  <c:v>825</c:v>
                </c:pt>
                <c:pt idx="18">
                  <c:v>890</c:v>
                </c:pt>
                <c:pt idx="19">
                  <c:v>890</c:v>
                </c:pt>
                <c:pt idx="20">
                  <c:v>825</c:v>
                </c:pt>
                <c:pt idx="21">
                  <c:v>825</c:v>
                </c:pt>
                <c:pt idx="22">
                  <c:v>825</c:v>
                </c:pt>
                <c:pt idx="23">
                  <c:v>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1944.9340000000002</c:v>
                </c:pt>
                <c:pt idx="1">
                  <c:v>1912.0650000000001</c:v>
                </c:pt>
                <c:pt idx="2">
                  <c:v>2000.337</c:v>
                </c:pt>
                <c:pt idx="3">
                  <c:v>1969.4090000000001</c:v>
                </c:pt>
                <c:pt idx="4">
                  <c:v>2096.9</c:v>
                </c:pt>
                <c:pt idx="5">
                  <c:v>2344.1019999999999</c:v>
                </c:pt>
                <c:pt idx="6">
                  <c:v>2670.9</c:v>
                </c:pt>
                <c:pt idx="7">
                  <c:v>3033.241</c:v>
                </c:pt>
                <c:pt idx="8">
                  <c:v>3041.24</c:v>
                </c:pt>
                <c:pt idx="9">
                  <c:v>3036.2730000000001</c:v>
                </c:pt>
                <c:pt idx="10">
                  <c:v>2720.5540000000001</c:v>
                </c:pt>
                <c:pt idx="11">
                  <c:v>2716.17</c:v>
                </c:pt>
                <c:pt idx="12">
                  <c:v>2711.4319999999998</c:v>
                </c:pt>
                <c:pt idx="13">
                  <c:v>2800.1239999999998</c:v>
                </c:pt>
                <c:pt idx="14">
                  <c:v>2911.81</c:v>
                </c:pt>
                <c:pt idx="15">
                  <c:v>2971.665</c:v>
                </c:pt>
                <c:pt idx="16">
                  <c:v>3266.431</c:v>
                </c:pt>
                <c:pt idx="17">
                  <c:v>3270.9170000000004</c:v>
                </c:pt>
                <c:pt idx="18">
                  <c:v>3385.4360000000001</c:v>
                </c:pt>
                <c:pt idx="19">
                  <c:v>3296.7170000000001</c:v>
                </c:pt>
                <c:pt idx="20">
                  <c:v>3250.0060000000003</c:v>
                </c:pt>
                <c:pt idx="21">
                  <c:v>3241.05</c:v>
                </c:pt>
                <c:pt idx="22">
                  <c:v>3064.5060000000003</c:v>
                </c:pt>
                <c:pt idx="23">
                  <c:v>2172.9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914</c:v>
                </c:pt>
                <c:pt idx="1">
                  <c:v>966</c:v>
                </c:pt>
                <c:pt idx="2">
                  <c:v>980</c:v>
                </c:pt>
                <c:pt idx="3">
                  <c:v>1005</c:v>
                </c:pt>
                <c:pt idx="4">
                  <c:v>995.67100000000005</c:v>
                </c:pt>
                <c:pt idx="5">
                  <c:v>1065</c:v>
                </c:pt>
                <c:pt idx="6">
                  <c:v>1144</c:v>
                </c:pt>
                <c:pt idx="7">
                  <c:v>939</c:v>
                </c:pt>
                <c:pt idx="8">
                  <c:v>794.1</c:v>
                </c:pt>
                <c:pt idx="9">
                  <c:v>589</c:v>
                </c:pt>
                <c:pt idx="10">
                  <c:v>739.7</c:v>
                </c:pt>
                <c:pt idx="11">
                  <c:v>832.2</c:v>
                </c:pt>
                <c:pt idx="12">
                  <c:v>744</c:v>
                </c:pt>
                <c:pt idx="13">
                  <c:v>654</c:v>
                </c:pt>
                <c:pt idx="14">
                  <c:v>790.7</c:v>
                </c:pt>
                <c:pt idx="15">
                  <c:v>976.2</c:v>
                </c:pt>
                <c:pt idx="16">
                  <c:v>925</c:v>
                </c:pt>
                <c:pt idx="17">
                  <c:v>1353</c:v>
                </c:pt>
                <c:pt idx="18">
                  <c:v>1504</c:v>
                </c:pt>
                <c:pt idx="19">
                  <c:v>1559.796</c:v>
                </c:pt>
                <c:pt idx="20">
                  <c:v>1257.5</c:v>
                </c:pt>
                <c:pt idx="21">
                  <c:v>723</c:v>
                </c:pt>
                <c:pt idx="22">
                  <c:v>780</c:v>
                </c:pt>
                <c:pt idx="23">
                  <c:v>1221.3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1402.0910000000001</c:v>
                </c:pt>
                <c:pt idx="1">
                  <c:v>1294.9490000000001</c:v>
                </c:pt>
                <c:pt idx="2">
                  <c:v>1230.5409999999999</c:v>
                </c:pt>
                <c:pt idx="3">
                  <c:v>1178.2929999999999</c:v>
                </c:pt>
                <c:pt idx="4">
                  <c:v>1130.3849999999998</c:v>
                </c:pt>
                <c:pt idx="5">
                  <c:v>1085.038</c:v>
                </c:pt>
                <c:pt idx="6">
                  <c:v>991.00499999999988</c:v>
                </c:pt>
                <c:pt idx="7">
                  <c:v>1128.086</c:v>
                </c:pt>
                <c:pt idx="8">
                  <c:v>1631.3520000000001</c:v>
                </c:pt>
                <c:pt idx="9">
                  <c:v>2119.4229999999998</c:v>
                </c:pt>
                <c:pt idx="10">
                  <c:v>2389.9559999999997</c:v>
                </c:pt>
                <c:pt idx="11">
                  <c:v>2527.4550000000008</c:v>
                </c:pt>
                <c:pt idx="12">
                  <c:v>2558.8100000000004</c:v>
                </c:pt>
                <c:pt idx="13">
                  <c:v>2399.0239999999999</c:v>
                </c:pt>
                <c:pt idx="14">
                  <c:v>2012.8000000000006</c:v>
                </c:pt>
                <c:pt idx="15">
                  <c:v>1459.3370000000002</c:v>
                </c:pt>
                <c:pt idx="16">
                  <c:v>1039.153</c:v>
                </c:pt>
                <c:pt idx="17">
                  <c:v>948.49600000000021</c:v>
                </c:pt>
                <c:pt idx="18">
                  <c:v>919.99600000000021</c:v>
                </c:pt>
                <c:pt idx="19">
                  <c:v>907.34499999999991</c:v>
                </c:pt>
                <c:pt idx="20">
                  <c:v>902.23599999999999</c:v>
                </c:pt>
                <c:pt idx="21">
                  <c:v>893.69399999999996</c:v>
                </c:pt>
                <c:pt idx="22">
                  <c:v>913.64400000000012</c:v>
                </c:pt>
                <c:pt idx="23">
                  <c:v>1004.119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856</c:v>
                </c:pt>
                <c:pt idx="1">
                  <c:v>842</c:v>
                </c:pt>
                <c:pt idx="2">
                  <c:v>690</c:v>
                </c:pt>
                <c:pt idx="3">
                  <c:v>690</c:v>
                </c:pt>
                <c:pt idx="4">
                  <c:v>735</c:v>
                </c:pt>
                <c:pt idx="5">
                  <c:v>1011</c:v>
                </c:pt>
                <c:pt idx="6">
                  <c:v>1011</c:v>
                </c:pt>
                <c:pt idx="7">
                  <c:v>1211</c:v>
                </c:pt>
                <c:pt idx="8">
                  <c:v>1327</c:v>
                </c:pt>
                <c:pt idx="9">
                  <c:v>1365</c:v>
                </c:pt>
                <c:pt idx="10">
                  <c:v>1365</c:v>
                </c:pt>
                <c:pt idx="11">
                  <c:v>1295</c:v>
                </c:pt>
                <c:pt idx="12">
                  <c:v>1330</c:v>
                </c:pt>
                <c:pt idx="13">
                  <c:v>1314</c:v>
                </c:pt>
                <c:pt idx="14">
                  <c:v>1279</c:v>
                </c:pt>
                <c:pt idx="15">
                  <c:v>1279</c:v>
                </c:pt>
                <c:pt idx="16">
                  <c:v>1379</c:v>
                </c:pt>
                <c:pt idx="17">
                  <c:v>1769</c:v>
                </c:pt>
                <c:pt idx="18">
                  <c:v>1473</c:v>
                </c:pt>
                <c:pt idx="19">
                  <c:v>1379</c:v>
                </c:pt>
                <c:pt idx="20">
                  <c:v>1359</c:v>
                </c:pt>
                <c:pt idx="21">
                  <c:v>1249</c:v>
                </c:pt>
                <c:pt idx="22">
                  <c:v>1249</c:v>
                </c:pt>
                <c:pt idx="23">
                  <c:v>689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744288"/>
        <c:axId val="185743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5942.0249999999996</c:v>
                </c:pt>
                <c:pt idx="1">
                  <c:v>5840.014000000001</c:v>
                </c:pt>
                <c:pt idx="2">
                  <c:v>5725.8780000000015</c:v>
                </c:pt>
                <c:pt idx="3">
                  <c:v>5667.7020000000002</c:v>
                </c:pt>
                <c:pt idx="4">
                  <c:v>5782.956000000001</c:v>
                </c:pt>
                <c:pt idx="5">
                  <c:v>6330.14</c:v>
                </c:pt>
                <c:pt idx="6">
                  <c:v>6641.9500000000025</c:v>
                </c:pt>
                <c:pt idx="7">
                  <c:v>7201.3120000000008</c:v>
                </c:pt>
                <c:pt idx="8">
                  <c:v>7683.6789999999992</c:v>
                </c:pt>
                <c:pt idx="9">
                  <c:v>7999.7049999999999</c:v>
                </c:pt>
                <c:pt idx="10">
                  <c:v>8105.1829999999991</c:v>
                </c:pt>
                <c:pt idx="11">
                  <c:v>8195.8709999999992</c:v>
                </c:pt>
                <c:pt idx="12">
                  <c:v>8169.246000000001</c:v>
                </c:pt>
                <c:pt idx="13">
                  <c:v>7992.0989999999993</c:v>
                </c:pt>
                <c:pt idx="14">
                  <c:v>7819.26</c:v>
                </c:pt>
                <c:pt idx="15">
                  <c:v>7511.1689999999999</c:v>
                </c:pt>
                <c:pt idx="16">
                  <c:v>7434.610999999999</c:v>
                </c:pt>
                <c:pt idx="17">
                  <c:v>8166.4050000000016</c:v>
                </c:pt>
                <c:pt idx="18">
                  <c:v>8172.4320000000007</c:v>
                </c:pt>
                <c:pt idx="19">
                  <c:v>8032.8580000000029</c:v>
                </c:pt>
                <c:pt idx="20">
                  <c:v>7593.7129999999988</c:v>
                </c:pt>
                <c:pt idx="21">
                  <c:v>6931.7290000000021</c:v>
                </c:pt>
                <c:pt idx="22">
                  <c:v>6832.1380000000008</c:v>
                </c:pt>
                <c:pt idx="23">
                  <c:v>5912.3190000000004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44288"/>
        <c:axId val="185743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47.51</c:v>
                </c:pt>
                <c:pt idx="1">
                  <c:v>46.55</c:v>
                </c:pt>
                <c:pt idx="2">
                  <c:v>47.51</c:v>
                </c:pt>
                <c:pt idx="3">
                  <c:v>47.51</c:v>
                </c:pt>
                <c:pt idx="4">
                  <c:v>48.05</c:v>
                </c:pt>
                <c:pt idx="5">
                  <c:v>53.49</c:v>
                </c:pt>
                <c:pt idx="6">
                  <c:v>62.17</c:v>
                </c:pt>
                <c:pt idx="7">
                  <c:v>71</c:v>
                </c:pt>
                <c:pt idx="8">
                  <c:v>73.17</c:v>
                </c:pt>
                <c:pt idx="9">
                  <c:v>71.28</c:v>
                </c:pt>
                <c:pt idx="10">
                  <c:v>70</c:v>
                </c:pt>
                <c:pt idx="11">
                  <c:v>64</c:v>
                </c:pt>
                <c:pt idx="12">
                  <c:v>60.74</c:v>
                </c:pt>
                <c:pt idx="13">
                  <c:v>59.84</c:v>
                </c:pt>
                <c:pt idx="14">
                  <c:v>61</c:v>
                </c:pt>
                <c:pt idx="15">
                  <c:v>60.9</c:v>
                </c:pt>
                <c:pt idx="16">
                  <c:v>64</c:v>
                </c:pt>
                <c:pt idx="17">
                  <c:v>68.17</c:v>
                </c:pt>
                <c:pt idx="18">
                  <c:v>75.010000000000005</c:v>
                </c:pt>
                <c:pt idx="19">
                  <c:v>75</c:v>
                </c:pt>
                <c:pt idx="20">
                  <c:v>60.03</c:v>
                </c:pt>
                <c:pt idx="21">
                  <c:v>56</c:v>
                </c:pt>
                <c:pt idx="22">
                  <c:v>51.02</c:v>
                </c:pt>
                <c:pt idx="23">
                  <c:v>45.51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743896"/>
        <c:axId val="185744680"/>
      </c:lineChart>
      <c:catAx>
        <c:axId val="18574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43504"/>
        <c:crosses val="autoZero"/>
        <c:auto val="1"/>
        <c:lblAlgn val="ctr"/>
        <c:lblOffset val="100"/>
        <c:noMultiLvlLbl val="0"/>
      </c:catAx>
      <c:valAx>
        <c:axId val="18574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44288"/>
        <c:crosses val="autoZero"/>
        <c:crossBetween val="between"/>
      </c:valAx>
      <c:valAx>
        <c:axId val="185744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743896"/>
        <c:crosses val="max"/>
        <c:crossBetween val="between"/>
      </c:valAx>
      <c:catAx>
        <c:axId val="185743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744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44224</v>
          </cell>
        </row>
        <row r="5">
          <cell r="C5" t="str">
            <v>DAM</v>
          </cell>
        </row>
        <row r="26">
          <cell r="C26">
            <v>20190</v>
          </cell>
        </row>
        <row r="27">
          <cell r="C27">
            <v>65829.119000000035</v>
          </cell>
        </row>
        <row r="28">
          <cell r="C28">
            <v>28146</v>
          </cell>
        </row>
        <row r="29">
          <cell r="C29">
            <v>23452.167000000001</v>
          </cell>
        </row>
        <row r="30">
          <cell r="C30">
            <v>34067.227999999996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22560.933000000001</v>
          </cell>
        </row>
        <row r="39">
          <cell r="C39">
            <v>30785.671999999999</v>
          </cell>
        </row>
        <row r="40">
          <cell r="C40">
            <v>102911.58900000001</v>
          </cell>
        </row>
        <row r="41">
          <cell r="C41">
            <v>0</v>
          </cell>
        </row>
        <row r="42">
          <cell r="C42">
            <v>11828.2</v>
          </cell>
        </row>
        <row r="43">
          <cell r="C43">
            <v>3598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47.51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71</v>
          </cell>
          <cell r="J7">
            <v>73.17</v>
          </cell>
          <cell r="K7">
            <v>71.28</v>
          </cell>
          <cell r="L7">
            <v>70</v>
          </cell>
          <cell r="M7">
            <v>64</v>
          </cell>
          <cell r="N7">
            <v>60.74</v>
          </cell>
          <cell r="O7">
            <v>59.84</v>
          </cell>
          <cell r="P7">
            <v>61</v>
          </cell>
          <cell r="Q7">
            <v>60.9</v>
          </cell>
          <cell r="R7">
            <v>64</v>
          </cell>
          <cell r="S7">
            <v>68.17</v>
          </cell>
          <cell r="T7">
            <v>75.010000000000005</v>
          </cell>
          <cell r="U7">
            <v>75</v>
          </cell>
          <cell r="V7">
            <v>60.03</v>
          </cell>
          <cell r="W7">
            <v>56</v>
          </cell>
          <cell r="X7">
            <v>51.02</v>
          </cell>
          <cell r="Y7">
            <v>45.51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71</v>
          </cell>
          <cell r="J7">
            <v>73.17</v>
          </cell>
          <cell r="K7">
            <v>71.28</v>
          </cell>
          <cell r="L7">
            <v>70</v>
          </cell>
          <cell r="M7">
            <v>64</v>
          </cell>
          <cell r="N7">
            <v>60.74</v>
          </cell>
          <cell r="O7">
            <v>59.84</v>
          </cell>
          <cell r="P7">
            <v>61</v>
          </cell>
          <cell r="Q7">
            <v>60.9</v>
          </cell>
          <cell r="R7">
            <v>64</v>
          </cell>
          <cell r="S7">
            <v>68.17</v>
          </cell>
          <cell r="T7">
            <v>75.010000000000005</v>
          </cell>
          <cell r="U7">
            <v>75</v>
          </cell>
          <cell r="V7">
            <v>60.03</v>
          </cell>
          <cell r="W7">
            <v>56</v>
          </cell>
          <cell r="X7">
            <v>51.02</v>
          </cell>
          <cell r="Y7">
            <v>45.51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216</v>
          </cell>
          <cell r="J23">
            <v>216</v>
          </cell>
          <cell r="K23">
            <v>216</v>
          </cell>
          <cell r="L23">
            <v>216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216</v>
          </cell>
          <cell r="U23">
            <v>216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389.16500000000002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408</v>
          </cell>
          <cell r="W25">
            <v>408</v>
          </cell>
          <cell r="X25">
            <v>408</v>
          </cell>
          <cell r="Y25">
            <v>182</v>
          </cell>
        </row>
        <row r="26">
          <cell r="R26">
            <v>245</v>
          </cell>
          <cell r="S26">
            <v>245</v>
          </cell>
          <cell r="T26">
            <v>245</v>
          </cell>
          <cell r="U26">
            <v>245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225.03399999999999</v>
          </cell>
          <cell r="C27">
            <v>220</v>
          </cell>
          <cell r="D27">
            <v>330.43700000000001</v>
          </cell>
          <cell r="E27">
            <v>299.50900000000001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220</v>
          </cell>
        </row>
        <row r="28">
          <cell r="G28">
            <v>222.202</v>
          </cell>
          <cell r="H28">
            <v>414</v>
          </cell>
          <cell r="I28">
            <v>414</v>
          </cell>
          <cell r="J28">
            <v>414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250</v>
          </cell>
          <cell r="Y28">
            <v>250</v>
          </cell>
        </row>
        <row r="29">
          <cell r="B29">
            <v>450</v>
          </cell>
          <cell r="C29">
            <v>450</v>
          </cell>
          <cell r="D29">
            <v>450</v>
          </cell>
          <cell r="E29">
            <v>450</v>
          </cell>
          <cell r="F29">
            <v>500</v>
          </cell>
          <cell r="G29">
            <v>500</v>
          </cell>
          <cell r="H29">
            <v>500</v>
          </cell>
          <cell r="I29">
            <v>811</v>
          </cell>
          <cell r="J29">
            <v>811</v>
          </cell>
          <cell r="K29">
            <v>811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589.024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336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250</v>
          </cell>
          <cell r="R34">
            <v>255.261</v>
          </cell>
          <cell r="S34">
            <v>258.017</v>
          </cell>
          <cell r="T34">
            <v>262.38900000000001</v>
          </cell>
          <cell r="U34">
            <v>262.73099999999999</v>
          </cell>
          <cell r="V34">
            <v>253.60599999999999</v>
          </cell>
          <cell r="W34">
            <v>250.50700000000001</v>
          </cell>
          <cell r="X34">
            <v>250</v>
          </cell>
          <cell r="Y34">
            <v>200</v>
          </cell>
        </row>
        <row r="35">
          <cell r="O35">
            <v>90</v>
          </cell>
          <cell r="P35">
            <v>200</v>
          </cell>
          <cell r="Q35">
            <v>210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250</v>
          </cell>
          <cell r="I37">
            <v>256.34100000000001</v>
          </cell>
          <cell r="J37">
            <v>264.33999999999997</v>
          </cell>
          <cell r="K37">
            <v>257.37299999999999</v>
          </cell>
          <cell r="L37">
            <v>252.654</v>
          </cell>
          <cell r="M37">
            <v>248.27</v>
          </cell>
          <cell r="N37">
            <v>243.53200000000001</v>
          </cell>
          <cell r="O37">
            <v>242.22399999999999</v>
          </cell>
          <cell r="P37">
            <v>243.91</v>
          </cell>
          <cell r="Q37">
            <v>243.76499999999999</v>
          </cell>
          <cell r="R37">
            <v>248.27</v>
          </cell>
          <cell r="S37">
            <v>250</v>
          </cell>
          <cell r="T37">
            <v>271.12299999999999</v>
          </cell>
          <cell r="U37">
            <v>271.08600000000001</v>
          </cell>
          <cell r="V37">
            <v>242.5</v>
          </cell>
          <cell r="W37">
            <v>236.643</v>
          </cell>
          <cell r="X37">
            <v>226.60599999999999</v>
          </cell>
          <cell r="Y37">
            <v>160</v>
          </cell>
        </row>
        <row r="38">
          <cell r="B38">
            <v>350</v>
          </cell>
          <cell r="C38">
            <v>350</v>
          </cell>
          <cell r="D38">
            <v>300</v>
          </cell>
          <cell r="E38">
            <v>300</v>
          </cell>
          <cell r="F38">
            <v>300</v>
          </cell>
          <cell r="G38">
            <v>325</v>
          </cell>
          <cell r="H38">
            <v>325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370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370</v>
          </cell>
          <cell r="X38">
            <v>370</v>
          </cell>
          <cell r="Y38">
            <v>182</v>
          </cell>
        </row>
        <row r="40">
          <cell r="B40">
            <v>40</v>
          </cell>
          <cell r="C40">
            <v>40</v>
          </cell>
          <cell r="D40">
            <v>40</v>
          </cell>
          <cell r="E40">
            <v>40</v>
          </cell>
          <cell r="F40">
            <v>40</v>
          </cell>
          <cell r="G40">
            <v>40</v>
          </cell>
          <cell r="H40">
            <v>40</v>
          </cell>
          <cell r="I40">
            <v>240</v>
          </cell>
          <cell r="J40">
            <v>300</v>
          </cell>
          <cell r="K40">
            <v>300</v>
          </cell>
          <cell r="L40">
            <v>300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200</v>
          </cell>
          <cell r="X40">
            <v>200</v>
          </cell>
        </row>
        <row r="41">
          <cell r="B41">
            <v>120</v>
          </cell>
          <cell r="C41">
            <v>120</v>
          </cell>
          <cell r="D41">
            <v>120</v>
          </cell>
          <cell r="E41">
            <v>120</v>
          </cell>
          <cell r="F41">
            <v>120</v>
          </cell>
          <cell r="G41">
            <v>200</v>
          </cell>
          <cell r="H41">
            <v>200</v>
          </cell>
          <cell r="I41">
            <v>200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90</v>
          </cell>
          <cell r="G42">
            <v>120</v>
          </cell>
          <cell r="H42">
            <v>120</v>
          </cell>
          <cell r="I42">
            <v>120</v>
          </cell>
          <cell r="J42">
            <v>120</v>
          </cell>
          <cell r="K42">
            <v>120</v>
          </cell>
          <cell r="L42">
            <v>120</v>
          </cell>
          <cell r="M42">
            <v>120</v>
          </cell>
          <cell r="N42">
            <v>120</v>
          </cell>
          <cell r="O42">
            <v>120</v>
          </cell>
          <cell r="P42">
            <v>120</v>
          </cell>
          <cell r="Q42">
            <v>120</v>
          </cell>
          <cell r="R42">
            <v>120</v>
          </cell>
          <cell r="S42">
            <v>120</v>
          </cell>
          <cell r="T42">
            <v>120</v>
          </cell>
          <cell r="U42">
            <v>120</v>
          </cell>
          <cell r="V42">
            <v>100</v>
          </cell>
          <cell r="W42">
            <v>90</v>
          </cell>
          <cell r="X42">
            <v>90</v>
          </cell>
        </row>
        <row r="43">
          <cell r="B43">
            <v>134</v>
          </cell>
          <cell r="C43">
            <v>120</v>
          </cell>
          <cell r="G43">
            <v>134</v>
          </cell>
          <cell r="H43">
            <v>134</v>
          </cell>
          <cell r="I43">
            <v>134</v>
          </cell>
          <cell r="J43">
            <v>134</v>
          </cell>
          <cell r="K43">
            <v>134</v>
          </cell>
          <cell r="L43">
            <v>134</v>
          </cell>
          <cell r="M43">
            <v>134</v>
          </cell>
          <cell r="N43">
            <v>134</v>
          </cell>
          <cell r="O43">
            <v>134</v>
          </cell>
          <cell r="P43">
            <v>134</v>
          </cell>
          <cell r="Q43">
            <v>134</v>
          </cell>
          <cell r="R43">
            <v>134</v>
          </cell>
          <cell r="S43">
            <v>134</v>
          </cell>
          <cell r="T43">
            <v>134</v>
          </cell>
          <cell r="U43">
            <v>134</v>
          </cell>
          <cell r="V43">
            <v>134</v>
          </cell>
          <cell r="W43">
            <v>134</v>
          </cell>
          <cell r="X43">
            <v>134</v>
          </cell>
          <cell r="Y43">
            <v>134</v>
          </cell>
        </row>
        <row r="44">
          <cell r="S44">
            <v>125</v>
          </cell>
          <cell r="T44">
            <v>69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7"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</row>
        <row r="48">
          <cell r="B48">
            <v>30</v>
          </cell>
          <cell r="C48">
            <v>30</v>
          </cell>
          <cell r="D48">
            <v>30</v>
          </cell>
          <cell r="E48">
            <v>30</v>
          </cell>
          <cell r="F48">
            <v>30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30</v>
          </cell>
          <cell r="W48">
            <v>30</v>
          </cell>
          <cell r="X48">
            <v>30</v>
          </cell>
          <cell r="Y48">
            <v>30</v>
          </cell>
        </row>
        <row r="49">
          <cell r="B49">
            <v>30</v>
          </cell>
          <cell r="C49">
            <v>30</v>
          </cell>
          <cell r="D49">
            <v>30</v>
          </cell>
          <cell r="E49">
            <v>30</v>
          </cell>
          <cell r="F49">
            <v>30</v>
          </cell>
          <cell r="G49">
            <v>30</v>
          </cell>
          <cell r="H49">
            <v>30</v>
          </cell>
          <cell r="I49">
            <v>30</v>
          </cell>
          <cell r="J49">
            <v>30</v>
          </cell>
          <cell r="K49">
            <v>30</v>
          </cell>
          <cell r="L49">
            <v>30</v>
          </cell>
          <cell r="M49">
            <v>30</v>
          </cell>
          <cell r="N49">
            <v>30</v>
          </cell>
          <cell r="O49">
            <v>30</v>
          </cell>
          <cell r="P49">
            <v>30</v>
          </cell>
          <cell r="Q49">
            <v>30</v>
          </cell>
          <cell r="R49">
            <v>30</v>
          </cell>
          <cell r="S49">
            <v>30</v>
          </cell>
          <cell r="T49">
            <v>30</v>
          </cell>
          <cell r="U49">
            <v>30</v>
          </cell>
          <cell r="V49">
            <v>30</v>
          </cell>
          <cell r="W49">
            <v>30</v>
          </cell>
          <cell r="X49">
            <v>30</v>
          </cell>
          <cell r="Y49">
            <v>30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S53">
            <v>175</v>
          </cell>
          <cell r="T53">
            <v>25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76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1402.0910000000001</v>
          </cell>
          <cell r="C59">
            <v>1294.9490000000001</v>
          </cell>
          <cell r="D59">
            <v>1230.5409999999999</v>
          </cell>
          <cell r="E59">
            <v>1178.2929999999999</v>
          </cell>
          <cell r="F59">
            <v>1130.3849999999998</v>
          </cell>
          <cell r="G59">
            <v>1085.038</v>
          </cell>
          <cell r="H59">
            <v>991.00499999999988</v>
          </cell>
          <cell r="I59">
            <v>1128.086</v>
          </cell>
          <cell r="J59">
            <v>1631.3520000000001</v>
          </cell>
          <cell r="K59">
            <v>2119.4229999999998</v>
          </cell>
          <cell r="L59">
            <v>2389.9559999999997</v>
          </cell>
          <cell r="M59">
            <v>2527.4550000000008</v>
          </cell>
          <cell r="N59">
            <v>2558.8100000000004</v>
          </cell>
          <cell r="O59">
            <v>2399.0239999999999</v>
          </cell>
          <cell r="P59">
            <v>2012.8000000000006</v>
          </cell>
          <cell r="Q59">
            <v>1459.3370000000002</v>
          </cell>
          <cell r="R59">
            <v>1039.153</v>
          </cell>
          <cell r="S59">
            <v>948.49600000000021</v>
          </cell>
          <cell r="T59">
            <v>919.99600000000021</v>
          </cell>
          <cell r="U59">
            <v>907.34499999999991</v>
          </cell>
          <cell r="V59">
            <v>902.23599999999999</v>
          </cell>
          <cell r="W59">
            <v>893.69399999999996</v>
          </cell>
          <cell r="X59">
            <v>913.64400000000012</v>
          </cell>
          <cell r="Y59">
            <v>1004.119</v>
          </cell>
        </row>
        <row r="72">
          <cell r="B72">
            <v>345</v>
          </cell>
          <cell r="C72">
            <v>345</v>
          </cell>
          <cell r="D72">
            <v>345</v>
          </cell>
          <cell r="E72">
            <v>345</v>
          </cell>
          <cell r="F72">
            <v>345</v>
          </cell>
          <cell r="G72">
            <v>345</v>
          </cell>
          <cell r="H72">
            <v>323</v>
          </cell>
          <cell r="I72">
            <v>261</v>
          </cell>
          <cell r="J72">
            <v>190</v>
          </cell>
          <cell r="K72">
            <v>188</v>
          </cell>
          <cell r="L72">
            <v>207</v>
          </cell>
          <cell r="M72">
            <v>244</v>
          </cell>
          <cell r="N72">
            <v>234</v>
          </cell>
          <cell r="O72">
            <v>228</v>
          </cell>
          <cell r="P72">
            <v>239</v>
          </cell>
          <cell r="Q72">
            <v>202</v>
          </cell>
          <cell r="R72">
            <v>220</v>
          </cell>
          <cell r="S72">
            <v>148</v>
          </cell>
          <cell r="T72">
            <v>202</v>
          </cell>
          <cell r="U72">
            <v>195</v>
          </cell>
          <cell r="V72">
            <v>144</v>
          </cell>
          <cell r="W72">
            <v>162</v>
          </cell>
          <cell r="X72">
            <v>284</v>
          </cell>
          <cell r="Y72">
            <v>323</v>
          </cell>
        </row>
        <row r="73">
          <cell r="B73">
            <v>71</v>
          </cell>
          <cell r="C73">
            <v>101</v>
          </cell>
          <cell r="D73">
            <v>101</v>
          </cell>
          <cell r="E73">
            <v>101</v>
          </cell>
          <cell r="F73">
            <v>101</v>
          </cell>
          <cell r="G73">
            <v>101</v>
          </cell>
          <cell r="H73">
            <v>151</v>
          </cell>
          <cell r="I73">
            <v>91</v>
          </cell>
          <cell r="J73">
            <v>91</v>
          </cell>
          <cell r="K73">
            <v>56</v>
          </cell>
          <cell r="L73">
            <v>56</v>
          </cell>
          <cell r="M73">
            <v>56</v>
          </cell>
          <cell r="N73">
            <v>55</v>
          </cell>
          <cell r="O73">
            <v>56</v>
          </cell>
          <cell r="P73">
            <v>56</v>
          </cell>
          <cell r="Q73">
            <v>56</v>
          </cell>
          <cell r="R73">
            <v>61</v>
          </cell>
          <cell r="S73">
            <v>86</v>
          </cell>
          <cell r="T73">
            <v>112</v>
          </cell>
          <cell r="U73">
            <v>152</v>
          </cell>
          <cell r="V73">
            <v>87</v>
          </cell>
          <cell r="W73">
            <v>61</v>
          </cell>
          <cell r="X73">
            <v>61</v>
          </cell>
          <cell r="Y73">
            <v>60</v>
          </cell>
        </row>
        <row r="74">
          <cell r="B74">
            <v>423</v>
          </cell>
          <cell r="C74">
            <v>445</v>
          </cell>
          <cell r="D74">
            <v>459</v>
          </cell>
          <cell r="E74">
            <v>484</v>
          </cell>
          <cell r="F74">
            <v>474.67099999999999</v>
          </cell>
          <cell r="G74">
            <v>544</v>
          </cell>
          <cell r="H74">
            <v>595</v>
          </cell>
          <cell r="I74">
            <v>512</v>
          </cell>
          <cell r="J74">
            <v>320</v>
          </cell>
          <cell r="K74">
            <v>270</v>
          </cell>
          <cell r="L74">
            <v>150</v>
          </cell>
          <cell r="M74">
            <v>115</v>
          </cell>
          <cell r="N74">
            <v>115</v>
          </cell>
          <cell r="O74">
            <v>115</v>
          </cell>
          <cell r="P74">
            <v>120</v>
          </cell>
          <cell r="Q74">
            <v>190</v>
          </cell>
          <cell r="R74">
            <v>205</v>
          </cell>
          <cell r="S74">
            <v>555</v>
          </cell>
          <cell r="T74">
            <v>625</v>
          </cell>
          <cell r="U74">
            <v>647.79600000000005</v>
          </cell>
          <cell r="V74">
            <v>498</v>
          </cell>
          <cell r="W74">
            <v>425</v>
          </cell>
          <cell r="X74">
            <v>360</v>
          </cell>
          <cell r="Y74">
            <v>301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143.1</v>
          </cell>
          <cell r="K76">
            <v>25</v>
          </cell>
          <cell r="L76">
            <v>276.7</v>
          </cell>
          <cell r="M76">
            <v>367.2</v>
          </cell>
          <cell r="N76">
            <v>290</v>
          </cell>
          <cell r="O76">
            <v>205</v>
          </cell>
          <cell r="P76">
            <v>325.7</v>
          </cell>
          <cell r="Q76">
            <v>478.2</v>
          </cell>
          <cell r="R76">
            <v>389</v>
          </cell>
          <cell r="S76">
            <v>514</v>
          </cell>
          <cell r="T76">
            <v>515</v>
          </cell>
          <cell r="U76">
            <v>515</v>
          </cell>
          <cell r="V76">
            <v>478.5</v>
          </cell>
          <cell r="W76">
            <v>25</v>
          </cell>
          <cell r="X76">
            <v>25</v>
          </cell>
          <cell r="Y76">
            <v>487.3</v>
          </cell>
        </row>
      </sheetData>
      <sheetData sheetId="17">
        <row r="64">
          <cell r="B64">
            <v>1023.063</v>
          </cell>
          <cell r="C64">
            <v>1039.0639999999999</v>
          </cell>
          <cell r="D64">
            <v>1049.0640000000001</v>
          </cell>
          <cell r="E64">
            <v>1049.06</v>
          </cell>
          <cell r="F64">
            <v>1050.0630000000001</v>
          </cell>
          <cell r="G64">
            <v>1047.0550000000001</v>
          </cell>
          <cell r="H64">
            <v>1031.31</v>
          </cell>
          <cell r="I64">
            <v>1012.308</v>
          </cell>
          <cell r="J64">
            <v>983.31100000000004</v>
          </cell>
          <cell r="K64">
            <v>945.31500000000005</v>
          </cell>
          <cell r="L64">
            <v>848.31200000000001</v>
          </cell>
          <cell r="M64">
            <v>822.30600000000004</v>
          </cell>
          <cell r="N64">
            <v>805.31200000000001</v>
          </cell>
          <cell r="O64">
            <v>799.31100000000004</v>
          </cell>
          <cell r="P64">
            <v>857.31399999999996</v>
          </cell>
          <cell r="Q64">
            <v>858.31600000000003</v>
          </cell>
          <cell r="R64">
            <v>873.33699999999999</v>
          </cell>
          <cell r="S64">
            <v>970.84799999999996</v>
          </cell>
          <cell r="T64">
            <v>905.85599999999999</v>
          </cell>
          <cell r="U64">
            <v>907.85699999999997</v>
          </cell>
          <cell r="V64">
            <v>909.85299999999995</v>
          </cell>
          <cell r="W64">
            <v>935.56100000000004</v>
          </cell>
          <cell r="X64">
            <v>836.06700000000001</v>
          </cell>
          <cell r="Y64">
            <v>1001.07</v>
          </cell>
        </row>
        <row r="65">
          <cell r="B65">
            <v>979.31299999999987</v>
          </cell>
          <cell r="C65">
            <v>958.54099999999994</v>
          </cell>
          <cell r="D65">
            <v>947.46100000000013</v>
          </cell>
          <cell r="E65">
            <v>946.58299999999986</v>
          </cell>
          <cell r="F65">
            <v>975.33499999999992</v>
          </cell>
          <cell r="G65">
            <v>1094.6089999999997</v>
          </cell>
          <cell r="H65">
            <v>1280.7130000000002</v>
          </cell>
          <cell r="I65">
            <v>1448.4949999999997</v>
          </cell>
          <cell r="J65">
            <v>1532.2399999999998</v>
          </cell>
          <cell r="K65">
            <v>1548.9539999999997</v>
          </cell>
          <cell r="L65">
            <v>1552.3580000000002</v>
          </cell>
          <cell r="M65">
            <v>1545.1470000000002</v>
          </cell>
          <cell r="N65">
            <v>1534.3739999999998</v>
          </cell>
          <cell r="O65">
            <v>1496.5999999999997</v>
          </cell>
          <cell r="P65">
            <v>1443.0049999999999</v>
          </cell>
          <cell r="Q65">
            <v>1396.4680000000003</v>
          </cell>
          <cell r="R65">
            <v>1364.395</v>
          </cell>
          <cell r="S65">
            <v>1398.9169999999999</v>
          </cell>
          <cell r="T65">
            <v>1392.0259999999998</v>
          </cell>
          <cell r="U65">
            <v>1350.7460000000001</v>
          </cell>
          <cell r="V65">
            <v>1273.799</v>
          </cell>
          <cell r="W65">
            <v>1166.0190000000002</v>
          </cell>
          <cell r="X65">
            <v>1118.5779999999997</v>
          </cell>
          <cell r="Y65">
            <v>1040.9960000000001</v>
          </cell>
        </row>
        <row r="66">
          <cell r="B66">
            <v>2933.1489999999994</v>
          </cell>
          <cell r="C66">
            <v>2845.4089999999997</v>
          </cell>
          <cell r="D66">
            <v>2729.8529999999992</v>
          </cell>
          <cell r="E66">
            <v>2674.0589999999993</v>
          </cell>
          <cell r="F66">
            <v>2757.5580000000004</v>
          </cell>
          <cell r="G66">
            <v>3179.4760000000001</v>
          </cell>
          <cell r="H66">
            <v>3820.2269999999994</v>
          </cell>
          <cell r="I66">
            <v>4305.7090000000007</v>
          </cell>
          <cell r="J66">
            <v>4772.1279999999997</v>
          </cell>
          <cell r="K66">
            <v>4971.4359999999997</v>
          </cell>
          <cell r="L66">
            <v>5067.5129999999999</v>
          </cell>
          <cell r="M66">
            <v>5057.9179999999997</v>
          </cell>
          <cell r="N66">
            <v>5009.5600000000004</v>
          </cell>
          <cell r="O66">
            <v>4830.1880000000001</v>
          </cell>
          <cell r="P66">
            <v>4827.9409999999989</v>
          </cell>
          <cell r="Q66">
            <v>4830.3849999999993</v>
          </cell>
          <cell r="R66">
            <v>4807.378999999999</v>
          </cell>
          <cell r="S66">
            <v>5346.6400000000012</v>
          </cell>
          <cell r="T66">
            <v>5469.55</v>
          </cell>
          <cell r="U66">
            <v>5398.755000000001</v>
          </cell>
          <cell r="V66">
            <v>5076.0609999999997</v>
          </cell>
          <cell r="W66">
            <v>4500.1490000000013</v>
          </cell>
          <cell r="X66">
            <v>4174.7929999999997</v>
          </cell>
          <cell r="Y66">
            <v>3525.7530000000002</v>
          </cell>
        </row>
        <row r="68">
          <cell r="B68">
            <v>119.5</v>
          </cell>
          <cell r="C68">
            <v>118</v>
          </cell>
          <cell r="D68">
            <v>114.5</v>
          </cell>
          <cell r="E68">
            <v>113</v>
          </cell>
          <cell r="F68">
            <v>115</v>
          </cell>
          <cell r="G68">
            <v>126</v>
          </cell>
          <cell r="H68">
            <v>145.5</v>
          </cell>
          <cell r="I68">
            <v>158.5</v>
          </cell>
          <cell r="J68">
            <v>162</v>
          </cell>
          <cell r="K68">
            <v>157.5</v>
          </cell>
          <cell r="L68">
            <v>152</v>
          </cell>
          <cell r="M68">
            <v>149.5</v>
          </cell>
          <cell r="N68">
            <v>147</v>
          </cell>
          <cell r="O68">
            <v>144</v>
          </cell>
          <cell r="P68">
            <v>155</v>
          </cell>
          <cell r="Q68">
            <v>163</v>
          </cell>
          <cell r="R68">
            <v>174.5</v>
          </cell>
          <cell r="S68">
            <v>191</v>
          </cell>
          <cell r="T68">
            <v>193</v>
          </cell>
          <cell r="U68">
            <v>187.5</v>
          </cell>
          <cell r="V68">
            <v>174</v>
          </cell>
          <cell r="W68">
            <v>156</v>
          </cell>
          <cell r="X68">
            <v>146.5</v>
          </cell>
          <cell r="Y68">
            <v>135.5</v>
          </cell>
        </row>
        <row r="72">
          <cell r="B72">
            <v>45</v>
          </cell>
          <cell r="C72">
            <v>45</v>
          </cell>
          <cell r="D72">
            <v>45</v>
          </cell>
          <cell r="E72">
            <v>45</v>
          </cell>
          <cell r="F72">
            <v>45</v>
          </cell>
          <cell r="G72">
            <v>45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8</v>
          </cell>
          <cell r="S72">
            <v>22</v>
          </cell>
          <cell r="T72">
            <v>22</v>
          </cell>
          <cell r="U72">
            <v>22</v>
          </cell>
          <cell r="V72">
            <v>20</v>
          </cell>
          <cell r="W72">
            <v>8</v>
          </cell>
          <cell r="X72">
            <v>23</v>
          </cell>
          <cell r="Y72">
            <v>23</v>
          </cell>
        </row>
        <row r="73">
          <cell r="B73">
            <v>307</v>
          </cell>
          <cell r="C73">
            <v>304</v>
          </cell>
          <cell r="D73">
            <v>300</v>
          </cell>
          <cell r="E73">
            <v>300</v>
          </cell>
          <cell r="F73">
            <v>300</v>
          </cell>
          <cell r="G73">
            <v>303</v>
          </cell>
          <cell r="H73">
            <v>175</v>
          </cell>
          <cell r="I73">
            <v>200</v>
          </cell>
          <cell r="J73">
            <v>181</v>
          </cell>
          <cell r="K73">
            <v>207</v>
          </cell>
          <cell r="L73">
            <v>237</v>
          </cell>
          <cell r="M73">
            <v>232</v>
          </cell>
          <cell r="N73">
            <v>239</v>
          </cell>
          <cell r="O73">
            <v>237</v>
          </cell>
          <cell r="P73">
            <v>215</v>
          </cell>
          <cell r="Q73">
            <v>182</v>
          </cell>
          <cell r="R73">
            <v>164</v>
          </cell>
          <cell r="S73">
            <v>207</v>
          </cell>
          <cell r="T73">
            <v>165</v>
          </cell>
          <cell r="U73">
            <v>151</v>
          </cell>
          <cell r="V73">
            <v>122</v>
          </cell>
          <cell r="W73">
            <v>74</v>
          </cell>
          <cell r="X73">
            <v>180</v>
          </cell>
          <cell r="Y73">
            <v>171</v>
          </cell>
        </row>
        <row r="74">
          <cell r="B74">
            <v>10</v>
          </cell>
          <cell r="C74">
            <v>5</v>
          </cell>
          <cell r="D74">
            <v>15</v>
          </cell>
          <cell r="E74">
            <v>15</v>
          </cell>
          <cell r="F74">
            <v>15</v>
          </cell>
          <cell r="G74">
            <v>10</v>
          </cell>
          <cell r="H74">
            <v>5</v>
          </cell>
          <cell r="J74">
            <v>15</v>
          </cell>
          <cell r="K74">
            <v>113</v>
          </cell>
          <cell r="L74">
            <v>210</v>
          </cell>
          <cell r="M74">
            <v>351</v>
          </cell>
          <cell r="N74">
            <v>396</v>
          </cell>
          <cell r="O74">
            <v>447</v>
          </cell>
          <cell r="P74">
            <v>298</v>
          </cell>
          <cell r="Q74">
            <v>58</v>
          </cell>
          <cell r="R74">
            <v>28</v>
          </cell>
          <cell r="S74">
            <v>15</v>
          </cell>
          <cell r="T74">
            <v>10</v>
          </cell>
          <cell r="V74">
            <v>3</v>
          </cell>
          <cell r="W74">
            <v>8</v>
          </cell>
          <cell r="X74">
            <v>13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161.19999999999999</v>
          </cell>
          <cell r="I76">
            <v>53.3</v>
          </cell>
          <cell r="J76">
            <v>15</v>
          </cell>
          <cell r="K76">
            <v>33.5</v>
          </cell>
          <cell r="L76">
            <v>15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15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84</v>
          </cell>
          <cell r="X76">
            <v>340.2</v>
          </cell>
          <cell r="Y76">
            <v>15</v>
          </cell>
        </row>
      </sheetData>
      <sheetData sheetId="18">
        <row r="7">
          <cell r="B7">
            <v>47.51</v>
          </cell>
          <cell r="C7">
            <v>46.55</v>
          </cell>
          <cell r="D7">
            <v>47.51</v>
          </cell>
          <cell r="E7">
            <v>47.51</v>
          </cell>
          <cell r="F7">
            <v>48.05</v>
          </cell>
          <cell r="G7">
            <v>53.49</v>
          </cell>
          <cell r="H7">
            <v>62.17</v>
          </cell>
          <cell r="I7">
            <v>71</v>
          </cell>
          <cell r="J7">
            <v>73.17</v>
          </cell>
          <cell r="K7">
            <v>71.28</v>
          </cell>
          <cell r="L7">
            <v>70</v>
          </cell>
          <cell r="M7">
            <v>64</v>
          </cell>
          <cell r="N7">
            <v>60.74</v>
          </cell>
          <cell r="O7">
            <v>59.84</v>
          </cell>
          <cell r="P7">
            <v>61</v>
          </cell>
          <cell r="Q7">
            <v>60.9</v>
          </cell>
          <cell r="R7">
            <v>64</v>
          </cell>
          <cell r="S7">
            <v>68.17</v>
          </cell>
          <cell r="T7">
            <v>75.010000000000005</v>
          </cell>
          <cell r="U7">
            <v>75</v>
          </cell>
          <cell r="V7">
            <v>60.03</v>
          </cell>
          <cell r="W7">
            <v>56</v>
          </cell>
          <cell r="X7">
            <v>51.02</v>
          </cell>
          <cell r="Y7">
            <v>45.51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5942.0249999999987</v>
      </c>
      <c r="C4" s="18">
        <v>5840.0139999999992</v>
      </c>
      <c r="D4" s="18">
        <v>5725.8779999999997</v>
      </c>
      <c r="E4" s="18">
        <v>5667.7020000000002</v>
      </c>
      <c r="F4" s="18">
        <v>5782.9560000000001</v>
      </c>
      <c r="G4" s="18">
        <v>6330.14</v>
      </c>
      <c r="H4" s="18">
        <v>6641.9049999999997</v>
      </c>
      <c r="I4" s="18">
        <v>7201.3270000000002</v>
      </c>
      <c r="J4" s="18">
        <v>7683.692</v>
      </c>
      <c r="K4" s="18">
        <v>7999.6960000000008</v>
      </c>
      <c r="L4" s="18">
        <v>8105.2099999999991</v>
      </c>
      <c r="M4" s="18">
        <v>8195.8250000000007</v>
      </c>
      <c r="N4" s="18">
        <v>8169.2420000000002</v>
      </c>
      <c r="O4" s="18">
        <v>7992.1480000000001</v>
      </c>
      <c r="P4" s="18">
        <v>7819.3099999999986</v>
      </c>
      <c r="Q4" s="18">
        <v>7511.2020000000002</v>
      </c>
      <c r="R4" s="18">
        <v>7434.5840000000017</v>
      </c>
      <c r="S4" s="18">
        <v>8166.4129999999986</v>
      </c>
      <c r="T4" s="18">
        <v>8172.4319999999989</v>
      </c>
      <c r="U4" s="18">
        <v>8032.8580000000002</v>
      </c>
      <c r="V4" s="18">
        <v>7593.7420000000002</v>
      </c>
      <c r="W4" s="18">
        <v>6931.7440000000006</v>
      </c>
      <c r="X4" s="18">
        <v>6832.1499999999987</v>
      </c>
      <c r="Y4" s="18">
        <v>5912.3190000000004</v>
      </c>
      <c r="Z4" s="19"/>
      <c r="AA4" s="20">
        <f>SUM(B4:Z4)</f>
        <v>171684.514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47.51</v>
      </c>
      <c r="C7" s="28">
        <v>46.55</v>
      </c>
      <c r="D7" s="28">
        <v>47.51</v>
      </c>
      <c r="E7" s="28">
        <v>47.51</v>
      </c>
      <c r="F7" s="28">
        <v>48.05</v>
      </c>
      <c r="G7" s="28">
        <v>53.49</v>
      </c>
      <c r="H7" s="28">
        <v>62.17</v>
      </c>
      <c r="I7" s="28">
        <v>71</v>
      </c>
      <c r="J7" s="28">
        <v>73.17</v>
      </c>
      <c r="K7" s="28">
        <v>71.28</v>
      </c>
      <c r="L7" s="28">
        <v>70</v>
      </c>
      <c r="M7" s="28">
        <v>64</v>
      </c>
      <c r="N7" s="28">
        <v>60.74</v>
      </c>
      <c r="O7" s="28">
        <v>59.84</v>
      </c>
      <c r="P7" s="28">
        <v>61</v>
      </c>
      <c r="Q7" s="28">
        <v>60.9</v>
      </c>
      <c r="R7" s="28">
        <v>64</v>
      </c>
      <c r="S7" s="28">
        <v>68.17</v>
      </c>
      <c r="T7" s="28">
        <v>75.010000000000005</v>
      </c>
      <c r="U7" s="28">
        <v>75</v>
      </c>
      <c r="V7" s="28">
        <v>60.03</v>
      </c>
      <c r="W7" s="28">
        <v>56</v>
      </c>
      <c r="X7" s="28">
        <v>51.02</v>
      </c>
      <c r="Y7" s="28">
        <v>45.51</v>
      </c>
      <c r="Z7" s="29"/>
      <c r="AA7" s="30">
        <f>IF(SUM(GR_MAINLAND_MCP_SUM_SELL)&lt;&gt;0,AVERAGEIF(GR_MAINLAND_MCP_SUM_SELL,"&lt;&gt;"""),"")</f>
        <v>59.977499999999999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825</v>
      </c>
      <c r="C10" s="42">
        <v>825</v>
      </c>
      <c r="D10" s="42">
        <v>825</v>
      </c>
      <c r="E10" s="42">
        <v>825</v>
      </c>
      <c r="F10" s="42">
        <v>825</v>
      </c>
      <c r="G10" s="42">
        <v>825</v>
      </c>
      <c r="H10" s="42">
        <v>825</v>
      </c>
      <c r="I10" s="42">
        <v>890</v>
      </c>
      <c r="J10" s="42">
        <v>890</v>
      </c>
      <c r="K10" s="42">
        <v>890</v>
      </c>
      <c r="L10" s="42">
        <v>890</v>
      </c>
      <c r="M10" s="42">
        <v>825</v>
      </c>
      <c r="N10" s="42">
        <v>825</v>
      </c>
      <c r="O10" s="42">
        <v>825</v>
      </c>
      <c r="P10" s="42">
        <v>825</v>
      </c>
      <c r="Q10" s="42">
        <v>825</v>
      </c>
      <c r="R10" s="42">
        <v>825</v>
      </c>
      <c r="S10" s="42">
        <v>825</v>
      </c>
      <c r="T10" s="42">
        <v>890</v>
      </c>
      <c r="U10" s="42">
        <v>890</v>
      </c>
      <c r="V10" s="42">
        <v>825</v>
      </c>
      <c r="W10" s="42">
        <v>825</v>
      </c>
      <c r="X10" s="42">
        <v>825</v>
      </c>
      <c r="Y10" s="42">
        <v>825</v>
      </c>
      <c r="Z10" s="43"/>
      <c r="AA10" s="44">
        <f>SUM(B10:Z10)</f>
        <v>20190</v>
      </c>
    </row>
    <row r="11" spans="1:27" ht="24.95" customHeight="1" x14ac:dyDescent="0.2">
      <c r="A11" s="45" t="s">
        <v>7</v>
      </c>
      <c r="B11" s="46">
        <v>1944.9340000000002</v>
      </c>
      <c r="C11" s="47">
        <v>1912.0650000000001</v>
      </c>
      <c r="D11" s="47">
        <v>2000.337</v>
      </c>
      <c r="E11" s="47">
        <v>1969.4090000000001</v>
      </c>
      <c r="F11" s="47">
        <v>2096.9</v>
      </c>
      <c r="G11" s="47">
        <v>2344.1019999999999</v>
      </c>
      <c r="H11" s="47">
        <v>2670.9</v>
      </c>
      <c r="I11" s="47">
        <v>3033.241</v>
      </c>
      <c r="J11" s="47">
        <v>3041.24</v>
      </c>
      <c r="K11" s="47">
        <v>3036.2730000000001</v>
      </c>
      <c r="L11" s="47">
        <v>2720.5540000000001</v>
      </c>
      <c r="M11" s="47">
        <v>2716.17</v>
      </c>
      <c r="N11" s="47">
        <v>2711.4319999999998</v>
      </c>
      <c r="O11" s="47">
        <v>2800.1239999999998</v>
      </c>
      <c r="P11" s="47">
        <v>2911.81</v>
      </c>
      <c r="Q11" s="47">
        <v>2971.665</v>
      </c>
      <c r="R11" s="47">
        <v>3266.431</v>
      </c>
      <c r="S11" s="47">
        <v>3270.9170000000004</v>
      </c>
      <c r="T11" s="47">
        <v>3385.4360000000001</v>
      </c>
      <c r="U11" s="47">
        <v>3296.7170000000001</v>
      </c>
      <c r="V11" s="47">
        <v>3250.0060000000003</v>
      </c>
      <c r="W11" s="47">
        <v>3241.05</v>
      </c>
      <c r="X11" s="47">
        <v>3064.5060000000003</v>
      </c>
      <c r="Y11" s="47">
        <v>2172.9</v>
      </c>
      <c r="Z11" s="48"/>
      <c r="AA11" s="49">
        <f>SUM(B11:Z11)</f>
        <v>65829.118999999992</v>
      </c>
    </row>
    <row r="12" spans="1:27" ht="24.95" customHeight="1" x14ac:dyDescent="0.2">
      <c r="A12" s="45" t="s">
        <v>8</v>
      </c>
      <c r="B12" s="46">
        <v>856</v>
      </c>
      <c r="C12" s="47">
        <v>842</v>
      </c>
      <c r="D12" s="47">
        <v>690</v>
      </c>
      <c r="E12" s="47">
        <v>690</v>
      </c>
      <c r="F12" s="47">
        <v>735</v>
      </c>
      <c r="G12" s="47">
        <v>1011</v>
      </c>
      <c r="H12" s="47">
        <v>1011</v>
      </c>
      <c r="I12" s="47">
        <v>1211</v>
      </c>
      <c r="J12" s="47">
        <v>1327</v>
      </c>
      <c r="K12" s="47">
        <v>1365</v>
      </c>
      <c r="L12" s="47">
        <v>1365</v>
      </c>
      <c r="M12" s="47">
        <v>1295</v>
      </c>
      <c r="N12" s="47">
        <v>1330</v>
      </c>
      <c r="O12" s="47">
        <v>1314</v>
      </c>
      <c r="P12" s="47">
        <v>1279</v>
      </c>
      <c r="Q12" s="47">
        <v>1279</v>
      </c>
      <c r="R12" s="47">
        <v>1379</v>
      </c>
      <c r="S12" s="47">
        <v>1769</v>
      </c>
      <c r="T12" s="47">
        <v>1473</v>
      </c>
      <c r="U12" s="47">
        <v>1379</v>
      </c>
      <c r="V12" s="47">
        <v>1359</v>
      </c>
      <c r="W12" s="47">
        <v>1249</v>
      </c>
      <c r="X12" s="47">
        <v>1249</v>
      </c>
      <c r="Y12" s="47">
        <v>689</v>
      </c>
      <c r="Z12" s="48"/>
      <c r="AA12" s="49">
        <f>SUM(B12:Z12)</f>
        <v>28146</v>
      </c>
    </row>
    <row r="13" spans="1:27" ht="24.95" customHeight="1" x14ac:dyDescent="0.2">
      <c r="A13" s="50" t="s">
        <v>9</v>
      </c>
      <c r="B13" s="51">
        <v>1402.0910000000001</v>
      </c>
      <c r="C13" s="52">
        <v>1294.9490000000001</v>
      </c>
      <c r="D13" s="52">
        <v>1230.5409999999999</v>
      </c>
      <c r="E13" s="52">
        <v>1178.2929999999999</v>
      </c>
      <c r="F13" s="52">
        <v>1130.3849999999998</v>
      </c>
      <c r="G13" s="52">
        <v>1085.038</v>
      </c>
      <c r="H13" s="52">
        <v>991.00499999999988</v>
      </c>
      <c r="I13" s="52">
        <v>1128.086</v>
      </c>
      <c r="J13" s="52">
        <v>1631.3520000000001</v>
      </c>
      <c r="K13" s="52">
        <v>2119.4229999999998</v>
      </c>
      <c r="L13" s="52">
        <v>2389.9559999999997</v>
      </c>
      <c r="M13" s="52">
        <v>2527.4550000000008</v>
      </c>
      <c r="N13" s="52">
        <v>2558.8100000000004</v>
      </c>
      <c r="O13" s="52">
        <v>2399.0239999999999</v>
      </c>
      <c r="P13" s="52">
        <v>2012.8000000000006</v>
      </c>
      <c r="Q13" s="52">
        <v>1459.3370000000002</v>
      </c>
      <c r="R13" s="52">
        <v>1039.153</v>
      </c>
      <c r="S13" s="52">
        <v>948.49600000000021</v>
      </c>
      <c r="T13" s="52">
        <v>919.99600000000021</v>
      </c>
      <c r="U13" s="52">
        <v>907.34499999999991</v>
      </c>
      <c r="V13" s="52">
        <v>902.23599999999999</v>
      </c>
      <c r="W13" s="52">
        <v>893.69399999999996</v>
      </c>
      <c r="X13" s="52">
        <v>913.64400000000012</v>
      </c>
      <c r="Y13" s="52">
        <v>1004.119</v>
      </c>
      <c r="Z13" s="53"/>
      <c r="AA13" s="54">
        <f>SUM(B13:Z13)</f>
        <v>34067.227999999996</v>
      </c>
    </row>
    <row r="14" spans="1:27" ht="30" customHeight="1" thickBot="1" x14ac:dyDescent="0.25">
      <c r="A14" s="55" t="s">
        <v>10</v>
      </c>
      <c r="B14" s="56">
        <f>IF(LEN(B$2)&gt;0,SUM(B10:B13),"")</f>
        <v>5028.0250000000005</v>
      </c>
      <c r="C14" s="57">
        <f t="shared" ref="C14:Z14" si="0">IF(LEN(C$2)&gt;0,SUM(C10:C13),"")</f>
        <v>4874.0140000000001</v>
      </c>
      <c r="D14" s="57">
        <f t="shared" si="0"/>
        <v>4745.8779999999997</v>
      </c>
      <c r="E14" s="57">
        <f t="shared" si="0"/>
        <v>4662.7020000000002</v>
      </c>
      <c r="F14" s="57">
        <f t="shared" si="0"/>
        <v>4787.2849999999999</v>
      </c>
      <c r="G14" s="57">
        <f t="shared" si="0"/>
        <v>5265.1399999999994</v>
      </c>
      <c r="H14" s="57">
        <f t="shared" si="0"/>
        <v>5497.9049999999997</v>
      </c>
      <c r="I14" s="57">
        <f t="shared" si="0"/>
        <v>6262.3270000000002</v>
      </c>
      <c r="J14" s="57">
        <f t="shared" si="0"/>
        <v>6889.5919999999996</v>
      </c>
      <c r="K14" s="57">
        <f t="shared" si="0"/>
        <v>7410.6959999999999</v>
      </c>
      <c r="L14" s="57">
        <f t="shared" si="0"/>
        <v>7365.51</v>
      </c>
      <c r="M14" s="57">
        <f t="shared" si="0"/>
        <v>7363.6250000000009</v>
      </c>
      <c r="N14" s="57">
        <f t="shared" si="0"/>
        <v>7425.2420000000002</v>
      </c>
      <c r="O14" s="57">
        <f t="shared" si="0"/>
        <v>7338.1479999999992</v>
      </c>
      <c r="P14" s="57">
        <f t="shared" si="0"/>
        <v>7028.6100000000006</v>
      </c>
      <c r="Q14" s="57">
        <f t="shared" si="0"/>
        <v>6535.0020000000004</v>
      </c>
      <c r="R14" s="57">
        <f t="shared" si="0"/>
        <v>6509.5840000000007</v>
      </c>
      <c r="S14" s="57">
        <f t="shared" si="0"/>
        <v>6813.4130000000005</v>
      </c>
      <c r="T14" s="57">
        <f t="shared" si="0"/>
        <v>6668.4319999999998</v>
      </c>
      <c r="U14" s="57">
        <f t="shared" si="0"/>
        <v>6473.0620000000008</v>
      </c>
      <c r="V14" s="57">
        <f t="shared" si="0"/>
        <v>6336.2420000000002</v>
      </c>
      <c r="W14" s="57">
        <f t="shared" si="0"/>
        <v>6208.7440000000006</v>
      </c>
      <c r="X14" s="57">
        <f t="shared" si="0"/>
        <v>6052.1500000000005</v>
      </c>
      <c r="Y14" s="57">
        <f t="shared" si="0"/>
        <v>4691.0190000000002</v>
      </c>
      <c r="Z14" s="58" t="str">
        <f t="shared" si="0"/>
        <v/>
      </c>
      <c r="AA14" s="59">
        <f>SUM(AA9:AA13)</f>
        <v>148232.34699999998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2879.9</v>
      </c>
      <c r="C25" s="67">
        <v>2785.9</v>
      </c>
      <c r="D25" s="67">
        <v>2581.9</v>
      </c>
      <c r="E25" s="67">
        <v>2544.9</v>
      </c>
      <c r="F25" s="67">
        <v>2546.9</v>
      </c>
      <c r="G25" s="67">
        <v>2785.9</v>
      </c>
      <c r="H25" s="67">
        <v>2787.9</v>
      </c>
      <c r="I25" s="67">
        <v>3046.9</v>
      </c>
      <c r="J25" s="67">
        <v>3576.9</v>
      </c>
      <c r="K25" s="67">
        <v>4029.9</v>
      </c>
      <c r="L25" s="67">
        <v>4248.8999999999996</v>
      </c>
      <c r="M25" s="67">
        <v>4281.8999999999996</v>
      </c>
      <c r="N25" s="67">
        <v>4324.8999999999996</v>
      </c>
      <c r="O25" s="67">
        <v>4166.8999999999996</v>
      </c>
      <c r="P25" s="67">
        <v>3798.9</v>
      </c>
      <c r="Q25" s="67">
        <v>3315.9</v>
      </c>
      <c r="R25" s="67">
        <v>3068.9</v>
      </c>
      <c r="S25" s="67">
        <v>3418.9</v>
      </c>
      <c r="T25" s="67">
        <v>3121.9</v>
      </c>
      <c r="U25" s="67">
        <v>3025.9</v>
      </c>
      <c r="V25" s="67">
        <v>2997.9</v>
      </c>
      <c r="W25" s="67">
        <v>2873.9</v>
      </c>
      <c r="X25" s="67">
        <v>2913.9</v>
      </c>
      <c r="Y25" s="67">
        <v>2413.9</v>
      </c>
      <c r="Z25" s="68"/>
      <c r="AA25" s="69">
        <f>SUM(B25:Z25)</f>
        <v>77539.599999999991</v>
      </c>
    </row>
    <row r="26" spans="1:27" ht="24.95" customHeight="1" x14ac:dyDescent="0.2">
      <c r="A26" s="70" t="s">
        <v>20</v>
      </c>
      <c r="B26" s="71">
        <v>1160.125</v>
      </c>
      <c r="C26" s="72">
        <v>1152.114</v>
      </c>
      <c r="D26" s="72">
        <v>1291.9780000000001</v>
      </c>
      <c r="E26" s="72">
        <v>1270.8019999999999</v>
      </c>
      <c r="F26" s="72">
        <v>1384.056</v>
      </c>
      <c r="G26" s="72">
        <v>1667.24</v>
      </c>
      <c r="H26" s="72">
        <v>1706.0050000000001</v>
      </c>
      <c r="I26" s="72">
        <v>1991.4269999999999</v>
      </c>
      <c r="J26" s="72">
        <v>1825.692</v>
      </c>
      <c r="K26" s="72">
        <v>1826.796</v>
      </c>
      <c r="L26" s="72">
        <v>1461.61</v>
      </c>
      <c r="M26" s="72">
        <v>1428.7249999999999</v>
      </c>
      <c r="N26" s="72">
        <v>1436.3420000000001</v>
      </c>
      <c r="O26" s="72">
        <v>1412.248</v>
      </c>
      <c r="P26" s="72">
        <v>1376.71</v>
      </c>
      <c r="Q26" s="72">
        <v>1155.1020000000001</v>
      </c>
      <c r="R26" s="72">
        <v>1129.684</v>
      </c>
      <c r="S26" s="72">
        <v>1386.5129999999999</v>
      </c>
      <c r="T26" s="72">
        <v>1688.5319999999999</v>
      </c>
      <c r="U26" s="72">
        <v>1644.9580000000001</v>
      </c>
      <c r="V26" s="72">
        <v>1290.3420000000001</v>
      </c>
      <c r="W26" s="72">
        <v>1369.8440000000001</v>
      </c>
      <c r="X26" s="72">
        <v>1230.25</v>
      </c>
      <c r="Y26" s="72">
        <v>666.11900000000003</v>
      </c>
      <c r="Z26" s="73"/>
      <c r="AA26" s="74">
        <f>SUM(B26:Z26)</f>
        <v>33953.213999999993</v>
      </c>
    </row>
    <row r="27" spans="1:27" ht="24.95" customHeight="1" x14ac:dyDescent="0.2">
      <c r="A27" s="77" t="s">
        <v>21</v>
      </c>
      <c r="B27" s="75">
        <v>1902</v>
      </c>
      <c r="C27" s="76">
        <v>1902</v>
      </c>
      <c r="D27" s="76">
        <v>1852</v>
      </c>
      <c r="E27" s="76">
        <v>1852</v>
      </c>
      <c r="F27" s="76">
        <v>1852</v>
      </c>
      <c r="G27" s="76">
        <v>1877</v>
      </c>
      <c r="H27" s="76">
        <v>2148</v>
      </c>
      <c r="I27" s="76">
        <v>2163</v>
      </c>
      <c r="J27" s="76">
        <v>2163</v>
      </c>
      <c r="K27" s="76">
        <v>2143</v>
      </c>
      <c r="L27" s="76">
        <v>2143</v>
      </c>
      <c r="M27" s="76">
        <v>2143</v>
      </c>
      <c r="N27" s="76">
        <v>2143</v>
      </c>
      <c r="O27" s="76">
        <v>2233</v>
      </c>
      <c r="P27" s="76">
        <v>2343</v>
      </c>
      <c r="Q27" s="76">
        <v>2587</v>
      </c>
      <c r="R27" s="76">
        <v>2872</v>
      </c>
      <c r="S27" s="76">
        <v>2872</v>
      </c>
      <c r="T27" s="76">
        <v>2872</v>
      </c>
      <c r="U27" s="76">
        <v>2872</v>
      </c>
      <c r="V27" s="76">
        <v>2852</v>
      </c>
      <c r="W27" s="76">
        <v>2688</v>
      </c>
      <c r="X27" s="76">
        <v>2688</v>
      </c>
      <c r="Y27" s="76">
        <v>2370</v>
      </c>
      <c r="Z27" s="78"/>
      <c r="AA27" s="79">
        <f>SUM(B27:Z27)</f>
        <v>55532</v>
      </c>
    </row>
    <row r="28" spans="1:27" ht="30" customHeight="1" thickBot="1" x14ac:dyDescent="0.25">
      <c r="A28" s="55" t="s">
        <v>22</v>
      </c>
      <c r="B28" s="56">
        <f>IF(LEN(B$2)&gt;0,SUM(B25:B27),"")</f>
        <v>5942.0249999999996</v>
      </c>
      <c r="C28" s="57">
        <f t="shared" ref="C28:Z28" si="2">IF(LEN(C$2)&gt;0,SUM(C25:C27),"")</f>
        <v>5840.0140000000001</v>
      </c>
      <c r="D28" s="57">
        <f t="shared" si="2"/>
        <v>5725.8780000000006</v>
      </c>
      <c r="E28" s="57">
        <f t="shared" si="2"/>
        <v>5667.7020000000002</v>
      </c>
      <c r="F28" s="57">
        <f t="shared" si="2"/>
        <v>5782.9560000000001</v>
      </c>
      <c r="G28" s="57">
        <f t="shared" si="2"/>
        <v>6330.14</v>
      </c>
      <c r="H28" s="57">
        <f t="shared" si="2"/>
        <v>6641.9050000000007</v>
      </c>
      <c r="I28" s="57">
        <f t="shared" si="2"/>
        <v>7201.3270000000002</v>
      </c>
      <c r="J28" s="57">
        <f t="shared" si="2"/>
        <v>7565.5920000000006</v>
      </c>
      <c r="K28" s="57">
        <f t="shared" si="2"/>
        <v>7999.6959999999999</v>
      </c>
      <c r="L28" s="57">
        <f t="shared" si="2"/>
        <v>7853.5099999999993</v>
      </c>
      <c r="M28" s="57">
        <f t="shared" si="2"/>
        <v>7853.625</v>
      </c>
      <c r="N28" s="57">
        <f t="shared" si="2"/>
        <v>7904.2420000000002</v>
      </c>
      <c r="O28" s="57">
        <f t="shared" si="2"/>
        <v>7812.1479999999992</v>
      </c>
      <c r="P28" s="57">
        <f t="shared" si="2"/>
        <v>7518.6100000000006</v>
      </c>
      <c r="Q28" s="57">
        <f t="shared" si="2"/>
        <v>7058.0020000000004</v>
      </c>
      <c r="R28" s="57">
        <f t="shared" si="2"/>
        <v>7070.5839999999998</v>
      </c>
      <c r="S28" s="57">
        <f t="shared" si="2"/>
        <v>7677.4130000000005</v>
      </c>
      <c r="T28" s="57">
        <f t="shared" si="2"/>
        <v>7682.4319999999998</v>
      </c>
      <c r="U28" s="57">
        <f t="shared" si="2"/>
        <v>7542.8580000000002</v>
      </c>
      <c r="V28" s="57">
        <f t="shared" si="2"/>
        <v>7140.2420000000002</v>
      </c>
      <c r="W28" s="57">
        <f t="shared" si="2"/>
        <v>6931.7440000000006</v>
      </c>
      <c r="X28" s="57">
        <f t="shared" si="2"/>
        <v>6832.15</v>
      </c>
      <c r="Y28" s="57">
        <f t="shared" si="2"/>
        <v>5450.0190000000002</v>
      </c>
      <c r="Z28" s="58" t="str">
        <f t="shared" si="2"/>
        <v/>
      </c>
      <c r="AA28" s="59">
        <f>SUM(AA25:AA27)</f>
        <v>167024.81399999998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345</v>
      </c>
      <c r="C31" s="90">
        <v>345</v>
      </c>
      <c r="D31" s="90">
        <v>345</v>
      </c>
      <c r="E31" s="90">
        <v>345</v>
      </c>
      <c r="F31" s="90">
        <v>345</v>
      </c>
      <c r="G31" s="90">
        <v>345</v>
      </c>
      <c r="H31" s="90">
        <v>323</v>
      </c>
      <c r="I31" s="90">
        <v>261</v>
      </c>
      <c r="J31" s="90">
        <v>190</v>
      </c>
      <c r="K31" s="90">
        <v>188</v>
      </c>
      <c r="L31" s="90">
        <v>207</v>
      </c>
      <c r="M31" s="90">
        <v>244</v>
      </c>
      <c r="N31" s="90">
        <v>234</v>
      </c>
      <c r="O31" s="90">
        <v>228</v>
      </c>
      <c r="P31" s="90">
        <v>239</v>
      </c>
      <c r="Q31" s="90">
        <v>202</v>
      </c>
      <c r="R31" s="90">
        <v>220</v>
      </c>
      <c r="S31" s="90">
        <v>148</v>
      </c>
      <c r="T31" s="90">
        <v>202</v>
      </c>
      <c r="U31" s="90">
        <v>195</v>
      </c>
      <c r="V31" s="90">
        <v>144</v>
      </c>
      <c r="W31" s="90">
        <v>162</v>
      </c>
      <c r="X31" s="90">
        <v>284</v>
      </c>
      <c r="Y31" s="90">
        <v>323</v>
      </c>
      <c r="Z31" s="91"/>
      <c r="AA31" s="69">
        <f t="shared" ref="AA31:AA36" si="3">SUM(B31:Z31)</f>
        <v>6064</v>
      </c>
    </row>
    <row r="32" spans="1:27" ht="24.95" customHeight="1" x14ac:dyDescent="0.2">
      <c r="A32" s="92" t="s">
        <v>25</v>
      </c>
      <c r="B32" s="93">
        <v>71</v>
      </c>
      <c r="C32" s="94">
        <v>101</v>
      </c>
      <c r="D32" s="94">
        <v>101</v>
      </c>
      <c r="E32" s="94">
        <v>101</v>
      </c>
      <c r="F32" s="94">
        <v>101</v>
      </c>
      <c r="G32" s="94">
        <v>101</v>
      </c>
      <c r="H32" s="94">
        <v>151</v>
      </c>
      <c r="I32" s="94">
        <v>91</v>
      </c>
      <c r="J32" s="94">
        <v>91</v>
      </c>
      <c r="K32" s="94">
        <v>56</v>
      </c>
      <c r="L32" s="94">
        <v>56</v>
      </c>
      <c r="M32" s="94">
        <v>56</v>
      </c>
      <c r="N32" s="94">
        <v>55</v>
      </c>
      <c r="O32" s="94">
        <v>56</v>
      </c>
      <c r="P32" s="94">
        <v>56</v>
      </c>
      <c r="Q32" s="94">
        <v>56</v>
      </c>
      <c r="R32" s="94">
        <v>61</v>
      </c>
      <c r="S32" s="94">
        <v>86</v>
      </c>
      <c r="T32" s="94">
        <v>112</v>
      </c>
      <c r="U32" s="94">
        <v>152</v>
      </c>
      <c r="V32" s="94">
        <v>87</v>
      </c>
      <c r="W32" s="94">
        <v>61</v>
      </c>
      <c r="X32" s="94">
        <v>61</v>
      </c>
      <c r="Y32" s="94">
        <v>60</v>
      </c>
      <c r="Z32" s="95"/>
      <c r="AA32" s="74">
        <f t="shared" si="3"/>
        <v>1980</v>
      </c>
    </row>
    <row r="33" spans="1:27" ht="24.95" customHeight="1" x14ac:dyDescent="0.2">
      <c r="A33" s="92" t="s">
        <v>26</v>
      </c>
      <c r="B33" s="93">
        <v>423</v>
      </c>
      <c r="C33" s="94">
        <v>445</v>
      </c>
      <c r="D33" s="94">
        <v>459</v>
      </c>
      <c r="E33" s="94">
        <v>484</v>
      </c>
      <c r="F33" s="94">
        <v>474.67099999999999</v>
      </c>
      <c r="G33" s="94">
        <v>544</v>
      </c>
      <c r="H33" s="94">
        <v>595</v>
      </c>
      <c r="I33" s="94">
        <v>512</v>
      </c>
      <c r="J33" s="94">
        <v>320</v>
      </c>
      <c r="K33" s="94">
        <v>270</v>
      </c>
      <c r="L33" s="94">
        <v>150</v>
      </c>
      <c r="M33" s="94">
        <v>115</v>
      </c>
      <c r="N33" s="94">
        <v>115</v>
      </c>
      <c r="O33" s="94">
        <v>115</v>
      </c>
      <c r="P33" s="94">
        <v>120</v>
      </c>
      <c r="Q33" s="94">
        <v>190</v>
      </c>
      <c r="R33" s="94">
        <v>205</v>
      </c>
      <c r="S33" s="94">
        <v>555</v>
      </c>
      <c r="T33" s="94">
        <v>625</v>
      </c>
      <c r="U33" s="94">
        <v>647.79600000000005</v>
      </c>
      <c r="V33" s="94">
        <v>498</v>
      </c>
      <c r="W33" s="94">
        <v>425</v>
      </c>
      <c r="X33" s="94">
        <v>360</v>
      </c>
      <c r="Y33" s="94">
        <v>301</v>
      </c>
      <c r="Z33" s="95"/>
      <c r="AA33" s="74">
        <f t="shared" si="3"/>
        <v>8948.4670000000006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143.1</v>
      </c>
      <c r="K35" s="94">
        <v>25</v>
      </c>
      <c r="L35" s="94">
        <v>276.7</v>
      </c>
      <c r="M35" s="94">
        <v>367.2</v>
      </c>
      <c r="N35" s="94">
        <v>290</v>
      </c>
      <c r="O35" s="94">
        <v>205</v>
      </c>
      <c r="P35" s="94">
        <v>325.7</v>
      </c>
      <c r="Q35" s="94">
        <v>478.2</v>
      </c>
      <c r="R35" s="94">
        <v>389</v>
      </c>
      <c r="S35" s="94">
        <v>514</v>
      </c>
      <c r="T35" s="94">
        <v>515</v>
      </c>
      <c r="U35" s="94">
        <v>515</v>
      </c>
      <c r="V35" s="94">
        <v>478.5</v>
      </c>
      <c r="W35" s="94">
        <v>25</v>
      </c>
      <c r="X35" s="94">
        <v>25</v>
      </c>
      <c r="Y35" s="94">
        <v>487.3</v>
      </c>
      <c r="Z35" s="95"/>
      <c r="AA35" s="74">
        <f t="shared" si="3"/>
        <v>5259.7</v>
      </c>
    </row>
    <row r="36" spans="1:27" ht="30" customHeight="1" thickBot="1" x14ac:dyDescent="0.25">
      <c r="A36" s="81" t="s">
        <v>29</v>
      </c>
      <c r="B36" s="82">
        <f>IF(LEN(B$2)&gt;0,SUM(B31:B35),"")</f>
        <v>914</v>
      </c>
      <c r="C36" s="83">
        <f t="shared" ref="C36:Z36" si="4">IF(LEN(C$2)&gt;0,SUM(C31:C35),"")</f>
        <v>966</v>
      </c>
      <c r="D36" s="83">
        <f t="shared" si="4"/>
        <v>980</v>
      </c>
      <c r="E36" s="83">
        <f t="shared" si="4"/>
        <v>1005</v>
      </c>
      <c r="F36" s="83">
        <f t="shared" si="4"/>
        <v>995.67100000000005</v>
      </c>
      <c r="G36" s="83">
        <f t="shared" si="4"/>
        <v>1065</v>
      </c>
      <c r="H36" s="83">
        <f t="shared" si="4"/>
        <v>1144</v>
      </c>
      <c r="I36" s="83">
        <f t="shared" si="4"/>
        <v>939</v>
      </c>
      <c r="J36" s="83">
        <f t="shared" si="4"/>
        <v>794.1</v>
      </c>
      <c r="K36" s="83">
        <f t="shared" si="4"/>
        <v>589</v>
      </c>
      <c r="L36" s="83">
        <f t="shared" si="4"/>
        <v>739.7</v>
      </c>
      <c r="M36" s="83">
        <f t="shared" si="4"/>
        <v>832.2</v>
      </c>
      <c r="N36" s="83">
        <f t="shared" si="4"/>
        <v>744</v>
      </c>
      <c r="O36" s="83">
        <f t="shared" si="4"/>
        <v>654</v>
      </c>
      <c r="P36" s="83">
        <f t="shared" si="4"/>
        <v>790.7</v>
      </c>
      <c r="Q36" s="83">
        <f t="shared" si="4"/>
        <v>976.2</v>
      </c>
      <c r="R36" s="83">
        <f t="shared" si="4"/>
        <v>925</v>
      </c>
      <c r="S36" s="83">
        <f t="shared" si="4"/>
        <v>1353</v>
      </c>
      <c r="T36" s="83">
        <f t="shared" si="4"/>
        <v>1504</v>
      </c>
      <c r="U36" s="83">
        <f t="shared" si="4"/>
        <v>1559.796</v>
      </c>
      <c r="V36" s="83">
        <f t="shared" si="4"/>
        <v>1257.5</v>
      </c>
      <c r="W36" s="83">
        <f t="shared" si="4"/>
        <v>723</v>
      </c>
      <c r="X36" s="83">
        <f t="shared" si="4"/>
        <v>780</v>
      </c>
      <c r="Y36" s="83">
        <f t="shared" si="4"/>
        <v>1221.3</v>
      </c>
      <c r="Z36" s="84" t="str">
        <f t="shared" si="4"/>
        <v/>
      </c>
      <c r="AA36" s="85">
        <f t="shared" si="3"/>
        <v>23452.167000000001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118.1</v>
      </c>
      <c r="K43" s="94"/>
      <c r="L43" s="94">
        <v>251.7</v>
      </c>
      <c r="M43" s="94">
        <v>342.2</v>
      </c>
      <c r="N43" s="94">
        <v>265</v>
      </c>
      <c r="O43" s="94">
        <v>180</v>
      </c>
      <c r="P43" s="94">
        <v>300.7</v>
      </c>
      <c r="Q43" s="94">
        <v>453.2</v>
      </c>
      <c r="R43" s="94">
        <v>364</v>
      </c>
      <c r="S43" s="94">
        <v>489</v>
      </c>
      <c r="T43" s="94">
        <v>490</v>
      </c>
      <c r="U43" s="94">
        <v>490</v>
      </c>
      <c r="V43" s="94">
        <v>453.5</v>
      </c>
      <c r="W43" s="94"/>
      <c r="X43" s="94"/>
      <c r="Y43" s="94">
        <v>462.3</v>
      </c>
      <c r="Z43" s="95"/>
      <c r="AA43" s="74">
        <f t="shared" si="5"/>
        <v>4659.7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118.1</v>
      </c>
      <c r="K44" s="83">
        <f t="shared" si="6"/>
        <v>0</v>
      </c>
      <c r="L44" s="83">
        <f t="shared" si="6"/>
        <v>251.7</v>
      </c>
      <c r="M44" s="83">
        <f t="shared" si="6"/>
        <v>342.2</v>
      </c>
      <c r="N44" s="83">
        <f t="shared" si="6"/>
        <v>265</v>
      </c>
      <c r="O44" s="83">
        <f t="shared" si="6"/>
        <v>180</v>
      </c>
      <c r="P44" s="83">
        <f t="shared" si="6"/>
        <v>300.7</v>
      </c>
      <c r="Q44" s="83">
        <f t="shared" si="6"/>
        <v>453.2</v>
      </c>
      <c r="R44" s="83">
        <f t="shared" si="6"/>
        <v>364</v>
      </c>
      <c r="S44" s="83">
        <f t="shared" si="6"/>
        <v>489</v>
      </c>
      <c r="T44" s="83">
        <f t="shared" si="6"/>
        <v>490</v>
      </c>
      <c r="U44" s="83">
        <f t="shared" si="6"/>
        <v>490</v>
      </c>
      <c r="V44" s="83">
        <f t="shared" si="6"/>
        <v>453.5</v>
      </c>
      <c r="W44" s="83">
        <f t="shared" si="6"/>
        <v>0</v>
      </c>
      <c r="X44" s="83">
        <f t="shared" si="6"/>
        <v>0</v>
      </c>
      <c r="Y44" s="83">
        <f t="shared" si="6"/>
        <v>462.3</v>
      </c>
      <c r="Z44" s="84" t="str">
        <f t="shared" si="6"/>
        <v/>
      </c>
      <c r="AA44" s="85">
        <f t="shared" si="5"/>
        <v>4659.7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5942.0250000000005</v>
      </c>
      <c r="C47" s="83">
        <f t="shared" ref="C47:Z47" si="8">IF(LEN(C$2)&gt;0,C14+C22+C36,"")</f>
        <v>5840.0140000000001</v>
      </c>
      <c r="D47" s="83">
        <f t="shared" si="8"/>
        <v>5725.8779999999997</v>
      </c>
      <c r="E47" s="83">
        <f t="shared" si="8"/>
        <v>5667.7020000000002</v>
      </c>
      <c r="F47" s="83">
        <f t="shared" si="8"/>
        <v>5782.9560000000001</v>
      </c>
      <c r="G47" s="83">
        <f t="shared" si="8"/>
        <v>6330.1399999999994</v>
      </c>
      <c r="H47" s="83">
        <f t="shared" si="8"/>
        <v>6641.9049999999997</v>
      </c>
      <c r="I47" s="83">
        <f t="shared" si="8"/>
        <v>7201.3270000000002</v>
      </c>
      <c r="J47" s="83">
        <f t="shared" si="8"/>
        <v>7683.692</v>
      </c>
      <c r="K47" s="83">
        <f t="shared" si="8"/>
        <v>7999.6959999999999</v>
      </c>
      <c r="L47" s="83">
        <f t="shared" si="8"/>
        <v>8105.21</v>
      </c>
      <c r="M47" s="83">
        <f t="shared" si="8"/>
        <v>8195.8250000000007</v>
      </c>
      <c r="N47" s="83">
        <f t="shared" si="8"/>
        <v>8169.2420000000002</v>
      </c>
      <c r="O47" s="83">
        <f t="shared" si="8"/>
        <v>7992.1479999999992</v>
      </c>
      <c r="P47" s="83">
        <f t="shared" si="8"/>
        <v>7819.31</v>
      </c>
      <c r="Q47" s="83">
        <f t="shared" si="8"/>
        <v>7511.2020000000002</v>
      </c>
      <c r="R47" s="83">
        <f t="shared" si="8"/>
        <v>7434.5840000000007</v>
      </c>
      <c r="S47" s="83">
        <f t="shared" si="8"/>
        <v>8166.4130000000005</v>
      </c>
      <c r="T47" s="83">
        <f t="shared" si="8"/>
        <v>8172.4319999999998</v>
      </c>
      <c r="U47" s="83">
        <f t="shared" si="8"/>
        <v>8032.8580000000011</v>
      </c>
      <c r="V47" s="83">
        <f t="shared" si="8"/>
        <v>7593.7420000000002</v>
      </c>
      <c r="W47" s="83">
        <f t="shared" si="8"/>
        <v>6931.7440000000006</v>
      </c>
      <c r="X47" s="83">
        <f t="shared" si="8"/>
        <v>6832.1500000000005</v>
      </c>
      <c r="Y47" s="83">
        <f t="shared" si="8"/>
        <v>5912.3190000000004</v>
      </c>
      <c r="Z47" s="84" t="str">
        <f t="shared" si="8"/>
        <v/>
      </c>
      <c r="AA47" s="100">
        <f>SUM(B47:Z47)</f>
        <v>171684.514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5942.0249999999996</v>
      </c>
      <c r="C4" s="18">
        <v>5840.014000000001</v>
      </c>
      <c r="D4" s="18">
        <v>5725.8780000000015</v>
      </c>
      <c r="E4" s="18">
        <v>5667.7020000000002</v>
      </c>
      <c r="F4" s="18">
        <v>5782.956000000001</v>
      </c>
      <c r="G4" s="18">
        <v>6330.14</v>
      </c>
      <c r="H4" s="18">
        <v>6641.9500000000025</v>
      </c>
      <c r="I4" s="18">
        <v>7201.3120000000008</v>
      </c>
      <c r="J4" s="18">
        <v>7683.6789999999992</v>
      </c>
      <c r="K4" s="18">
        <v>7999.7049999999999</v>
      </c>
      <c r="L4" s="18">
        <v>8105.1829999999991</v>
      </c>
      <c r="M4" s="18">
        <v>8195.8709999999992</v>
      </c>
      <c r="N4" s="18">
        <v>8169.246000000001</v>
      </c>
      <c r="O4" s="18">
        <v>7992.0989999999993</v>
      </c>
      <c r="P4" s="18">
        <v>7819.26</v>
      </c>
      <c r="Q4" s="18">
        <v>7511.1689999999999</v>
      </c>
      <c r="R4" s="18">
        <v>7434.610999999999</v>
      </c>
      <c r="S4" s="18">
        <v>8166.4050000000016</v>
      </c>
      <c r="T4" s="18">
        <v>8172.4320000000007</v>
      </c>
      <c r="U4" s="18">
        <v>8032.8580000000029</v>
      </c>
      <c r="V4" s="18">
        <v>7593.7129999999988</v>
      </c>
      <c r="W4" s="18">
        <v>6931.7290000000021</v>
      </c>
      <c r="X4" s="18">
        <v>6832.1380000000008</v>
      </c>
      <c r="Y4" s="18">
        <v>5912.3190000000004</v>
      </c>
      <c r="Z4" s="19"/>
      <c r="AA4" s="20">
        <f>SUM(B4:Z4)</f>
        <v>171684.39399999997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47.51</v>
      </c>
      <c r="C7" s="28">
        <v>46.55</v>
      </c>
      <c r="D7" s="28">
        <v>47.51</v>
      </c>
      <c r="E7" s="28">
        <v>47.51</v>
      </c>
      <c r="F7" s="28">
        <v>48.05</v>
      </c>
      <c r="G7" s="28">
        <v>53.49</v>
      </c>
      <c r="H7" s="28">
        <v>62.17</v>
      </c>
      <c r="I7" s="28">
        <v>71</v>
      </c>
      <c r="J7" s="28">
        <v>73.17</v>
      </c>
      <c r="K7" s="28">
        <v>71.28</v>
      </c>
      <c r="L7" s="28">
        <v>70</v>
      </c>
      <c r="M7" s="28">
        <v>64</v>
      </c>
      <c r="N7" s="28">
        <v>60.74</v>
      </c>
      <c r="O7" s="28">
        <v>59.84</v>
      </c>
      <c r="P7" s="28">
        <v>61</v>
      </c>
      <c r="Q7" s="28">
        <v>60.9</v>
      </c>
      <c r="R7" s="28">
        <v>64</v>
      </c>
      <c r="S7" s="28">
        <v>68.17</v>
      </c>
      <c r="T7" s="28">
        <v>75.010000000000005</v>
      </c>
      <c r="U7" s="28">
        <v>75</v>
      </c>
      <c r="V7" s="28">
        <v>60.03</v>
      </c>
      <c r="W7" s="28">
        <v>56</v>
      </c>
      <c r="X7" s="28">
        <v>51.02</v>
      </c>
      <c r="Y7" s="28">
        <v>45.51</v>
      </c>
      <c r="Z7" s="29"/>
      <c r="AA7" s="30">
        <v>59.977499999999999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1023.063</v>
      </c>
      <c r="C17" s="67">
        <v>1039.0639999999999</v>
      </c>
      <c r="D17" s="67">
        <v>1049.0640000000001</v>
      </c>
      <c r="E17" s="67">
        <v>1049.06</v>
      </c>
      <c r="F17" s="67">
        <v>1050.0630000000001</v>
      </c>
      <c r="G17" s="67">
        <v>1047.0550000000001</v>
      </c>
      <c r="H17" s="67">
        <v>1031.31</v>
      </c>
      <c r="I17" s="67">
        <v>1012.308</v>
      </c>
      <c r="J17" s="67">
        <v>983.31100000000004</v>
      </c>
      <c r="K17" s="67">
        <v>945.31500000000005</v>
      </c>
      <c r="L17" s="67">
        <v>848.31200000000001</v>
      </c>
      <c r="M17" s="67">
        <v>822.30600000000004</v>
      </c>
      <c r="N17" s="67">
        <v>805.31200000000001</v>
      </c>
      <c r="O17" s="67">
        <v>799.31100000000004</v>
      </c>
      <c r="P17" s="67">
        <v>857.31399999999996</v>
      </c>
      <c r="Q17" s="67">
        <v>858.31600000000003</v>
      </c>
      <c r="R17" s="67">
        <v>873.33699999999999</v>
      </c>
      <c r="S17" s="67">
        <v>970.84799999999996</v>
      </c>
      <c r="T17" s="67">
        <v>905.85599999999999</v>
      </c>
      <c r="U17" s="67">
        <v>907.85699999999997</v>
      </c>
      <c r="V17" s="67">
        <v>909.85299999999995</v>
      </c>
      <c r="W17" s="67">
        <v>935.56100000000004</v>
      </c>
      <c r="X17" s="67">
        <v>836.06700000000001</v>
      </c>
      <c r="Y17" s="67">
        <v>1001.07</v>
      </c>
      <c r="Z17" s="68"/>
      <c r="AA17" s="69">
        <f>SUM(B17:Z17)</f>
        <v>22560.933000000001</v>
      </c>
    </row>
    <row r="18" spans="1:27" ht="24.95" customHeight="1" x14ac:dyDescent="0.2">
      <c r="A18" s="70" t="s">
        <v>13</v>
      </c>
      <c r="B18" s="71">
        <v>979.31299999999987</v>
      </c>
      <c r="C18" s="72">
        <v>958.54099999999994</v>
      </c>
      <c r="D18" s="72">
        <v>947.46100000000013</v>
      </c>
      <c r="E18" s="72">
        <v>946.58299999999986</v>
      </c>
      <c r="F18" s="72">
        <v>975.33499999999992</v>
      </c>
      <c r="G18" s="72">
        <v>1094.6089999999997</v>
      </c>
      <c r="H18" s="72">
        <v>1280.7130000000002</v>
      </c>
      <c r="I18" s="72">
        <v>1448.4949999999997</v>
      </c>
      <c r="J18" s="72">
        <v>1532.2399999999998</v>
      </c>
      <c r="K18" s="72">
        <v>1548.9539999999997</v>
      </c>
      <c r="L18" s="72">
        <v>1552.3580000000002</v>
      </c>
      <c r="M18" s="72">
        <v>1545.1470000000002</v>
      </c>
      <c r="N18" s="72">
        <v>1534.3739999999998</v>
      </c>
      <c r="O18" s="72">
        <v>1496.5999999999997</v>
      </c>
      <c r="P18" s="72">
        <v>1443.0049999999999</v>
      </c>
      <c r="Q18" s="72">
        <v>1396.4680000000003</v>
      </c>
      <c r="R18" s="72">
        <v>1364.395</v>
      </c>
      <c r="S18" s="72">
        <v>1398.9169999999999</v>
      </c>
      <c r="T18" s="72">
        <v>1392.0259999999998</v>
      </c>
      <c r="U18" s="72">
        <v>1350.7460000000001</v>
      </c>
      <c r="V18" s="72">
        <v>1273.799</v>
      </c>
      <c r="W18" s="72">
        <v>1166.0190000000002</v>
      </c>
      <c r="X18" s="72">
        <v>1118.5779999999997</v>
      </c>
      <c r="Y18" s="72">
        <v>1040.9960000000001</v>
      </c>
      <c r="Z18" s="73"/>
      <c r="AA18" s="74">
        <f>SUM(B18:Z18)</f>
        <v>30785.671999999999</v>
      </c>
    </row>
    <row r="19" spans="1:27" ht="24.95" customHeight="1" x14ac:dyDescent="0.2">
      <c r="A19" s="70" t="s">
        <v>14</v>
      </c>
      <c r="B19" s="75">
        <v>2933.1489999999994</v>
      </c>
      <c r="C19" s="76">
        <v>2845.4089999999997</v>
      </c>
      <c r="D19" s="76">
        <v>2729.8529999999992</v>
      </c>
      <c r="E19" s="76">
        <v>2674.0589999999993</v>
      </c>
      <c r="F19" s="76">
        <v>2757.5580000000004</v>
      </c>
      <c r="G19" s="76">
        <v>3179.4760000000001</v>
      </c>
      <c r="H19" s="76">
        <v>3820.2269999999994</v>
      </c>
      <c r="I19" s="76">
        <v>4305.7090000000007</v>
      </c>
      <c r="J19" s="76">
        <v>4772.1279999999997</v>
      </c>
      <c r="K19" s="76">
        <v>4971.4359999999997</v>
      </c>
      <c r="L19" s="76">
        <v>5067.5129999999999</v>
      </c>
      <c r="M19" s="76">
        <v>5057.9179999999997</v>
      </c>
      <c r="N19" s="76">
        <v>5009.5600000000004</v>
      </c>
      <c r="O19" s="76">
        <v>4830.1880000000001</v>
      </c>
      <c r="P19" s="76">
        <v>4827.9409999999989</v>
      </c>
      <c r="Q19" s="76">
        <v>4830.3849999999993</v>
      </c>
      <c r="R19" s="76">
        <v>4807.378999999999</v>
      </c>
      <c r="S19" s="76">
        <v>5346.6400000000012</v>
      </c>
      <c r="T19" s="76">
        <v>5469.55</v>
      </c>
      <c r="U19" s="76">
        <v>5398.755000000001</v>
      </c>
      <c r="V19" s="76">
        <v>5076.0609999999997</v>
      </c>
      <c r="W19" s="76">
        <v>4500.1490000000013</v>
      </c>
      <c r="X19" s="76">
        <v>4174.7929999999997</v>
      </c>
      <c r="Y19" s="76">
        <v>3525.7530000000002</v>
      </c>
      <c r="Z19" s="73"/>
      <c r="AA19" s="74">
        <f>SUM(B19:Z19)</f>
        <v>102911.58900000001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119.5</v>
      </c>
      <c r="C21" s="72">
        <v>118</v>
      </c>
      <c r="D21" s="72">
        <v>114.5</v>
      </c>
      <c r="E21" s="72">
        <v>113</v>
      </c>
      <c r="F21" s="72">
        <v>115</v>
      </c>
      <c r="G21" s="72">
        <v>126</v>
      </c>
      <c r="H21" s="72">
        <v>145.5</v>
      </c>
      <c r="I21" s="72">
        <v>158.5</v>
      </c>
      <c r="J21" s="72">
        <v>162</v>
      </c>
      <c r="K21" s="72">
        <v>157.5</v>
      </c>
      <c r="L21" s="72">
        <v>152</v>
      </c>
      <c r="M21" s="72">
        <v>149.5</v>
      </c>
      <c r="N21" s="72">
        <v>147</v>
      </c>
      <c r="O21" s="72">
        <v>144</v>
      </c>
      <c r="P21" s="72">
        <v>155</v>
      </c>
      <c r="Q21" s="72">
        <v>163</v>
      </c>
      <c r="R21" s="72">
        <v>174.5</v>
      </c>
      <c r="S21" s="72">
        <v>191</v>
      </c>
      <c r="T21" s="72">
        <v>193</v>
      </c>
      <c r="U21" s="72">
        <v>187.5</v>
      </c>
      <c r="V21" s="72">
        <v>174</v>
      </c>
      <c r="W21" s="72">
        <v>156</v>
      </c>
      <c r="X21" s="72">
        <v>146.5</v>
      </c>
      <c r="Y21" s="72">
        <v>135.5</v>
      </c>
      <c r="Z21" s="72"/>
      <c r="AA21" s="74">
        <f>SUM(B21:Z21)</f>
        <v>3598</v>
      </c>
    </row>
    <row r="22" spans="1:27" ht="30" customHeight="1" thickBot="1" x14ac:dyDescent="0.25">
      <c r="A22" s="81" t="s">
        <v>17</v>
      </c>
      <c r="B22" s="82">
        <f t="shared" ref="B22:AA22" si="1">SUM(B17:B21)</f>
        <v>5055.0249999999996</v>
      </c>
      <c r="C22" s="83">
        <f t="shared" si="1"/>
        <v>4961.0139999999992</v>
      </c>
      <c r="D22" s="83">
        <f t="shared" si="1"/>
        <v>4840.8779999999988</v>
      </c>
      <c r="E22" s="83">
        <f t="shared" si="1"/>
        <v>4782.7019999999993</v>
      </c>
      <c r="F22" s="83">
        <f t="shared" si="1"/>
        <v>4897.9560000000001</v>
      </c>
      <c r="G22" s="83">
        <f t="shared" si="1"/>
        <v>5447.1399999999994</v>
      </c>
      <c r="H22" s="83">
        <f t="shared" si="1"/>
        <v>6277.75</v>
      </c>
      <c r="I22" s="83">
        <f t="shared" si="1"/>
        <v>6925.0120000000006</v>
      </c>
      <c r="J22" s="83">
        <f t="shared" si="1"/>
        <v>7449.6790000000001</v>
      </c>
      <c r="K22" s="83">
        <f t="shared" si="1"/>
        <v>7623.2049999999999</v>
      </c>
      <c r="L22" s="83">
        <f t="shared" si="1"/>
        <v>7620.183</v>
      </c>
      <c r="M22" s="83">
        <f t="shared" si="1"/>
        <v>7574.8710000000001</v>
      </c>
      <c r="N22" s="83">
        <f t="shared" si="1"/>
        <v>7496.2460000000001</v>
      </c>
      <c r="O22" s="83">
        <f t="shared" si="1"/>
        <v>7270.0990000000002</v>
      </c>
      <c r="P22" s="83">
        <f t="shared" si="1"/>
        <v>7283.2599999999984</v>
      </c>
      <c r="Q22" s="83">
        <f t="shared" si="1"/>
        <v>7248.1689999999999</v>
      </c>
      <c r="R22" s="83">
        <f t="shared" si="1"/>
        <v>7219.610999999999</v>
      </c>
      <c r="S22" s="83">
        <f t="shared" si="1"/>
        <v>7907.4050000000007</v>
      </c>
      <c r="T22" s="83">
        <f t="shared" si="1"/>
        <v>7960.4319999999998</v>
      </c>
      <c r="U22" s="83">
        <f t="shared" si="1"/>
        <v>7844.8580000000011</v>
      </c>
      <c r="V22" s="83">
        <f t="shared" si="1"/>
        <v>7433.7129999999997</v>
      </c>
      <c r="W22" s="83">
        <f t="shared" si="1"/>
        <v>6757.7290000000012</v>
      </c>
      <c r="X22" s="83">
        <f t="shared" si="1"/>
        <v>6275.9379999999992</v>
      </c>
      <c r="Y22" s="83">
        <f t="shared" si="1"/>
        <v>5703.3190000000004</v>
      </c>
      <c r="Z22" s="84">
        <f t="shared" si="1"/>
        <v>0</v>
      </c>
      <c r="AA22" s="85">
        <f t="shared" si="1"/>
        <v>159856.19400000002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689.5</v>
      </c>
      <c r="C25" s="67">
        <v>688</v>
      </c>
      <c r="D25" s="67">
        <v>684.5</v>
      </c>
      <c r="E25" s="67">
        <v>683</v>
      </c>
      <c r="F25" s="67">
        <v>685</v>
      </c>
      <c r="G25" s="67">
        <v>696</v>
      </c>
      <c r="H25" s="67">
        <v>688.5</v>
      </c>
      <c r="I25" s="67">
        <v>701.5</v>
      </c>
      <c r="J25" s="67">
        <v>739</v>
      </c>
      <c r="K25" s="67">
        <v>747.5</v>
      </c>
      <c r="L25" s="67">
        <v>725</v>
      </c>
      <c r="M25" s="67">
        <v>722.5</v>
      </c>
      <c r="N25" s="67">
        <v>720</v>
      </c>
      <c r="O25" s="67">
        <v>717</v>
      </c>
      <c r="P25" s="67">
        <v>713</v>
      </c>
      <c r="Q25" s="67">
        <v>696</v>
      </c>
      <c r="R25" s="67">
        <v>716.5</v>
      </c>
      <c r="S25" s="67">
        <v>839</v>
      </c>
      <c r="T25" s="67">
        <v>818</v>
      </c>
      <c r="U25" s="67">
        <v>798.5</v>
      </c>
      <c r="V25" s="67">
        <v>763</v>
      </c>
      <c r="W25" s="67">
        <v>682</v>
      </c>
      <c r="X25" s="67">
        <v>731.5</v>
      </c>
      <c r="Y25" s="67">
        <v>673.5</v>
      </c>
      <c r="Z25" s="68"/>
      <c r="AA25" s="69">
        <f>SUM(B25:Z25)</f>
        <v>17318</v>
      </c>
    </row>
    <row r="26" spans="1:27" ht="24.95" customHeight="1" x14ac:dyDescent="0.2">
      <c r="A26" s="70" t="s">
        <v>20</v>
      </c>
      <c r="B26" s="71">
        <v>4752.5249999999996</v>
      </c>
      <c r="C26" s="72">
        <v>4652.0140000000001</v>
      </c>
      <c r="D26" s="72">
        <v>4541.3779999999997</v>
      </c>
      <c r="E26" s="72">
        <v>4484.7020000000002</v>
      </c>
      <c r="F26" s="72">
        <v>4597.9560000000001</v>
      </c>
      <c r="G26" s="72">
        <v>5134.1400000000003</v>
      </c>
      <c r="H26" s="72">
        <v>5807.25</v>
      </c>
      <c r="I26" s="72">
        <v>6461.5119999999997</v>
      </c>
      <c r="J26" s="72">
        <v>6944.6790000000001</v>
      </c>
      <c r="K26" s="72">
        <v>7233.7049999999999</v>
      </c>
      <c r="L26" s="72">
        <v>7380.183</v>
      </c>
      <c r="M26" s="72">
        <v>7473.3710000000001</v>
      </c>
      <c r="N26" s="72">
        <v>7449.2460000000001</v>
      </c>
      <c r="O26" s="72">
        <v>7275.0990000000002</v>
      </c>
      <c r="P26" s="72">
        <v>7106.26</v>
      </c>
      <c r="Q26" s="72">
        <v>6815.1689999999999</v>
      </c>
      <c r="R26" s="72">
        <v>6718.1109999999999</v>
      </c>
      <c r="S26" s="72">
        <v>7327.4049999999997</v>
      </c>
      <c r="T26" s="72">
        <v>7354.4319999999998</v>
      </c>
      <c r="U26" s="72">
        <v>7234.3580000000002</v>
      </c>
      <c r="V26" s="72">
        <v>6830.7129999999997</v>
      </c>
      <c r="W26" s="72">
        <v>6180.7290000000003</v>
      </c>
      <c r="X26" s="72">
        <v>5775.4380000000001</v>
      </c>
      <c r="Y26" s="72">
        <v>5238.8190000000004</v>
      </c>
      <c r="Z26" s="73"/>
      <c r="AA26" s="74">
        <f>SUM(B26:Z26)</f>
        <v>150769.19399999996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5442.0249999999996</v>
      </c>
      <c r="C28" s="57">
        <f t="shared" si="2"/>
        <v>5340.0140000000001</v>
      </c>
      <c r="D28" s="57">
        <f t="shared" si="2"/>
        <v>5225.8779999999997</v>
      </c>
      <c r="E28" s="57">
        <f t="shared" si="2"/>
        <v>5167.7020000000002</v>
      </c>
      <c r="F28" s="57">
        <f t="shared" si="2"/>
        <v>5282.9560000000001</v>
      </c>
      <c r="G28" s="57">
        <f t="shared" si="2"/>
        <v>5830.14</v>
      </c>
      <c r="H28" s="57">
        <f t="shared" si="2"/>
        <v>6495.75</v>
      </c>
      <c r="I28" s="57">
        <f t="shared" si="2"/>
        <v>7163.0119999999997</v>
      </c>
      <c r="J28" s="57">
        <f t="shared" si="2"/>
        <v>7683.6790000000001</v>
      </c>
      <c r="K28" s="57">
        <f t="shared" si="2"/>
        <v>7981.2049999999999</v>
      </c>
      <c r="L28" s="57">
        <f t="shared" si="2"/>
        <v>8105.183</v>
      </c>
      <c r="M28" s="57">
        <f t="shared" si="2"/>
        <v>8195.8709999999992</v>
      </c>
      <c r="N28" s="57">
        <f t="shared" si="2"/>
        <v>8169.2460000000001</v>
      </c>
      <c r="O28" s="57">
        <f t="shared" si="2"/>
        <v>7992.0990000000002</v>
      </c>
      <c r="P28" s="57">
        <f t="shared" si="2"/>
        <v>7819.26</v>
      </c>
      <c r="Q28" s="57">
        <f t="shared" si="2"/>
        <v>7511.1689999999999</v>
      </c>
      <c r="R28" s="57">
        <f t="shared" si="2"/>
        <v>7434.6109999999999</v>
      </c>
      <c r="S28" s="57">
        <f t="shared" si="2"/>
        <v>8166.4049999999997</v>
      </c>
      <c r="T28" s="57">
        <f t="shared" si="2"/>
        <v>8172.4319999999998</v>
      </c>
      <c r="U28" s="57">
        <f t="shared" si="2"/>
        <v>8032.8580000000002</v>
      </c>
      <c r="V28" s="57">
        <f t="shared" si="2"/>
        <v>7593.7129999999997</v>
      </c>
      <c r="W28" s="57">
        <f t="shared" si="2"/>
        <v>6862.7290000000003</v>
      </c>
      <c r="X28" s="57">
        <f t="shared" si="2"/>
        <v>6506.9380000000001</v>
      </c>
      <c r="Y28" s="57">
        <f t="shared" si="2"/>
        <v>5912.3190000000004</v>
      </c>
      <c r="Z28" s="58">
        <f t="shared" si="2"/>
        <v>0</v>
      </c>
      <c r="AA28" s="59">
        <f t="shared" si="2"/>
        <v>168087.19399999996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45</v>
      </c>
      <c r="C31" s="90">
        <v>45</v>
      </c>
      <c r="D31" s="90">
        <v>45</v>
      </c>
      <c r="E31" s="90">
        <v>45</v>
      </c>
      <c r="F31" s="90">
        <v>45</v>
      </c>
      <c r="G31" s="90">
        <v>45</v>
      </c>
      <c r="H31" s="90">
        <v>23</v>
      </c>
      <c r="I31" s="90">
        <v>23</v>
      </c>
      <c r="J31" s="90">
        <v>23</v>
      </c>
      <c r="K31" s="90">
        <v>23</v>
      </c>
      <c r="L31" s="90">
        <v>23</v>
      </c>
      <c r="M31" s="90">
        <v>23</v>
      </c>
      <c r="N31" s="90">
        <v>23</v>
      </c>
      <c r="O31" s="90">
        <v>23</v>
      </c>
      <c r="P31" s="90">
        <v>8</v>
      </c>
      <c r="Q31" s="90">
        <v>8</v>
      </c>
      <c r="R31" s="90">
        <v>8</v>
      </c>
      <c r="S31" s="90">
        <v>22</v>
      </c>
      <c r="T31" s="90">
        <v>22</v>
      </c>
      <c r="U31" s="90">
        <v>22</v>
      </c>
      <c r="V31" s="90">
        <v>20</v>
      </c>
      <c r="W31" s="90">
        <v>8</v>
      </c>
      <c r="X31" s="90">
        <v>23</v>
      </c>
      <c r="Y31" s="90">
        <v>23</v>
      </c>
      <c r="Z31" s="91"/>
      <c r="AA31" s="69">
        <f t="shared" ref="AA31:AA36" si="3">SUM(B31:Z31)</f>
        <v>618</v>
      </c>
    </row>
    <row r="32" spans="1:27" ht="24.95" customHeight="1" x14ac:dyDescent="0.2">
      <c r="A32" s="92" t="s">
        <v>37</v>
      </c>
      <c r="B32" s="93">
        <v>307</v>
      </c>
      <c r="C32" s="94">
        <v>304</v>
      </c>
      <c r="D32" s="94">
        <v>300</v>
      </c>
      <c r="E32" s="94">
        <v>300</v>
      </c>
      <c r="F32" s="94">
        <v>300</v>
      </c>
      <c r="G32" s="94">
        <v>303</v>
      </c>
      <c r="H32" s="94">
        <v>175</v>
      </c>
      <c r="I32" s="94">
        <v>200</v>
      </c>
      <c r="J32" s="94">
        <v>181</v>
      </c>
      <c r="K32" s="94">
        <v>207</v>
      </c>
      <c r="L32" s="94">
        <v>237</v>
      </c>
      <c r="M32" s="94">
        <v>232</v>
      </c>
      <c r="N32" s="94">
        <v>239</v>
      </c>
      <c r="O32" s="94">
        <v>237</v>
      </c>
      <c r="P32" s="94">
        <v>215</v>
      </c>
      <c r="Q32" s="94">
        <v>182</v>
      </c>
      <c r="R32" s="94">
        <v>164</v>
      </c>
      <c r="S32" s="94">
        <v>207</v>
      </c>
      <c r="T32" s="94">
        <v>165</v>
      </c>
      <c r="U32" s="94">
        <v>151</v>
      </c>
      <c r="V32" s="94">
        <v>122</v>
      </c>
      <c r="W32" s="94">
        <v>74</v>
      </c>
      <c r="X32" s="94">
        <v>180</v>
      </c>
      <c r="Y32" s="94">
        <v>171</v>
      </c>
      <c r="Z32" s="95"/>
      <c r="AA32" s="74">
        <f t="shared" si="3"/>
        <v>5153</v>
      </c>
    </row>
    <row r="33" spans="1:27" ht="24.95" customHeight="1" x14ac:dyDescent="0.2">
      <c r="A33" s="92" t="s">
        <v>38</v>
      </c>
      <c r="B33" s="93">
        <v>10</v>
      </c>
      <c r="C33" s="94">
        <v>5</v>
      </c>
      <c r="D33" s="94">
        <v>15</v>
      </c>
      <c r="E33" s="94">
        <v>15</v>
      </c>
      <c r="F33" s="94">
        <v>15</v>
      </c>
      <c r="G33" s="94">
        <v>10</v>
      </c>
      <c r="H33" s="94">
        <v>5</v>
      </c>
      <c r="I33" s="94"/>
      <c r="J33" s="94">
        <v>15</v>
      </c>
      <c r="K33" s="94">
        <v>113</v>
      </c>
      <c r="L33" s="94">
        <v>210</v>
      </c>
      <c r="M33" s="94">
        <v>351</v>
      </c>
      <c r="N33" s="94">
        <v>396</v>
      </c>
      <c r="O33" s="94">
        <v>447</v>
      </c>
      <c r="P33" s="94">
        <v>298</v>
      </c>
      <c r="Q33" s="94">
        <v>58</v>
      </c>
      <c r="R33" s="94">
        <v>28</v>
      </c>
      <c r="S33" s="94">
        <v>15</v>
      </c>
      <c r="T33" s="94">
        <v>10</v>
      </c>
      <c r="U33" s="94"/>
      <c r="V33" s="94">
        <v>3</v>
      </c>
      <c r="W33" s="94">
        <v>8</v>
      </c>
      <c r="X33" s="94">
        <v>13</v>
      </c>
      <c r="Y33" s="94"/>
      <c r="Z33" s="95"/>
      <c r="AA33" s="74">
        <f t="shared" si="3"/>
        <v>2040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161.19999999999999</v>
      </c>
      <c r="I35" s="94">
        <v>53.3</v>
      </c>
      <c r="J35" s="94">
        <v>15</v>
      </c>
      <c r="K35" s="94">
        <v>33.5</v>
      </c>
      <c r="L35" s="94">
        <v>15</v>
      </c>
      <c r="M35" s="94">
        <v>15</v>
      </c>
      <c r="N35" s="94">
        <v>15</v>
      </c>
      <c r="O35" s="94">
        <v>15</v>
      </c>
      <c r="P35" s="94">
        <v>15</v>
      </c>
      <c r="Q35" s="94">
        <v>15</v>
      </c>
      <c r="R35" s="94">
        <v>15</v>
      </c>
      <c r="S35" s="94">
        <v>15</v>
      </c>
      <c r="T35" s="94">
        <v>15</v>
      </c>
      <c r="U35" s="94">
        <v>15</v>
      </c>
      <c r="V35" s="94">
        <v>15</v>
      </c>
      <c r="W35" s="94">
        <v>84</v>
      </c>
      <c r="X35" s="94">
        <v>340.2</v>
      </c>
      <c r="Y35" s="94">
        <v>15</v>
      </c>
      <c r="Z35" s="95"/>
      <c r="AA35" s="74">
        <f t="shared" si="3"/>
        <v>4017.2</v>
      </c>
    </row>
    <row r="36" spans="1:27" ht="30" customHeight="1" thickBot="1" x14ac:dyDescent="0.25">
      <c r="A36" s="81" t="s">
        <v>41</v>
      </c>
      <c r="B36" s="82">
        <f>SUM(B31:B35)</f>
        <v>887</v>
      </c>
      <c r="C36" s="83">
        <f t="shared" ref="C36:Z36" si="4">SUM(C31:C35)</f>
        <v>879</v>
      </c>
      <c r="D36" s="83">
        <f t="shared" si="4"/>
        <v>885</v>
      </c>
      <c r="E36" s="83">
        <f t="shared" si="4"/>
        <v>885</v>
      </c>
      <c r="F36" s="83">
        <f t="shared" si="4"/>
        <v>885</v>
      </c>
      <c r="G36" s="83">
        <f t="shared" si="4"/>
        <v>883</v>
      </c>
      <c r="H36" s="83">
        <f t="shared" si="4"/>
        <v>364.2</v>
      </c>
      <c r="I36" s="83">
        <f t="shared" si="4"/>
        <v>276.3</v>
      </c>
      <c r="J36" s="83">
        <f t="shared" si="4"/>
        <v>234</v>
      </c>
      <c r="K36" s="83">
        <f t="shared" si="4"/>
        <v>376.5</v>
      </c>
      <c r="L36" s="83">
        <f t="shared" si="4"/>
        <v>485</v>
      </c>
      <c r="M36" s="83">
        <f t="shared" si="4"/>
        <v>621</v>
      </c>
      <c r="N36" s="83">
        <f t="shared" si="4"/>
        <v>673</v>
      </c>
      <c r="O36" s="83">
        <f t="shared" si="4"/>
        <v>722</v>
      </c>
      <c r="P36" s="83">
        <f t="shared" si="4"/>
        <v>536</v>
      </c>
      <c r="Q36" s="83">
        <f t="shared" si="4"/>
        <v>263</v>
      </c>
      <c r="R36" s="83">
        <f t="shared" si="4"/>
        <v>215</v>
      </c>
      <c r="S36" s="83">
        <f t="shared" si="4"/>
        <v>259</v>
      </c>
      <c r="T36" s="83">
        <f t="shared" si="4"/>
        <v>212</v>
      </c>
      <c r="U36" s="83">
        <f t="shared" si="4"/>
        <v>188</v>
      </c>
      <c r="V36" s="83">
        <f t="shared" si="4"/>
        <v>160</v>
      </c>
      <c r="W36" s="83">
        <f t="shared" si="4"/>
        <v>174</v>
      </c>
      <c r="X36" s="83">
        <f t="shared" si="4"/>
        <v>556.20000000000005</v>
      </c>
      <c r="Y36" s="83">
        <f t="shared" si="4"/>
        <v>209</v>
      </c>
      <c r="Z36" s="84">
        <f t="shared" si="4"/>
        <v>0</v>
      </c>
      <c r="AA36" s="85">
        <f t="shared" si="3"/>
        <v>11828.2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146.19999999999999</v>
      </c>
      <c r="I43" s="94">
        <v>38.299999999999997</v>
      </c>
      <c r="J43" s="94"/>
      <c r="K43" s="94">
        <v>18.5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69</v>
      </c>
      <c r="X43" s="94">
        <v>325.2</v>
      </c>
      <c r="Y43" s="94"/>
      <c r="Z43" s="95"/>
      <c r="AA43" s="74">
        <f t="shared" si="5"/>
        <v>3597.2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146.19999999999999</v>
      </c>
      <c r="I44" s="83">
        <f t="shared" si="6"/>
        <v>38.299999999999997</v>
      </c>
      <c r="J44" s="83">
        <f t="shared" si="6"/>
        <v>0</v>
      </c>
      <c r="K44" s="83">
        <f t="shared" si="6"/>
        <v>18.5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69</v>
      </c>
      <c r="X44" s="83">
        <f t="shared" si="6"/>
        <v>325.2</v>
      </c>
      <c r="Y44" s="83">
        <f t="shared" si="6"/>
        <v>0</v>
      </c>
      <c r="Z44" s="84">
        <f t="shared" si="6"/>
        <v>0</v>
      </c>
      <c r="AA44" s="85">
        <f t="shared" si="5"/>
        <v>3597.2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5942.0249999999996</v>
      </c>
      <c r="C47" s="83">
        <f t="shared" ref="C47:Z47" si="8">SUM(C10:C13)+C22+C36</f>
        <v>5840.0139999999992</v>
      </c>
      <c r="D47" s="83">
        <f t="shared" si="8"/>
        <v>5725.8779999999988</v>
      </c>
      <c r="E47" s="83">
        <f t="shared" si="8"/>
        <v>5667.7019999999993</v>
      </c>
      <c r="F47" s="83">
        <f t="shared" si="8"/>
        <v>5782.9560000000001</v>
      </c>
      <c r="G47" s="83">
        <f t="shared" si="8"/>
        <v>6330.1399999999994</v>
      </c>
      <c r="H47" s="83">
        <f t="shared" si="8"/>
        <v>6641.95</v>
      </c>
      <c r="I47" s="83">
        <f t="shared" si="8"/>
        <v>7201.3120000000008</v>
      </c>
      <c r="J47" s="83">
        <f t="shared" si="8"/>
        <v>7683.6790000000001</v>
      </c>
      <c r="K47" s="83">
        <f t="shared" si="8"/>
        <v>7999.7049999999999</v>
      </c>
      <c r="L47" s="83">
        <f t="shared" si="8"/>
        <v>8105.183</v>
      </c>
      <c r="M47" s="83">
        <f t="shared" si="8"/>
        <v>8195.8709999999992</v>
      </c>
      <c r="N47" s="83">
        <f t="shared" si="8"/>
        <v>8169.2460000000001</v>
      </c>
      <c r="O47" s="83">
        <f t="shared" si="8"/>
        <v>7992.0990000000002</v>
      </c>
      <c r="P47" s="83">
        <f t="shared" si="8"/>
        <v>7819.2599999999984</v>
      </c>
      <c r="Q47" s="83">
        <f t="shared" si="8"/>
        <v>7511.1689999999999</v>
      </c>
      <c r="R47" s="83">
        <f t="shared" si="8"/>
        <v>7434.610999999999</v>
      </c>
      <c r="S47" s="83">
        <f t="shared" si="8"/>
        <v>8166.4050000000007</v>
      </c>
      <c r="T47" s="83">
        <f t="shared" si="8"/>
        <v>8172.4319999999998</v>
      </c>
      <c r="U47" s="83">
        <f t="shared" si="8"/>
        <v>8032.8580000000011</v>
      </c>
      <c r="V47" s="83">
        <f t="shared" si="8"/>
        <v>7593.7129999999997</v>
      </c>
      <c r="W47" s="83">
        <f t="shared" si="8"/>
        <v>6931.7290000000012</v>
      </c>
      <c r="X47" s="83">
        <f t="shared" si="8"/>
        <v>6832.137999999999</v>
      </c>
      <c r="Y47" s="83">
        <f t="shared" si="8"/>
        <v>5912.3190000000004</v>
      </c>
      <c r="Z47" s="84">
        <f t="shared" si="8"/>
        <v>0</v>
      </c>
      <c r="AA47" s="100">
        <f>SUM(B47:Z47)</f>
        <v>171684.39399999997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146.19999999999999</v>
      </c>
      <c r="I4" s="18">
        <v>38.299999999999997</v>
      </c>
      <c r="J4" s="18">
        <v>-118.1</v>
      </c>
      <c r="K4" s="18">
        <v>18.5</v>
      </c>
      <c r="L4" s="18">
        <v>-251.7</v>
      </c>
      <c r="M4" s="18">
        <v>-342.2</v>
      </c>
      <c r="N4" s="18">
        <v>-265</v>
      </c>
      <c r="O4" s="18">
        <v>-180</v>
      </c>
      <c r="P4" s="18">
        <v>-300.7</v>
      </c>
      <c r="Q4" s="18">
        <v>-453.2</v>
      </c>
      <c r="R4" s="18">
        <v>-364</v>
      </c>
      <c r="S4" s="18">
        <v>-489</v>
      </c>
      <c r="T4" s="18">
        <v>-490</v>
      </c>
      <c r="U4" s="18">
        <v>-490</v>
      </c>
      <c r="V4" s="18">
        <v>-453.5</v>
      </c>
      <c r="W4" s="18">
        <v>69</v>
      </c>
      <c r="X4" s="18">
        <v>325.2</v>
      </c>
      <c r="Y4" s="18">
        <v>-462.3</v>
      </c>
      <c r="Z4" s="19"/>
      <c r="AA4" s="106">
        <f>SUM(B4:Z4)</f>
        <v>-1062.4999999999995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47.51</v>
      </c>
      <c r="C7" s="112">
        <v>46.55</v>
      </c>
      <c r="D7" s="112">
        <v>47.51</v>
      </c>
      <c r="E7" s="112">
        <v>47.51</v>
      </c>
      <c r="F7" s="112">
        <v>48.05</v>
      </c>
      <c r="G7" s="112">
        <v>53.49</v>
      </c>
      <c r="H7" s="112">
        <v>62.17</v>
      </c>
      <c r="I7" s="112">
        <v>71</v>
      </c>
      <c r="J7" s="112">
        <v>73.17</v>
      </c>
      <c r="K7" s="112">
        <v>71.28</v>
      </c>
      <c r="L7" s="112">
        <v>70</v>
      </c>
      <c r="M7" s="112">
        <v>64</v>
      </c>
      <c r="N7" s="112">
        <v>60.74</v>
      </c>
      <c r="O7" s="112">
        <v>59.84</v>
      </c>
      <c r="P7" s="112">
        <v>61</v>
      </c>
      <c r="Q7" s="112">
        <v>60.9</v>
      </c>
      <c r="R7" s="112">
        <v>64</v>
      </c>
      <c r="S7" s="112">
        <v>68.17</v>
      </c>
      <c r="T7" s="112">
        <v>75.010000000000005</v>
      </c>
      <c r="U7" s="112">
        <v>75</v>
      </c>
      <c r="V7" s="112">
        <v>60.03</v>
      </c>
      <c r="W7" s="112">
        <v>56</v>
      </c>
      <c r="X7" s="112">
        <v>51.02</v>
      </c>
      <c r="Y7" s="112">
        <v>45.51</v>
      </c>
      <c r="Z7" s="113"/>
      <c r="AA7" s="114">
        <v>59.977499999999999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>
        <v>118.1</v>
      </c>
      <c r="K15" s="128"/>
      <c r="L15" s="128">
        <v>251.7</v>
      </c>
      <c r="M15" s="128">
        <v>342.2</v>
      </c>
      <c r="N15" s="128">
        <v>265</v>
      </c>
      <c r="O15" s="128">
        <v>180</v>
      </c>
      <c r="P15" s="128">
        <v>300.7</v>
      </c>
      <c r="Q15" s="128">
        <v>453.2</v>
      </c>
      <c r="R15" s="128">
        <v>364</v>
      </c>
      <c r="S15" s="128">
        <v>489</v>
      </c>
      <c r="T15" s="128">
        <v>490</v>
      </c>
      <c r="U15" s="128">
        <v>490</v>
      </c>
      <c r="V15" s="124">
        <v>453.5</v>
      </c>
      <c r="W15" s="128"/>
      <c r="X15" s="128"/>
      <c r="Y15" s="128">
        <v>462.3</v>
      </c>
      <c r="Z15" s="126"/>
      <c r="AA15" s="127">
        <f t="shared" si="0"/>
        <v>4659.7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118.1</v>
      </c>
      <c r="K16" s="130">
        <f t="shared" si="1"/>
        <v>0</v>
      </c>
      <c r="L16" s="130">
        <f t="shared" si="1"/>
        <v>251.7</v>
      </c>
      <c r="M16" s="130">
        <f t="shared" si="1"/>
        <v>342.2</v>
      </c>
      <c r="N16" s="130">
        <f t="shared" si="1"/>
        <v>265</v>
      </c>
      <c r="O16" s="130">
        <f t="shared" si="1"/>
        <v>180</v>
      </c>
      <c r="P16" s="130">
        <f t="shared" si="1"/>
        <v>300.7</v>
      </c>
      <c r="Q16" s="130">
        <f t="shared" si="1"/>
        <v>453.2</v>
      </c>
      <c r="R16" s="130">
        <f t="shared" si="1"/>
        <v>364</v>
      </c>
      <c r="S16" s="130">
        <f t="shared" si="1"/>
        <v>489</v>
      </c>
      <c r="T16" s="130">
        <f t="shared" si="1"/>
        <v>490</v>
      </c>
      <c r="U16" s="130">
        <f t="shared" si="1"/>
        <v>490</v>
      </c>
      <c r="V16" s="130">
        <f t="shared" si="1"/>
        <v>453.5</v>
      </c>
      <c r="W16" s="130">
        <f t="shared" si="1"/>
        <v>0</v>
      </c>
      <c r="X16" s="130">
        <f t="shared" si="1"/>
        <v>0</v>
      </c>
      <c r="Y16" s="130">
        <f t="shared" si="1"/>
        <v>462.3</v>
      </c>
      <c r="Z16" s="131" t="str">
        <f t="shared" si="1"/>
        <v/>
      </c>
      <c r="AA16" s="85">
        <f t="shared" si="0"/>
        <v>4659.7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500</v>
      </c>
      <c r="C23" s="128">
        <v>500</v>
      </c>
      <c r="D23" s="128">
        <v>500</v>
      </c>
      <c r="E23" s="128">
        <v>500</v>
      </c>
      <c r="F23" s="128">
        <v>500</v>
      </c>
      <c r="G23" s="128">
        <v>500</v>
      </c>
      <c r="H23" s="128">
        <v>146.19999999999999</v>
      </c>
      <c r="I23" s="128">
        <v>38.299999999999997</v>
      </c>
      <c r="J23" s="128"/>
      <c r="K23" s="128">
        <v>18.5</v>
      </c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>
        <v>69</v>
      </c>
      <c r="X23" s="128">
        <v>325.2</v>
      </c>
      <c r="Y23" s="128"/>
      <c r="Z23" s="126"/>
      <c r="AA23" s="127">
        <f t="shared" si="2"/>
        <v>3597.2</v>
      </c>
    </row>
    <row r="24" spans="1:27" ht="30" customHeight="1" thickBot="1" x14ac:dyDescent="0.25">
      <c r="A24" s="81" t="s">
        <v>43</v>
      </c>
      <c r="B24" s="129">
        <f>IF(LEN(B$2)&gt;0,SUM(B19:B23),"")</f>
        <v>500</v>
      </c>
      <c r="C24" s="130">
        <f t="shared" ref="C24:Z24" si="3">IF(LEN(C$2)&gt;0,SUM(C19:C23),"")</f>
        <v>500</v>
      </c>
      <c r="D24" s="130">
        <f t="shared" si="3"/>
        <v>500</v>
      </c>
      <c r="E24" s="130">
        <f t="shared" si="3"/>
        <v>500</v>
      </c>
      <c r="F24" s="130">
        <f t="shared" si="3"/>
        <v>500</v>
      </c>
      <c r="G24" s="130">
        <f t="shared" si="3"/>
        <v>500</v>
      </c>
      <c r="H24" s="130">
        <f t="shared" si="3"/>
        <v>146.19999999999999</v>
      </c>
      <c r="I24" s="130">
        <f t="shared" si="3"/>
        <v>38.299999999999997</v>
      </c>
      <c r="J24" s="130">
        <f t="shared" si="3"/>
        <v>0</v>
      </c>
      <c r="K24" s="130">
        <f t="shared" si="3"/>
        <v>18.5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69</v>
      </c>
      <c r="X24" s="130">
        <f t="shared" si="3"/>
        <v>325.2</v>
      </c>
      <c r="Y24" s="130">
        <f t="shared" si="3"/>
        <v>0</v>
      </c>
      <c r="Z24" s="131" t="str">
        <f t="shared" si="3"/>
        <v/>
      </c>
      <c r="AA24" s="85">
        <f t="shared" si="2"/>
        <v>3597.2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2021-01-27T12:17:21Z</dcterms:created>
  <dcterms:modified xsi:type="dcterms:W3CDTF">2021-01-27T12:17:21Z</dcterms:modified>
</cp:coreProperties>
</file>