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[1]SPOT_Orders_OverView_01!$A$47:$A$88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<sst xmlns="http://schemas.openxmlformats.org/spreadsheetml/2006/main" count="109" uniqueCount="49">
  <si>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26/01/2021 14:17:17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</si>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</sst>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835</c:v>
                </c:pt>
                <c:pt idx="1">
                  <c:v>835</c:v>
                </c:pt>
                <c:pt idx="2">
                  <c:v>835</c:v>
                </c:pt>
                <c:pt idx="3">
                  <c:v>835</c:v>
                </c:pt>
                <c:pt idx="4">
                  <c:v>835</c:v>
                </c:pt>
                <c:pt idx="5">
                  <c:v>835</c:v>
                </c:pt>
                <c:pt idx="6">
                  <c:v>835</c:v>
                </c:pt>
                <c:pt idx="7">
                  <c:v>835</c:v>
                </c:pt>
                <c:pt idx="8">
                  <c:v>835</c:v>
                </c:pt>
                <c:pt idx="9">
                  <c:v>835</c:v>
                </c:pt>
                <c:pt idx="10">
                  <c:v>835</c:v>
                </c:pt>
                <c:pt idx="11">
                  <c:v>835</c:v>
                </c:pt>
                <c:pt idx="12">
                  <c:v>835</c:v>
                </c:pt>
                <c:pt idx="13">
                  <c:v>835</c:v>
                </c:pt>
                <c:pt idx="14">
                  <c:v>835</c:v>
                </c:pt>
                <c:pt idx="15">
                  <c:v>835</c:v>
                </c:pt>
                <c:pt idx="16">
                  <c:v>835</c:v>
                </c:pt>
                <c:pt idx="17">
                  <c:v>835</c:v>
                </c:pt>
                <c:pt idx="18">
                  <c:v>835</c:v>
                </c:pt>
                <c:pt idx="19">
                  <c:v>835</c:v>
                </c:pt>
                <c:pt idx="20">
                  <c:v>835</c:v>
                </c:pt>
                <c:pt idx="21">
                  <c:v>835</c:v>
                </c:pt>
                <c:pt idx="22">
                  <c:v>835</c:v>
                </c:pt>
                <c:pt idx="23">
                  <c:v>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1442.9</c:v>
                </c:pt>
                <c:pt idx="1">
                  <c:v>1010.9</c:v>
                </c:pt>
                <c:pt idx="2">
                  <c:v>1010.9</c:v>
                </c:pt>
                <c:pt idx="3">
                  <c:v>1010.9</c:v>
                </c:pt>
                <c:pt idx="4">
                  <c:v>1010.9</c:v>
                </c:pt>
                <c:pt idx="5">
                  <c:v>1010.9</c:v>
                </c:pt>
                <c:pt idx="6">
                  <c:v>1570.9</c:v>
                </c:pt>
                <c:pt idx="7">
                  <c:v>1957.9</c:v>
                </c:pt>
                <c:pt idx="8">
                  <c:v>2246.9</c:v>
                </c:pt>
                <c:pt idx="9">
                  <c:v>2366.9</c:v>
                </c:pt>
                <c:pt idx="10">
                  <c:v>2361.9</c:v>
                </c:pt>
                <c:pt idx="11">
                  <c:v>2183.4169999999999</c:v>
                </c:pt>
                <c:pt idx="12">
                  <c:v>2578.6459999999997</c:v>
                </c:pt>
                <c:pt idx="13">
                  <c:v>2486.982</c:v>
                </c:pt>
                <c:pt idx="14">
                  <c:v>2397.9549999999999</c:v>
                </c:pt>
                <c:pt idx="15">
                  <c:v>2821.0920000000001</c:v>
                </c:pt>
                <c:pt idx="16">
                  <c:v>2801.2350000000001</c:v>
                </c:pt>
                <c:pt idx="17">
                  <c:v>3195.4390000000003</c:v>
                </c:pt>
                <c:pt idx="18">
                  <c:v>3192.2950000000001</c:v>
                </c:pt>
                <c:pt idx="19">
                  <c:v>3191.942</c:v>
                </c:pt>
                <c:pt idx="20">
                  <c:v>3097.7159999999999</c:v>
                </c:pt>
                <c:pt idx="21">
                  <c:v>2792.308</c:v>
                </c:pt>
                <c:pt idx="22">
                  <c:v>2774.1280000000002</c:v>
                </c:pt>
                <c:pt idx="23">
                  <c:v>2683.8680000000004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751.399</c:v>
                </c:pt>
                <c:pt idx="1">
                  <c:v>812</c:v>
                </c:pt>
                <c:pt idx="2">
                  <c:v>818.37599999999998</c:v>
                </c:pt>
                <c:pt idx="3">
                  <c:v>792</c:v>
                </c:pt>
                <c:pt idx="4">
                  <c:v>807</c:v>
                </c:pt>
                <c:pt idx="5">
                  <c:v>858</c:v>
                </c:pt>
                <c:pt idx="6">
                  <c:v>921</c:v>
                </c:pt>
                <c:pt idx="7">
                  <c:v>935</c:v>
                </c:pt>
                <c:pt idx="8">
                  <c:v>870.00199999999995</c:v>
                </c:pt>
                <c:pt idx="9">
                  <c:v>903.4</c:v>
                </c:pt>
                <c:pt idx="10">
                  <c:v>772.4</c:v>
                </c:pt>
                <c:pt idx="11">
                  <c:v>815.5</c:v>
                </c:pt>
                <c:pt idx="12">
                  <c:v>422</c:v>
                </c:pt>
                <c:pt idx="13">
                  <c:v>427</c:v>
                </c:pt>
                <c:pt idx="14">
                  <c:v>433</c:v>
                </c:pt>
                <c:pt idx="15">
                  <c:v>443</c:v>
                </c:pt>
                <c:pt idx="16">
                  <c:v>491</c:v>
                </c:pt>
                <c:pt idx="17">
                  <c:v>665</c:v>
                </c:pt>
                <c:pt idx="18">
                  <c:v>754</c:v>
                </c:pt>
                <c:pt idx="19">
                  <c:v>769</c:v>
                </c:pt>
                <c:pt idx="20">
                  <c:v>654</c:v>
                </c:pt>
                <c:pt idx="21">
                  <c:v>602</c:v>
                </c:pt>
                <c:pt idx="22">
                  <c:v>703</c:v>
                </c:pt>
                <c:pt idx="23">
                  <c:v>838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2520.0360000000001</c:v>
                </c:pt>
                <c:pt idx="1">
                  <c:v>2583.0709999999999</c:v>
                </c:pt>
                <c:pt idx="2">
                  <c:v>2573.4750000000004</c:v>
                </c:pt>
                <c:pt idx="3">
                  <c:v>2566.2939999999999</c:v>
                </c:pt>
                <c:pt idx="4">
                  <c:v>2530.8179999999998</c:v>
                </c:pt>
                <c:pt idx="5">
                  <c:v>2425.5219999999999</c:v>
                </c:pt>
                <c:pt idx="6">
                  <c:v>2331.831000000001</c:v>
                </c:pt>
                <c:pt idx="7">
                  <c:v>2415.6200000000008</c:v>
                </c:pt>
                <c:pt idx="8">
                  <c:v>2824.2219999999998</c:v>
                </c:pt>
                <c:pt idx="9">
                  <c:v>3315.0499999999993</c:v>
                </c:pt>
                <c:pt idx="10">
                  <c:v>3611.0459999999998</c:v>
                </c:pt>
                <c:pt idx="11">
                  <c:v>3775.7070000000003</c:v>
                </c:pt>
                <c:pt idx="12">
                  <c:v>3855.7290000000003</c:v>
                </c:pt>
                <c:pt idx="13">
                  <c:v>3747.2270000000003</c:v>
                </c:pt>
                <c:pt idx="14">
                  <c:v>3407.0299999999997</c:v>
                </c:pt>
                <c:pt idx="15">
                  <c:v>2842.1059999999998</c:v>
                </c:pt>
                <c:pt idx="16">
                  <c:v>2331.2809999999999</c:v>
                </c:pt>
                <c:pt idx="17">
                  <c:v>2088.0309999999999</c:v>
                </c:pt>
                <c:pt idx="18">
                  <c:v>1912.617</c:v>
                </c:pt>
                <c:pt idx="19">
                  <c:v>1757.607</c:v>
                </c:pt>
                <c:pt idx="20">
                  <c:v>1640.1340000000002</c:v>
                </c:pt>
                <c:pt idx="21">
                  <c:v>1556.8150000000001</c:v>
                </c:pt>
                <c:pt idx="22">
                  <c:v>1490.4559999999997</c:v>
                </c:pt>
                <c:pt idx="23">
                  <c:v>1420.2010000000005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785</c:v>
                </c:pt>
                <c:pt idx="1">
                  <c:v>810</c:v>
                </c:pt>
                <c:pt idx="2">
                  <c:v>810</c:v>
                </c:pt>
                <c:pt idx="3">
                  <c:v>842</c:v>
                </c:pt>
                <c:pt idx="4">
                  <c:v>842</c:v>
                </c:pt>
                <c:pt idx="5">
                  <c:v>976</c:v>
                </c:pt>
                <c:pt idx="6">
                  <c:v>971</c:v>
                </c:pt>
                <c:pt idx="7">
                  <c:v>781</c:v>
                </c:pt>
                <c:pt idx="8">
                  <c:v>781</c:v>
                </c:pt>
                <c:pt idx="9">
                  <c:v>797</c:v>
                </c:pt>
                <c:pt idx="10">
                  <c:v>797</c:v>
                </c:pt>
                <c:pt idx="11">
                  <c:v>797</c:v>
                </c:pt>
                <c:pt idx="12">
                  <c:v>832</c:v>
                </c:pt>
                <c:pt idx="13">
                  <c:v>891</c:v>
                </c:pt>
                <c:pt idx="14">
                  <c:v>1606</c:v>
                </c:pt>
                <c:pt idx="15">
                  <c:v>1606</c:v>
                </c:pt>
                <c:pt idx="16">
                  <c:v>1914</c:v>
                </c:pt>
                <c:pt idx="17">
                  <c:v>2061</c:v>
                </c:pt>
                <c:pt idx="18">
                  <c:v>2071</c:v>
                </c:pt>
                <c:pt idx="19">
                  <c:v>1914</c:v>
                </c:pt>
                <c:pt idx="20">
                  <c:v>1799</c:v>
                </c:pt>
                <c:pt idx="21">
                  <c:v>1559</c:v>
                </c:pt>
                <c:pt idx="22">
                  <c:v>1161</c:v>
                </c:pt>
                <c:pt idx="23">
                  <c:v>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4694288"/>
        <c:axId val="484694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6334.3349999999991</c:v>
                </c:pt>
                <c:pt idx="1">
                  <c:v>6050.9710000000014</c:v>
                </c:pt>
                <c:pt idx="2">
                  <c:v>6047.7509999999984</c:v>
                </c:pt>
                <c:pt idx="3">
                  <c:v>6046.1940000000004</c:v>
                </c:pt>
                <c:pt idx="4">
                  <c:v>6025.7179999999998</c:v>
                </c:pt>
                <c:pt idx="5">
                  <c:v>6105.4219999999996</c:v>
                </c:pt>
                <c:pt idx="6">
                  <c:v>6629.7590000000009</c:v>
                </c:pt>
                <c:pt idx="7">
                  <c:v>6924.5410000000011</c:v>
                </c:pt>
                <c:pt idx="8">
                  <c:v>7557.1060000000016</c:v>
                </c:pt>
                <c:pt idx="9">
                  <c:v>8217.3790000000008</c:v>
                </c:pt>
                <c:pt idx="10">
                  <c:v>8377.3070000000025</c:v>
                </c:pt>
                <c:pt idx="11">
                  <c:v>8406.5879999999979</c:v>
                </c:pt>
                <c:pt idx="12">
                  <c:v>8523.3970000000045</c:v>
                </c:pt>
                <c:pt idx="13">
                  <c:v>8387.1730000000025</c:v>
                </c:pt>
                <c:pt idx="14">
                  <c:v>8678.9850000000042</c:v>
                </c:pt>
                <c:pt idx="15">
                  <c:v>8547.1980000000003</c:v>
                </c:pt>
                <c:pt idx="16">
                  <c:v>8372.5160000000014</c:v>
                </c:pt>
                <c:pt idx="17">
                  <c:v>8844.4700000000012</c:v>
                </c:pt>
                <c:pt idx="18">
                  <c:v>8764.9120000000003</c:v>
                </c:pt>
                <c:pt idx="19">
                  <c:v>8467.5489999999991</c:v>
                </c:pt>
                <c:pt idx="20">
                  <c:v>8025.8500000000022</c:v>
                </c:pt>
                <c:pt idx="21">
                  <c:v>7345.1230000000005</c:v>
                </c:pt>
                <c:pt idx="22">
                  <c:v>6963.5840000000007</c:v>
                </c:pt>
                <c:pt idx="23">
                  <c:v>6347.0689999999986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694288"/>
        <c:axId val="484694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1.98</c:v>
                </c:pt>
                <c:pt idx="1">
                  <c:v>21.35</c:v>
                </c:pt>
                <c:pt idx="2">
                  <c:v>12.25</c:v>
                </c:pt>
                <c:pt idx="3">
                  <c:v>4.2</c:v>
                </c:pt>
                <c:pt idx="4">
                  <c:v>19.43</c:v>
                </c:pt>
                <c:pt idx="5">
                  <c:v>40.25</c:v>
                </c:pt>
                <c:pt idx="6">
                  <c:v>60.6</c:v>
                </c:pt>
                <c:pt idx="7">
                  <c:v>65.81</c:v>
                </c:pt>
                <c:pt idx="8">
                  <c:v>66.06</c:v>
                </c:pt>
                <c:pt idx="9">
                  <c:v>58</c:v>
                </c:pt>
                <c:pt idx="10">
                  <c:v>54.34</c:v>
                </c:pt>
                <c:pt idx="11">
                  <c:v>53.27</c:v>
                </c:pt>
                <c:pt idx="12">
                  <c:v>49.75</c:v>
                </c:pt>
                <c:pt idx="13">
                  <c:v>48.8</c:v>
                </c:pt>
                <c:pt idx="14">
                  <c:v>48.01</c:v>
                </c:pt>
                <c:pt idx="15">
                  <c:v>51.5</c:v>
                </c:pt>
                <c:pt idx="16">
                  <c:v>49.35</c:v>
                </c:pt>
                <c:pt idx="17">
                  <c:v>63.17</c:v>
                </c:pt>
                <c:pt idx="18">
                  <c:v>59</c:v>
                </c:pt>
                <c:pt idx="19">
                  <c:v>58.2</c:v>
                </c:pt>
                <c:pt idx="20">
                  <c:v>56</c:v>
                </c:pt>
                <c:pt idx="21">
                  <c:v>49.35</c:v>
                </c:pt>
                <c:pt idx="22">
                  <c:v>49.35</c:v>
                </c:pt>
                <c:pt idx="23">
                  <c:v>49.35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695464"/>
        <c:axId val="484695072"/>
      </c:lineChart>
      <c:catAx>
        <c:axId val="48469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94680"/>
        <c:crosses val="autoZero"/>
        <c:auto val="1"/>
        <c:lblAlgn val="ctr"/>
        <c:lblOffset val="100"/>
        <c:noMultiLvlLbl val="0"/>
      </c:catAx>
      <c:valAx>
        <c:axId val="48469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94288"/>
        <c:crosses val="autoZero"/>
        <c:crossBetween val="between"/>
      </c:valAx>
      <c:valAx>
        <c:axId val="484695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695464"/>
        <c:crosses val="max"/>
        <c:crossBetween val="between"/>
      </c:valAx>
      <c:catAx>
        <c:axId val="484695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695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44223</v>
          </cell>
        </row>
        <row r="5">
          <cell r="C5" t="str">
            <v>DAM</v>
          </cell>
        </row>
        <row r="26">
          <cell r="C26">
            <v>20040</v>
          </cell>
        </row>
        <row r="27">
          <cell r="C27">
            <v>53198.923000000024</v>
          </cell>
        </row>
        <row r="28">
          <cell r="C28">
            <v>27973</v>
          </cell>
        </row>
        <row r="29">
          <cell r="C29">
            <v>17257.077000000001</v>
          </cell>
        </row>
        <row r="30">
          <cell r="C30">
            <v>61521.926000000007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22753.266</v>
          </cell>
        </row>
        <row r="39">
          <cell r="C39">
            <v>30327.490999999998</v>
          </cell>
        </row>
        <row r="40">
          <cell r="C40">
            <v>96454.642999999996</v>
          </cell>
        </row>
        <row r="41">
          <cell r="C41">
            <v>0</v>
          </cell>
        </row>
        <row r="42">
          <cell r="C42">
            <v>26996.496999999996</v>
          </cell>
        </row>
        <row r="43">
          <cell r="C43">
            <v>3459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1.98</v>
          </cell>
          <cell r="C7">
            <v>21.35</v>
          </cell>
          <cell r="D7">
            <v>12.25</v>
          </cell>
          <cell r="E7">
            <v>4.2</v>
          </cell>
          <cell r="F7">
            <v>19.43</v>
          </cell>
          <cell r="G7">
            <v>40.25</v>
          </cell>
          <cell r="H7">
            <v>60.6</v>
          </cell>
          <cell r="I7">
            <v>65.81</v>
          </cell>
          <cell r="J7">
            <v>66.06</v>
          </cell>
          <cell r="K7">
            <v>58</v>
          </cell>
          <cell r="L7">
            <v>54.34</v>
          </cell>
          <cell r="M7">
            <v>53.27</v>
          </cell>
          <cell r="N7">
            <v>49.75</v>
          </cell>
          <cell r="O7">
            <v>48.8</v>
          </cell>
          <cell r="P7">
            <v>48.01</v>
          </cell>
          <cell r="Q7">
            <v>51.5</v>
          </cell>
          <cell r="R7">
            <v>49.35</v>
          </cell>
          <cell r="S7">
            <v>63.17</v>
          </cell>
          <cell r="T7">
            <v>59</v>
          </cell>
          <cell r="U7">
            <v>58.2</v>
          </cell>
          <cell r="V7">
            <v>56</v>
          </cell>
          <cell r="W7">
            <v>49.35</v>
          </cell>
          <cell r="X7">
            <v>49.35</v>
          </cell>
          <cell r="Y7">
            <v>49.35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1.98</v>
          </cell>
          <cell r="C7">
            <v>21.35</v>
          </cell>
          <cell r="D7">
            <v>12.25</v>
          </cell>
          <cell r="E7">
            <v>4.2</v>
          </cell>
          <cell r="F7">
            <v>19.43</v>
          </cell>
          <cell r="G7">
            <v>40.25</v>
          </cell>
          <cell r="H7">
            <v>60.6</v>
          </cell>
          <cell r="I7">
            <v>65.81</v>
          </cell>
          <cell r="J7">
            <v>66.06</v>
          </cell>
          <cell r="K7">
            <v>58</v>
          </cell>
          <cell r="L7">
            <v>54.34</v>
          </cell>
          <cell r="M7">
            <v>53.27</v>
          </cell>
          <cell r="N7">
            <v>49.75</v>
          </cell>
          <cell r="O7">
            <v>48.8</v>
          </cell>
          <cell r="P7">
            <v>48.01</v>
          </cell>
          <cell r="Q7">
            <v>51.5</v>
          </cell>
          <cell r="R7">
            <v>49.35</v>
          </cell>
          <cell r="S7">
            <v>63.17</v>
          </cell>
          <cell r="T7">
            <v>59</v>
          </cell>
          <cell r="U7">
            <v>58.2</v>
          </cell>
          <cell r="V7">
            <v>56</v>
          </cell>
          <cell r="W7">
            <v>49.35</v>
          </cell>
          <cell r="X7">
            <v>49.35</v>
          </cell>
          <cell r="Y7">
            <v>49.35</v>
          </cell>
        </row>
        <row r="12">
          <cell r="B12">
            <v>188</v>
          </cell>
          <cell r="C12">
            <v>188</v>
          </cell>
          <cell r="D12">
            <v>188</v>
          </cell>
          <cell r="E12">
            <v>188</v>
          </cell>
          <cell r="F12">
            <v>188</v>
          </cell>
          <cell r="G12">
            <v>188</v>
          </cell>
          <cell r="H12">
            <v>188</v>
          </cell>
          <cell r="I12">
            <v>188</v>
          </cell>
          <cell r="J12">
            <v>188</v>
          </cell>
          <cell r="K12">
            <v>188</v>
          </cell>
          <cell r="L12">
            <v>188</v>
          </cell>
          <cell r="M12">
            <v>188</v>
          </cell>
          <cell r="N12">
            <v>188</v>
          </cell>
          <cell r="O12">
            <v>188</v>
          </cell>
          <cell r="P12">
            <v>188</v>
          </cell>
          <cell r="Q12">
            <v>188</v>
          </cell>
          <cell r="R12">
            <v>188</v>
          </cell>
          <cell r="S12">
            <v>188</v>
          </cell>
          <cell r="T12">
            <v>188</v>
          </cell>
          <cell r="U12">
            <v>188</v>
          </cell>
          <cell r="V12">
            <v>188</v>
          </cell>
          <cell r="W12">
            <v>188</v>
          </cell>
          <cell r="X12">
            <v>188</v>
          </cell>
          <cell r="Y12">
            <v>188</v>
          </cell>
        </row>
        <row r="13">
          <cell r="B13">
            <v>188</v>
          </cell>
          <cell r="C13">
            <v>188</v>
          </cell>
          <cell r="D13">
            <v>188</v>
          </cell>
          <cell r="E13">
            <v>188</v>
          </cell>
          <cell r="F13">
            <v>188</v>
          </cell>
          <cell r="G13">
            <v>188</v>
          </cell>
          <cell r="H13">
            <v>188</v>
          </cell>
          <cell r="I13">
            <v>188</v>
          </cell>
          <cell r="J13">
            <v>188</v>
          </cell>
          <cell r="K13">
            <v>188</v>
          </cell>
          <cell r="L13">
            <v>188</v>
          </cell>
          <cell r="M13">
            <v>188</v>
          </cell>
          <cell r="N13">
            <v>188</v>
          </cell>
          <cell r="O13">
            <v>188</v>
          </cell>
          <cell r="P13">
            <v>188</v>
          </cell>
          <cell r="Q13">
            <v>188</v>
          </cell>
          <cell r="R13">
            <v>188</v>
          </cell>
          <cell r="S13">
            <v>188</v>
          </cell>
          <cell r="T13">
            <v>188</v>
          </cell>
          <cell r="U13">
            <v>188</v>
          </cell>
          <cell r="V13">
            <v>188</v>
          </cell>
          <cell r="W13">
            <v>188</v>
          </cell>
          <cell r="X13">
            <v>188</v>
          </cell>
          <cell r="Y13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H25">
            <v>230</v>
          </cell>
          <cell r="I25">
            <v>412</v>
          </cell>
          <cell r="J25">
            <v>412</v>
          </cell>
          <cell r="K25">
            <v>412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412</v>
          </cell>
          <cell r="T25">
            <v>412</v>
          </cell>
          <cell r="U25">
            <v>412</v>
          </cell>
          <cell r="V25">
            <v>412</v>
          </cell>
          <cell r="W25">
            <v>412</v>
          </cell>
          <cell r="X25">
            <v>412</v>
          </cell>
          <cell r="Y25">
            <v>412</v>
          </cell>
        </row>
        <row r="26">
          <cell r="S26">
            <v>101</v>
          </cell>
          <cell r="T26">
            <v>101</v>
          </cell>
          <cell r="U26">
            <v>101</v>
          </cell>
          <cell r="V26">
            <v>8.52</v>
          </cell>
        </row>
        <row r="27">
          <cell r="H27">
            <v>157</v>
          </cell>
          <cell r="I27">
            <v>157</v>
          </cell>
          <cell r="J27">
            <v>157</v>
          </cell>
          <cell r="K27">
            <v>157</v>
          </cell>
          <cell r="L27">
            <v>157</v>
          </cell>
          <cell r="M27">
            <v>157</v>
          </cell>
          <cell r="N27">
            <v>157</v>
          </cell>
          <cell r="Q27">
            <v>377</v>
          </cell>
          <cell r="R27">
            <v>364.91899999999998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350.99200000000002</v>
          </cell>
          <cell r="X27">
            <v>342.81200000000001</v>
          </cell>
          <cell r="Y27">
            <v>280.96800000000002</v>
          </cell>
        </row>
        <row r="28">
          <cell r="B28">
            <v>250</v>
          </cell>
          <cell r="J28">
            <v>250</v>
          </cell>
          <cell r="K28">
            <v>414</v>
          </cell>
          <cell r="L28">
            <v>414</v>
          </cell>
          <cell r="M28">
            <v>250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486</v>
          </cell>
          <cell r="C29">
            <v>486</v>
          </cell>
          <cell r="D29">
            <v>486</v>
          </cell>
          <cell r="E29">
            <v>486</v>
          </cell>
          <cell r="F29">
            <v>486</v>
          </cell>
          <cell r="G29">
            <v>486</v>
          </cell>
          <cell r="H29">
            <v>486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811</v>
          </cell>
          <cell r="O29">
            <v>811</v>
          </cell>
          <cell r="P29">
            <v>632.53499999999997</v>
          </cell>
          <cell r="Q29">
            <v>536</v>
          </cell>
          <cell r="R29">
            <v>536</v>
          </cell>
          <cell r="S29">
            <v>536</v>
          </cell>
          <cell r="T29">
            <v>536</v>
          </cell>
          <cell r="U29">
            <v>536</v>
          </cell>
          <cell r="V29">
            <v>536</v>
          </cell>
          <cell r="W29">
            <v>536</v>
          </cell>
          <cell r="X29">
            <v>536</v>
          </cell>
          <cell r="Y29">
            <v>811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I31">
            <v>5</v>
          </cell>
          <cell r="J31">
            <v>44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250</v>
          </cell>
          <cell r="R34">
            <v>250</v>
          </cell>
          <cell r="S34">
            <v>255.53899999999999</v>
          </cell>
          <cell r="T34">
            <v>252.39500000000001</v>
          </cell>
          <cell r="U34">
            <v>252.042</v>
          </cell>
          <cell r="V34">
            <v>250.29599999999999</v>
          </cell>
          <cell r="W34">
            <v>250</v>
          </cell>
          <cell r="X34">
            <v>250</v>
          </cell>
          <cell r="Y34">
            <v>200</v>
          </cell>
        </row>
        <row r="35">
          <cell r="O35">
            <v>90</v>
          </cell>
          <cell r="P35">
            <v>200</v>
          </cell>
          <cell r="Q35">
            <v>210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295.517</v>
          </cell>
          <cell r="N37">
            <v>245.74600000000001</v>
          </cell>
          <cell r="O37">
            <v>221.08199999999999</v>
          </cell>
          <cell r="P37">
            <v>200.52</v>
          </cell>
          <cell r="Q37">
            <v>283.19200000000001</v>
          </cell>
          <cell r="R37">
            <v>235.416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235.416</v>
          </cell>
          <cell r="X37">
            <v>235.416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250</v>
          </cell>
          <cell r="I38">
            <v>370</v>
          </cell>
          <cell r="J38">
            <v>370</v>
          </cell>
          <cell r="K38">
            <v>370</v>
          </cell>
          <cell r="L38">
            <v>360</v>
          </cell>
          <cell r="M38">
            <v>350</v>
          </cell>
          <cell r="N38">
            <v>320</v>
          </cell>
          <cell r="O38">
            <v>320</v>
          </cell>
          <cell r="P38">
            <v>320</v>
          </cell>
          <cell r="Q38">
            <v>320</v>
          </cell>
          <cell r="R38">
            <v>320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330</v>
          </cell>
          <cell r="X38">
            <v>320</v>
          </cell>
          <cell r="Y38">
            <v>182</v>
          </cell>
        </row>
        <row r="40">
          <cell r="B40">
            <v>70</v>
          </cell>
          <cell r="C40">
            <v>70</v>
          </cell>
          <cell r="D40">
            <v>70</v>
          </cell>
          <cell r="E40">
            <v>70</v>
          </cell>
          <cell r="F40">
            <v>70</v>
          </cell>
          <cell r="G40">
            <v>70</v>
          </cell>
          <cell r="H40">
            <v>70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170</v>
          </cell>
        </row>
        <row r="41">
          <cell r="B41">
            <v>155</v>
          </cell>
          <cell r="C41">
            <v>155</v>
          </cell>
          <cell r="D41">
            <v>155</v>
          </cell>
          <cell r="E41">
            <v>155</v>
          </cell>
          <cell r="F41">
            <v>155</v>
          </cell>
          <cell r="G41">
            <v>155</v>
          </cell>
          <cell r="H41">
            <v>150</v>
          </cell>
          <cell r="I41">
            <v>40</v>
          </cell>
          <cell r="J41">
            <v>40</v>
          </cell>
          <cell r="K41">
            <v>40</v>
          </cell>
          <cell r="L41">
            <v>40</v>
          </cell>
          <cell r="M41">
            <v>40</v>
          </cell>
          <cell r="N41">
            <v>40</v>
          </cell>
          <cell r="O41">
            <v>40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45</v>
          </cell>
          <cell r="J42">
            <v>45</v>
          </cell>
          <cell r="K42">
            <v>45</v>
          </cell>
          <cell r="L42">
            <v>45</v>
          </cell>
          <cell r="M42">
            <v>45</v>
          </cell>
          <cell r="N42">
            <v>45</v>
          </cell>
          <cell r="O42">
            <v>120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135</v>
          </cell>
        </row>
        <row r="43">
          <cell r="G43">
            <v>134</v>
          </cell>
          <cell r="H43">
            <v>134</v>
          </cell>
          <cell r="I43">
            <v>134</v>
          </cell>
          <cell r="J43">
            <v>134</v>
          </cell>
          <cell r="K43">
            <v>134</v>
          </cell>
          <cell r="L43">
            <v>134</v>
          </cell>
          <cell r="M43">
            <v>134</v>
          </cell>
          <cell r="N43">
            <v>134</v>
          </cell>
          <cell r="O43">
            <v>134</v>
          </cell>
          <cell r="P43">
            <v>134</v>
          </cell>
          <cell r="Q43">
            <v>134</v>
          </cell>
          <cell r="R43">
            <v>134</v>
          </cell>
          <cell r="S43">
            <v>134</v>
          </cell>
          <cell r="T43">
            <v>134</v>
          </cell>
          <cell r="U43">
            <v>134</v>
          </cell>
          <cell r="V43">
            <v>134</v>
          </cell>
          <cell r="W43">
            <v>134</v>
          </cell>
          <cell r="X43">
            <v>134</v>
          </cell>
          <cell r="Y43">
            <v>88</v>
          </cell>
        </row>
        <row r="44">
          <cell r="P44">
            <v>25</v>
          </cell>
          <cell r="Q44">
            <v>25</v>
          </cell>
          <cell r="R44">
            <v>25</v>
          </cell>
          <cell r="S44">
            <v>97</v>
          </cell>
          <cell r="T44">
            <v>97</v>
          </cell>
          <cell r="U44">
            <v>25</v>
          </cell>
          <cell r="V44">
            <v>25</v>
          </cell>
          <cell r="W44">
            <v>25</v>
          </cell>
        </row>
        <row r="45">
          <cell r="R45">
            <v>80</v>
          </cell>
          <cell r="S45">
            <v>80</v>
          </cell>
          <cell r="T45">
            <v>90</v>
          </cell>
          <cell r="U45">
            <v>80</v>
          </cell>
          <cell r="V45">
            <v>80</v>
          </cell>
        </row>
        <row r="46">
          <cell r="N46">
            <v>35</v>
          </cell>
          <cell r="O46">
            <v>35</v>
          </cell>
          <cell r="P46">
            <v>35</v>
          </cell>
          <cell r="Q46">
            <v>35</v>
          </cell>
          <cell r="R46">
            <v>35</v>
          </cell>
          <cell r="S46">
            <v>35</v>
          </cell>
          <cell r="T46">
            <v>35</v>
          </cell>
          <cell r="U46">
            <v>35</v>
          </cell>
        </row>
        <row r="48">
          <cell r="B48">
            <v>30</v>
          </cell>
          <cell r="C48">
            <v>30</v>
          </cell>
          <cell r="D48">
            <v>30</v>
          </cell>
          <cell r="E48">
            <v>30</v>
          </cell>
          <cell r="F48">
            <v>30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45</v>
          </cell>
        </row>
        <row r="49">
          <cell r="B49">
            <v>30</v>
          </cell>
          <cell r="C49">
            <v>30</v>
          </cell>
          <cell r="D49">
            <v>30</v>
          </cell>
          <cell r="E49">
            <v>30</v>
          </cell>
          <cell r="F49">
            <v>30</v>
          </cell>
          <cell r="G49">
            <v>30</v>
          </cell>
          <cell r="H49">
            <v>30</v>
          </cell>
          <cell r="I49">
            <v>30</v>
          </cell>
          <cell r="J49">
            <v>30</v>
          </cell>
          <cell r="K49">
            <v>30</v>
          </cell>
          <cell r="L49">
            <v>30</v>
          </cell>
          <cell r="M49">
            <v>30</v>
          </cell>
          <cell r="N49">
            <v>30</v>
          </cell>
          <cell r="O49">
            <v>30</v>
          </cell>
          <cell r="P49">
            <v>30</v>
          </cell>
          <cell r="Q49">
            <v>30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45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300</v>
          </cell>
          <cell r="C51">
            <v>300</v>
          </cell>
          <cell r="D51">
            <v>300</v>
          </cell>
          <cell r="E51">
            <v>300</v>
          </cell>
          <cell r="F51">
            <v>300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E52">
            <v>32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3">
          <cell r="C53">
            <v>25</v>
          </cell>
          <cell r="D53">
            <v>25</v>
          </cell>
          <cell r="E53">
            <v>25</v>
          </cell>
          <cell r="F53">
            <v>25</v>
          </cell>
          <cell r="G53">
            <v>25</v>
          </cell>
          <cell r="H53">
            <v>25</v>
          </cell>
          <cell r="I53">
            <v>25</v>
          </cell>
          <cell r="J53">
            <v>25</v>
          </cell>
          <cell r="K53">
            <v>25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100</v>
          </cell>
          <cell r="T53">
            <v>100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38</v>
          </cell>
          <cell r="Y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2520.0360000000001</v>
          </cell>
          <cell r="C59">
            <v>2583.0709999999999</v>
          </cell>
          <cell r="D59">
            <v>2573.4750000000004</v>
          </cell>
          <cell r="E59">
            <v>2566.2939999999999</v>
          </cell>
          <cell r="F59">
            <v>2530.8179999999998</v>
          </cell>
          <cell r="G59">
            <v>2425.5219999999999</v>
          </cell>
          <cell r="H59">
            <v>2331.831000000001</v>
          </cell>
          <cell r="I59">
            <v>2415.6200000000008</v>
          </cell>
          <cell r="J59">
            <v>2824.2219999999998</v>
          </cell>
          <cell r="K59">
            <v>3315.0499999999993</v>
          </cell>
          <cell r="L59">
            <v>3611.0459999999998</v>
          </cell>
          <cell r="M59">
            <v>3775.7070000000003</v>
          </cell>
          <cell r="N59">
            <v>3855.7290000000003</v>
          </cell>
          <cell r="O59">
            <v>3747.2270000000003</v>
          </cell>
          <cell r="P59">
            <v>3407.0299999999997</v>
          </cell>
          <cell r="Q59">
            <v>2842.1059999999998</v>
          </cell>
          <cell r="R59">
            <v>2331.2809999999999</v>
          </cell>
          <cell r="S59">
            <v>2088.0309999999999</v>
          </cell>
          <cell r="T59">
            <v>1912.617</v>
          </cell>
          <cell r="U59">
            <v>1757.607</v>
          </cell>
          <cell r="V59">
            <v>1640.1340000000002</v>
          </cell>
          <cell r="W59">
            <v>1556.8150000000001</v>
          </cell>
          <cell r="X59">
            <v>1490.4559999999997</v>
          </cell>
          <cell r="Y59">
            <v>1420.2010000000005</v>
          </cell>
        </row>
        <row r="72">
          <cell r="B72">
            <v>325</v>
          </cell>
          <cell r="C72">
            <v>325</v>
          </cell>
          <cell r="D72">
            <v>325</v>
          </cell>
          <cell r="E72">
            <v>325</v>
          </cell>
          <cell r="F72">
            <v>325</v>
          </cell>
          <cell r="G72">
            <v>312</v>
          </cell>
          <cell r="H72">
            <v>323</v>
          </cell>
          <cell r="I72">
            <v>323</v>
          </cell>
          <cell r="J72">
            <v>208</v>
          </cell>
          <cell r="K72">
            <v>191</v>
          </cell>
          <cell r="L72">
            <v>172</v>
          </cell>
          <cell r="M72">
            <v>172</v>
          </cell>
          <cell r="N72">
            <v>172</v>
          </cell>
          <cell r="O72">
            <v>177</v>
          </cell>
          <cell r="P72">
            <v>183</v>
          </cell>
          <cell r="Q72">
            <v>193</v>
          </cell>
          <cell r="R72">
            <v>201</v>
          </cell>
          <cell r="S72">
            <v>149</v>
          </cell>
          <cell r="T72">
            <v>149</v>
          </cell>
          <cell r="U72">
            <v>149</v>
          </cell>
          <cell r="V72">
            <v>149</v>
          </cell>
          <cell r="W72">
            <v>216</v>
          </cell>
          <cell r="X72">
            <v>323</v>
          </cell>
          <cell r="Y72">
            <v>323</v>
          </cell>
        </row>
        <row r="73">
          <cell r="B73">
            <v>126</v>
          </cell>
          <cell r="C73">
            <v>161</v>
          </cell>
          <cell r="D73">
            <v>147.376</v>
          </cell>
          <cell r="E73">
            <v>126</v>
          </cell>
          <cell r="F73">
            <v>161</v>
          </cell>
          <cell r="G73">
            <v>182</v>
          </cell>
          <cell r="H73">
            <v>167</v>
          </cell>
          <cell r="I73">
            <v>60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70</v>
          </cell>
          <cell r="T73">
            <v>95</v>
          </cell>
          <cell r="U73">
            <v>110</v>
          </cell>
          <cell r="V73">
            <v>83</v>
          </cell>
          <cell r="W73">
            <v>70</v>
          </cell>
          <cell r="X73">
            <v>70</v>
          </cell>
          <cell r="Y73">
            <v>70</v>
          </cell>
        </row>
        <row r="74">
          <cell r="B74">
            <v>243.399</v>
          </cell>
          <cell r="C74">
            <v>269</v>
          </cell>
          <cell r="D74">
            <v>294</v>
          </cell>
          <cell r="E74">
            <v>289</v>
          </cell>
          <cell r="F74">
            <v>264</v>
          </cell>
          <cell r="G74">
            <v>289</v>
          </cell>
          <cell r="H74">
            <v>356</v>
          </cell>
          <cell r="I74">
            <v>199</v>
          </cell>
          <cell r="J74">
            <v>175.702</v>
          </cell>
          <cell r="K74">
            <v>125</v>
          </cell>
          <cell r="L74">
            <v>120</v>
          </cell>
          <cell r="M74">
            <v>120</v>
          </cell>
          <cell r="N74">
            <v>120</v>
          </cell>
          <cell r="O74">
            <v>120</v>
          </cell>
          <cell r="P74">
            <v>120</v>
          </cell>
          <cell r="Q74">
            <v>120</v>
          </cell>
          <cell r="R74">
            <v>160</v>
          </cell>
          <cell r="S74">
            <v>371</v>
          </cell>
          <cell r="T74">
            <v>410</v>
          </cell>
          <cell r="U74">
            <v>410</v>
          </cell>
          <cell r="V74">
            <v>347</v>
          </cell>
          <cell r="W74">
            <v>241</v>
          </cell>
          <cell r="X74">
            <v>235</v>
          </cell>
          <cell r="Y74">
            <v>370</v>
          </cell>
        </row>
        <row r="75">
          <cell r="B75">
            <v>32</v>
          </cell>
          <cell r="C75">
            <v>32</v>
          </cell>
          <cell r="D75">
            <v>27</v>
          </cell>
          <cell r="E75">
            <v>27</v>
          </cell>
          <cell r="F75">
            <v>32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303</v>
          </cell>
          <cell r="J76">
            <v>381.3</v>
          </cell>
          <cell r="K76">
            <v>482.4</v>
          </cell>
          <cell r="L76">
            <v>375.4</v>
          </cell>
          <cell r="M76">
            <v>418.5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50</v>
          </cell>
          <cell r="U76">
            <v>50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1031.059</v>
          </cell>
          <cell r="C64">
            <v>1047.058</v>
          </cell>
          <cell r="D64">
            <v>1057.058</v>
          </cell>
          <cell r="E64">
            <v>1057.059</v>
          </cell>
          <cell r="F64">
            <v>1058.056</v>
          </cell>
          <cell r="G64">
            <v>1055.0550000000001</v>
          </cell>
          <cell r="H64">
            <v>1039.3319999999999</v>
          </cell>
          <cell r="I64">
            <v>1020.333</v>
          </cell>
          <cell r="J64">
            <v>984.37300000000005</v>
          </cell>
          <cell r="K64">
            <v>946.37300000000005</v>
          </cell>
          <cell r="L64">
            <v>849.37400000000002</v>
          </cell>
          <cell r="M64">
            <v>823.37</v>
          </cell>
          <cell r="N64">
            <v>806.81</v>
          </cell>
          <cell r="O64">
            <v>807.83500000000004</v>
          </cell>
          <cell r="P64">
            <v>865.82899999999995</v>
          </cell>
          <cell r="Q64">
            <v>866.82899999999995</v>
          </cell>
          <cell r="R64">
            <v>881.84500000000003</v>
          </cell>
          <cell r="S64">
            <v>980.84400000000005</v>
          </cell>
          <cell r="T64">
            <v>919.80099999999993</v>
          </cell>
          <cell r="U64">
            <v>921.80200000000002</v>
          </cell>
          <cell r="V64">
            <v>923.26299999999992</v>
          </cell>
          <cell r="W64">
            <v>948.96900000000005</v>
          </cell>
          <cell r="X64">
            <v>847.97199999999998</v>
          </cell>
          <cell r="Y64">
            <v>1012.967</v>
          </cell>
        </row>
        <row r="65">
          <cell r="B65">
            <v>957.92499999999984</v>
          </cell>
          <cell r="C65">
            <v>939.72399999999993</v>
          </cell>
          <cell r="D65">
            <v>925.59400000000005</v>
          </cell>
          <cell r="E65">
            <v>925.24599999999998</v>
          </cell>
          <cell r="F65">
            <v>949.572</v>
          </cell>
          <cell r="G65">
            <v>1065.847</v>
          </cell>
          <cell r="H65">
            <v>1250.6660000000002</v>
          </cell>
          <cell r="I65">
            <v>1419.2839999999999</v>
          </cell>
          <cell r="J65">
            <v>1505.7380000000001</v>
          </cell>
          <cell r="K65">
            <v>1533.721</v>
          </cell>
          <cell r="L65">
            <v>1538.2749999999996</v>
          </cell>
          <cell r="M65">
            <v>1529.8850000000002</v>
          </cell>
          <cell r="N65">
            <v>1525.4289999999999</v>
          </cell>
          <cell r="O65">
            <v>1490.7919999999999</v>
          </cell>
          <cell r="P65">
            <v>1434.5309999999997</v>
          </cell>
          <cell r="Q65">
            <v>1388.739</v>
          </cell>
          <cell r="R65">
            <v>1363.0940000000001</v>
          </cell>
          <cell r="S65">
            <v>1394.2879999999998</v>
          </cell>
          <cell r="T65">
            <v>1368.981</v>
          </cell>
          <cell r="U65">
            <v>1323.0149999999999</v>
          </cell>
          <cell r="V65">
            <v>1242.2620000000002</v>
          </cell>
          <cell r="W65">
            <v>1135.8280000000002</v>
          </cell>
          <cell r="X65">
            <v>1097.7759999999998</v>
          </cell>
          <cell r="Y65">
            <v>1021.2789999999999</v>
          </cell>
        </row>
        <row r="66">
          <cell r="B66">
            <v>2693.8509999999997</v>
          </cell>
          <cell r="C66">
            <v>2629.1719999999996</v>
          </cell>
          <cell r="D66">
            <v>2516.5990000000002</v>
          </cell>
          <cell r="E66">
            <v>2463.5449999999996</v>
          </cell>
          <cell r="F66">
            <v>2529.3129999999996</v>
          </cell>
          <cell r="G66">
            <v>2883.0540000000001</v>
          </cell>
          <cell r="H66">
            <v>3469.3609999999994</v>
          </cell>
          <cell r="I66">
            <v>3930.424</v>
          </cell>
          <cell r="J66">
            <v>4401.9950000000008</v>
          </cell>
          <cell r="K66">
            <v>4648.7849999999999</v>
          </cell>
          <cell r="L66">
            <v>4755.6579999999994</v>
          </cell>
          <cell r="M66">
            <v>4769.3330000000005</v>
          </cell>
          <cell r="N66">
            <v>4729.4579999999996</v>
          </cell>
          <cell r="O66">
            <v>4574.445999999999</v>
          </cell>
          <cell r="P66">
            <v>4576.625</v>
          </cell>
          <cell r="Q66">
            <v>4575.9470000000001</v>
          </cell>
          <cell r="R66">
            <v>4609.5770000000002</v>
          </cell>
          <cell r="S66">
            <v>5127.1660000000002</v>
          </cell>
          <cell r="T66">
            <v>5196.9580000000005</v>
          </cell>
          <cell r="U66">
            <v>5105.0660000000007</v>
          </cell>
          <cell r="V66">
            <v>4787.8249999999998</v>
          </cell>
          <cell r="W66">
            <v>4216.326</v>
          </cell>
          <cell r="X66">
            <v>3930.3360000000002</v>
          </cell>
          <cell r="Y66">
            <v>3333.8229999999999</v>
          </cell>
        </row>
        <row r="68">
          <cell r="B68">
            <v>116.5</v>
          </cell>
          <cell r="C68">
            <v>116</v>
          </cell>
          <cell r="D68">
            <v>112.5</v>
          </cell>
          <cell r="E68">
            <v>111</v>
          </cell>
          <cell r="F68">
            <v>114</v>
          </cell>
          <cell r="G68">
            <v>124</v>
          </cell>
          <cell r="H68">
            <v>139.5</v>
          </cell>
          <cell r="I68">
            <v>151.5</v>
          </cell>
          <cell r="J68">
            <v>156</v>
          </cell>
          <cell r="K68">
            <v>150.5</v>
          </cell>
          <cell r="L68">
            <v>144</v>
          </cell>
          <cell r="M68">
            <v>141</v>
          </cell>
          <cell r="N68">
            <v>137</v>
          </cell>
          <cell r="O68">
            <v>134</v>
          </cell>
          <cell r="P68">
            <v>145</v>
          </cell>
          <cell r="Q68">
            <v>155.5</v>
          </cell>
          <cell r="R68">
            <v>165</v>
          </cell>
          <cell r="S68">
            <v>181</v>
          </cell>
          <cell r="T68">
            <v>190</v>
          </cell>
          <cell r="U68">
            <v>180</v>
          </cell>
          <cell r="V68">
            <v>168.5</v>
          </cell>
          <cell r="W68">
            <v>153</v>
          </cell>
          <cell r="X68">
            <v>141.5</v>
          </cell>
          <cell r="Y68">
            <v>132</v>
          </cell>
        </row>
        <row r="72">
          <cell r="B72">
            <v>25</v>
          </cell>
          <cell r="C72">
            <v>25</v>
          </cell>
          <cell r="D72">
            <v>25</v>
          </cell>
          <cell r="E72">
            <v>25</v>
          </cell>
          <cell r="F72">
            <v>25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25</v>
          </cell>
          <cell r="M72">
            <v>26</v>
          </cell>
          <cell r="N72">
            <v>24</v>
          </cell>
          <cell r="O72">
            <v>28</v>
          </cell>
          <cell r="P72">
            <v>8</v>
          </cell>
          <cell r="Q72">
            <v>8</v>
          </cell>
          <cell r="R72">
            <v>8</v>
          </cell>
          <cell r="S72">
            <v>81</v>
          </cell>
          <cell r="T72">
            <v>81</v>
          </cell>
          <cell r="U72">
            <v>81</v>
          </cell>
          <cell r="V72">
            <v>65</v>
          </cell>
          <cell r="W72">
            <v>8</v>
          </cell>
          <cell r="X72">
            <v>23</v>
          </cell>
          <cell r="Y72">
            <v>23</v>
          </cell>
        </row>
        <row r="73">
          <cell r="B73">
            <v>337</v>
          </cell>
          <cell r="C73">
            <v>309</v>
          </cell>
          <cell r="D73">
            <v>290</v>
          </cell>
          <cell r="E73">
            <v>272</v>
          </cell>
          <cell r="F73">
            <v>266</v>
          </cell>
          <cell r="G73">
            <v>207.46600000000001</v>
          </cell>
          <cell r="H73">
            <v>164</v>
          </cell>
          <cell r="I73">
            <v>189</v>
          </cell>
          <cell r="J73">
            <v>247</v>
          </cell>
          <cell r="K73">
            <v>408</v>
          </cell>
          <cell r="L73">
            <v>424</v>
          </cell>
          <cell r="M73">
            <v>400</v>
          </cell>
          <cell r="N73">
            <v>428</v>
          </cell>
          <cell r="O73">
            <v>417</v>
          </cell>
          <cell r="P73">
            <v>435</v>
          </cell>
          <cell r="Q73">
            <v>398</v>
          </cell>
          <cell r="R73">
            <v>370</v>
          </cell>
          <cell r="S73">
            <v>292</v>
          </cell>
          <cell r="T73">
            <v>253.172</v>
          </cell>
          <cell r="U73">
            <v>182</v>
          </cell>
          <cell r="V73">
            <v>186</v>
          </cell>
          <cell r="W73">
            <v>260</v>
          </cell>
          <cell r="X73">
            <v>300</v>
          </cell>
          <cell r="Y73">
            <v>221</v>
          </cell>
        </row>
        <row r="74">
          <cell r="B74">
            <v>408</v>
          </cell>
          <cell r="C74">
            <v>320.017</v>
          </cell>
          <cell r="D74">
            <v>366</v>
          </cell>
          <cell r="E74">
            <v>437.34399999999999</v>
          </cell>
          <cell r="F74">
            <v>321</v>
          </cell>
          <cell r="G74">
            <v>222</v>
          </cell>
          <cell r="H74">
            <v>107</v>
          </cell>
          <cell r="I74">
            <v>176</v>
          </cell>
          <cell r="J74">
            <v>224</v>
          </cell>
          <cell r="K74">
            <v>492</v>
          </cell>
          <cell r="L74">
            <v>626</v>
          </cell>
          <cell r="M74">
            <v>702</v>
          </cell>
          <cell r="N74">
            <v>711</v>
          </cell>
          <cell r="O74">
            <v>698</v>
          </cell>
          <cell r="P74">
            <v>689</v>
          </cell>
          <cell r="Q74">
            <v>629.18299999999999</v>
          </cell>
          <cell r="R74">
            <v>450</v>
          </cell>
          <cell r="S74">
            <v>263.17200000000003</v>
          </cell>
          <cell r="T74">
            <v>205</v>
          </cell>
          <cell r="U74">
            <v>124.666</v>
          </cell>
          <cell r="V74">
            <v>128</v>
          </cell>
          <cell r="W74">
            <v>98</v>
          </cell>
          <cell r="X74">
            <v>98</v>
          </cell>
          <cell r="Y74">
            <v>78</v>
          </cell>
        </row>
        <row r="75">
          <cell r="B75">
            <v>240</v>
          </cell>
          <cell r="C75">
            <v>140</v>
          </cell>
          <cell r="D75">
            <v>230</v>
          </cell>
          <cell r="E75">
            <v>230</v>
          </cell>
          <cell r="F75">
            <v>237.77699999999999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436.9</v>
          </cell>
          <cell r="I76">
            <v>15</v>
          </cell>
          <cell r="J76">
            <v>15</v>
          </cell>
          <cell r="K76">
            <v>15</v>
          </cell>
          <cell r="L76">
            <v>15</v>
          </cell>
          <cell r="M76">
            <v>15</v>
          </cell>
          <cell r="N76">
            <v>161.69999999999999</v>
          </cell>
          <cell r="O76">
            <v>237.1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550</v>
          </cell>
          <cell r="U76">
            <v>550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1.98</v>
          </cell>
          <cell r="C7">
            <v>21.35</v>
          </cell>
          <cell r="D7">
            <v>12.25</v>
          </cell>
          <cell r="E7">
            <v>4.2</v>
          </cell>
          <cell r="F7">
            <v>19.43</v>
          </cell>
          <cell r="G7">
            <v>40.25</v>
          </cell>
          <cell r="H7">
            <v>60.6</v>
          </cell>
          <cell r="I7">
            <v>65.81</v>
          </cell>
          <cell r="J7">
            <v>66.06</v>
          </cell>
          <cell r="K7">
            <v>58</v>
          </cell>
          <cell r="L7">
            <v>54.34</v>
          </cell>
          <cell r="M7">
            <v>53.27</v>
          </cell>
          <cell r="N7">
            <v>49.75</v>
          </cell>
          <cell r="O7">
            <v>48.8</v>
          </cell>
          <cell r="P7">
            <v>48.01</v>
          </cell>
          <cell r="Q7">
            <v>51.5</v>
          </cell>
          <cell r="R7">
            <v>49.35</v>
          </cell>
          <cell r="S7">
            <v>63.17</v>
          </cell>
          <cell r="T7">
            <v>59</v>
          </cell>
          <cell r="U7">
            <v>58.2</v>
          </cell>
          <cell r="V7">
            <v>56</v>
          </cell>
          <cell r="W7">
            <v>49.35</v>
          </cell>
          <cell r="X7">
            <v>49.35</v>
          </cell>
          <cell r="Y7">
            <v>49.35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SENTRADE</v>
          </cell>
        </row>
        <row r="78">
          <cell r="A78" t="str">
            <v>SOLARENERGY</v>
          </cell>
        </row>
        <row r="79">
          <cell r="A79" t="str">
            <v>STATKRAFT-DE1</v>
          </cell>
        </row>
        <row r="80">
          <cell r="A80" t="str">
            <v>SUSAKI_POWER</v>
          </cell>
        </row>
        <row r="81">
          <cell r="A81" t="str">
            <v>TERNA_ENERGY</v>
          </cell>
        </row>
        <row r="82">
          <cell r="A82" t="str">
            <v>VIENER</v>
          </cell>
        </row>
        <row r="83">
          <cell r="A83" t="str">
            <v>VIOLAR</v>
          </cell>
        </row>
        <row r="84">
          <cell r="A84" t="str">
            <v>VOLTERRA</v>
          </cell>
        </row>
        <row r="85">
          <cell r="A85" t="str">
            <v>VOLTON</v>
          </cell>
        </row>
        <row r="86">
          <cell r="A86" t="str">
            <v>WATT_AND_VOLT</v>
          </cell>
        </row>
        <row r="87">
          <cell r="A8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6334.3350000000019</v>
      </c>
      <c r="C4" s="18">
        <v>6050.9709999999995</v>
      </c>
      <c r="D4" s="18">
        <v>6047.7510000000011</v>
      </c>
      <c r="E4" s="18">
        <v>6046.1940000000013</v>
      </c>
      <c r="F4" s="18">
        <v>6025.7179999999989</v>
      </c>
      <c r="G4" s="18">
        <v>6105.4220000000014</v>
      </c>
      <c r="H4" s="18">
        <v>6629.7310000000007</v>
      </c>
      <c r="I4" s="18">
        <v>6924.5200000000013</v>
      </c>
      <c r="J4" s="18">
        <v>7557.1240000000007</v>
      </c>
      <c r="K4" s="18">
        <v>8217.35</v>
      </c>
      <c r="L4" s="18">
        <v>8377.3460000000014</v>
      </c>
      <c r="M4" s="18">
        <v>8406.6239999999998</v>
      </c>
      <c r="N4" s="18">
        <v>8523.3749999999982</v>
      </c>
      <c r="O4" s="18">
        <v>8387.2090000000007</v>
      </c>
      <c r="P4" s="18">
        <v>8678.9850000000006</v>
      </c>
      <c r="Q4" s="18">
        <v>8547.1980000000021</v>
      </c>
      <c r="R4" s="18">
        <v>8372.5159999999996</v>
      </c>
      <c r="S4" s="18">
        <v>8844.470000000003</v>
      </c>
      <c r="T4" s="18">
        <v>8764.9120000000003</v>
      </c>
      <c r="U4" s="18">
        <v>8467.5490000000009</v>
      </c>
      <c r="V4" s="18">
        <v>8025.85</v>
      </c>
      <c r="W4" s="18">
        <v>7345.1229999999996</v>
      </c>
      <c r="X4" s="18">
        <v>6963.5840000000007</v>
      </c>
      <c r="Y4" s="18">
        <v>6347.0690000000004</v>
      </c>
      <c r="Z4" s="19"/>
      <c r="AA4" s="20">
        <f>SUM(B4:Z4)</f>
        <v>179990.92600000004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1.98</v>
      </c>
      <c r="C7" s="28">
        <v>21.35</v>
      </c>
      <c r="D7" s="28">
        <v>12.25</v>
      </c>
      <c r="E7" s="28">
        <v>4.2</v>
      </c>
      <c r="F7" s="28">
        <v>19.43</v>
      </c>
      <c r="G7" s="28">
        <v>40.25</v>
      </c>
      <c r="H7" s="28">
        <v>60.6</v>
      </c>
      <c r="I7" s="28">
        <v>65.81</v>
      </c>
      <c r="J7" s="28">
        <v>66.06</v>
      </c>
      <c r="K7" s="28">
        <v>58</v>
      </c>
      <c r="L7" s="28">
        <v>54.34</v>
      </c>
      <c r="M7" s="28">
        <v>53.27</v>
      </c>
      <c r="N7" s="28">
        <v>49.75</v>
      </c>
      <c r="O7" s="28">
        <v>48.8</v>
      </c>
      <c r="P7" s="28">
        <v>48.01</v>
      </c>
      <c r="Q7" s="28">
        <v>51.5</v>
      </c>
      <c r="R7" s="28">
        <v>49.35</v>
      </c>
      <c r="S7" s="28">
        <v>63.17</v>
      </c>
      <c r="T7" s="28">
        <v>59</v>
      </c>
      <c r="U7" s="28">
        <v>58.2</v>
      </c>
      <c r="V7" s="28">
        <v>56</v>
      </c>
      <c r="W7" s="28">
        <v>49.35</v>
      </c>
      <c r="X7" s="28">
        <v>49.35</v>
      </c>
      <c r="Y7" s="28">
        <v>49.35</v>
      </c>
      <c r="Z7" s="29"/>
      <c r="AA7" s="30">
        <f>IF(SUM(GR_MAINLAND_MCP_SUM_SELL)&lt;&gt;0,AVERAGEIF(GR_MAINLAND_MCP_SUM_SELL,"&lt;&gt;"""),"")</f>
        <v>45.39041666666666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835</v>
      </c>
      <c r="C10" s="42">
        <v>835</v>
      </c>
      <c r="D10" s="42">
        <v>835</v>
      </c>
      <c r="E10" s="42">
        <v>835</v>
      </c>
      <c r="F10" s="42">
        <v>835</v>
      </c>
      <c r="G10" s="42">
        <v>835</v>
      </c>
      <c r="H10" s="42">
        <v>835</v>
      </c>
      <c r="I10" s="42">
        <v>835</v>
      </c>
      <c r="J10" s="42">
        <v>835</v>
      </c>
      <c r="K10" s="42">
        <v>835</v>
      </c>
      <c r="L10" s="42">
        <v>835</v>
      </c>
      <c r="M10" s="42">
        <v>835</v>
      </c>
      <c r="N10" s="42">
        <v>835</v>
      </c>
      <c r="O10" s="42">
        <v>835</v>
      </c>
      <c r="P10" s="42">
        <v>835</v>
      </c>
      <c r="Q10" s="42">
        <v>835</v>
      </c>
      <c r="R10" s="42">
        <v>835</v>
      </c>
      <c r="S10" s="42">
        <v>835</v>
      </c>
      <c r="T10" s="42">
        <v>835</v>
      </c>
      <c r="U10" s="42">
        <v>835</v>
      </c>
      <c r="V10" s="42">
        <v>835</v>
      </c>
      <c r="W10" s="42">
        <v>835</v>
      </c>
      <c r="X10" s="42">
        <v>835</v>
      </c>
      <c r="Y10" s="42">
        <v>835</v>
      </c>
      <c r="Z10" s="43"/>
      <c r="AA10" s="44">
        <f>SUM(B10:Z10)</f>
        <v>20040</v>
      </c>
    </row>
    <row r="11" spans="1:27" ht="24.95" customHeight="1" x14ac:dyDescent="0.2">
      <c r="A11" s="45" t="s">
        <v>7</v>
      </c>
      <c r="B11" s="46">
        <v>1442.9</v>
      </c>
      <c r="C11" s="47">
        <v>1010.9</v>
      </c>
      <c r="D11" s="47">
        <v>1010.9</v>
      </c>
      <c r="E11" s="47">
        <v>1010.9</v>
      </c>
      <c r="F11" s="47">
        <v>1010.9</v>
      </c>
      <c r="G11" s="47">
        <v>1010.9</v>
      </c>
      <c r="H11" s="47">
        <v>1570.9</v>
      </c>
      <c r="I11" s="47">
        <v>1957.9</v>
      </c>
      <c r="J11" s="47">
        <v>2246.9</v>
      </c>
      <c r="K11" s="47">
        <v>2366.9</v>
      </c>
      <c r="L11" s="47">
        <v>2361.9</v>
      </c>
      <c r="M11" s="47">
        <v>2183.4169999999999</v>
      </c>
      <c r="N11" s="47">
        <v>2578.6459999999997</v>
      </c>
      <c r="O11" s="47">
        <v>2486.982</v>
      </c>
      <c r="P11" s="47">
        <v>2397.9549999999999</v>
      </c>
      <c r="Q11" s="47">
        <v>2821.0920000000001</v>
      </c>
      <c r="R11" s="47">
        <v>2801.2350000000001</v>
      </c>
      <c r="S11" s="47">
        <v>3195.4390000000003</v>
      </c>
      <c r="T11" s="47">
        <v>3192.2950000000001</v>
      </c>
      <c r="U11" s="47">
        <v>3191.942</v>
      </c>
      <c r="V11" s="47">
        <v>3097.7159999999999</v>
      </c>
      <c r="W11" s="47">
        <v>2792.308</v>
      </c>
      <c r="X11" s="47">
        <v>2774.1280000000002</v>
      </c>
      <c r="Y11" s="47">
        <v>2683.8680000000004</v>
      </c>
      <c r="Z11" s="48"/>
      <c r="AA11" s="49">
        <f>SUM(B11:Z11)</f>
        <v>53198.923000000003</v>
      </c>
    </row>
    <row r="12" spans="1:27" ht="24.95" customHeight="1" x14ac:dyDescent="0.2">
      <c r="A12" s="45" t="s">
        <v>8</v>
      </c>
      <c r="B12" s="46">
        <v>785</v>
      </c>
      <c r="C12" s="47">
        <v>810</v>
      </c>
      <c r="D12" s="47">
        <v>810</v>
      </c>
      <c r="E12" s="47">
        <v>842</v>
      </c>
      <c r="F12" s="47">
        <v>842</v>
      </c>
      <c r="G12" s="47">
        <v>976</v>
      </c>
      <c r="H12" s="47">
        <v>971</v>
      </c>
      <c r="I12" s="47">
        <v>781</v>
      </c>
      <c r="J12" s="47">
        <v>781</v>
      </c>
      <c r="K12" s="47">
        <v>797</v>
      </c>
      <c r="L12" s="47">
        <v>797</v>
      </c>
      <c r="M12" s="47">
        <v>797</v>
      </c>
      <c r="N12" s="47">
        <v>832</v>
      </c>
      <c r="O12" s="47">
        <v>891</v>
      </c>
      <c r="P12" s="47">
        <v>1606</v>
      </c>
      <c r="Q12" s="47">
        <v>1606</v>
      </c>
      <c r="R12" s="47">
        <v>1914</v>
      </c>
      <c r="S12" s="47">
        <v>2061</v>
      </c>
      <c r="T12" s="47">
        <v>2071</v>
      </c>
      <c r="U12" s="47">
        <v>1914</v>
      </c>
      <c r="V12" s="47">
        <v>1799</v>
      </c>
      <c r="W12" s="47">
        <v>1559</v>
      </c>
      <c r="X12" s="47">
        <v>1161</v>
      </c>
      <c r="Y12" s="47">
        <v>570</v>
      </c>
      <c r="Z12" s="48"/>
      <c r="AA12" s="49">
        <f>SUM(B12:Z12)</f>
        <v>27973</v>
      </c>
    </row>
    <row r="13" spans="1:27" ht="24.95" customHeight="1" x14ac:dyDescent="0.2">
      <c r="A13" s="50" t="s">
        <v>9</v>
      </c>
      <c r="B13" s="51">
        <v>2520.0360000000001</v>
      </c>
      <c r="C13" s="52">
        <v>2583.0709999999999</v>
      </c>
      <c r="D13" s="52">
        <v>2573.4750000000004</v>
      </c>
      <c r="E13" s="52">
        <v>2566.2939999999999</v>
      </c>
      <c r="F13" s="52">
        <v>2530.8179999999998</v>
      </c>
      <c r="G13" s="52">
        <v>2425.5219999999999</v>
      </c>
      <c r="H13" s="52">
        <v>2331.831000000001</v>
      </c>
      <c r="I13" s="52">
        <v>2415.6200000000008</v>
      </c>
      <c r="J13" s="52">
        <v>2824.2219999999998</v>
      </c>
      <c r="K13" s="52">
        <v>3315.0499999999993</v>
      </c>
      <c r="L13" s="52">
        <v>3611.0459999999998</v>
      </c>
      <c r="M13" s="52">
        <v>3775.7070000000003</v>
      </c>
      <c r="N13" s="52">
        <v>3855.7290000000003</v>
      </c>
      <c r="O13" s="52">
        <v>3747.2270000000003</v>
      </c>
      <c r="P13" s="52">
        <v>3407.0299999999997</v>
      </c>
      <c r="Q13" s="52">
        <v>2842.1059999999998</v>
      </c>
      <c r="R13" s="52">
        <v>2331.2809999999999</v>
      </c>
      <c r="S13" s="52">
        <v>2088.0309999999999</v>
      </c>
      <c r="T13" s="52">
        <v>1912.617</v>
      </c>
      <c r="U13" s="52">
        <v>1757.607</v>
      </c>
      <c r="V13" s="52">
        <v>1640.1340000000002</v>
      </c>
      <c r="W13" s="52">
        <v>1556.8150000000001</v>
      </c>
      <c r="X13" s="52">
        <v>1490.4559999999997</v>
      </c>
      <c r="Y13" s="52">
        <v>1420.2010000000005</v>
      </c>
      <c r="Z13" s="53"/>
      <c r="AA13" s="54">
        <f>SUM(B13:Z13)</f>
        <v>61521.926000000007</v>
      </c>
    </row>
    <row r="14" spans="1:27" ht="30" customHeight="1" thickBot="1" x14ac:dyDescent="0.25">
      <c r="A14" s="55" t="s">
        <v>10</v>
      </c>
      <c r="B14" s="56">
        <f>IF(LEN(B$2)&gt;0,SUM(B10:B13),"")</f>
        <v>5582.9359999999997</v>
      </c>
      <c r="C14" s="57">
        <f t="shared" ref="C14:Z14" si="0">IF(LEN(C$2)&gt;0,SUM(C10:C13),"")</f>
        <v>5238.9709999999995</v>
      </c>
      <c r="D14" s="57">
        <f t="shared" si="0"/>
        <v>5229.375</v>
      </c>
      <c r="E14" s="57">
        <f t="shared" si="0"/>
        <v>5254.1939999999995</v>
      </c>
      <c r="F14" s="57">
        <f t="shared" si="0"/>
        <v>5218.7179999999998</v>
      </c>
      <c r="G14" s="57">
        <f t="shared" si="0"/>
        <v>5247.4220000000005</v>
      </c>
      <c r="H14" s="57">
        <f t="shared" si="0"/>
        <v>5708.7310000000016</v>
      </c>
      <c r="I14" s="57">
        <f t="shared" si="0"/>
        <v>5989.52</v>
      </c>
      <c r="J14" s="57">
        <f t="shared" si="0"/>
        <v>6687.1219999999994</v>
      </c>
      <c r="K14" s="57">
        <f t="shared" si="0"/>
        <v>7313.9499999999989</v>
      </c>
      <c r="L14" s="57">
        <f t="shared" si="0"/>
        <v>7604.9459999999999</v>
      </c>
      <c r="M14" s="57">
        <f t="shared" si="0"/>
        <v>7591.1239999999998</v>
      </c>
      <c r="N14" s="57">
        <f t="shared" si="0"/>
        <v>8101.375</v>
      </c>
      <c r="O14" s="57">
        <f t="shared" si="0"/>
        <v>7960.2090000000007</v>
      </c>
      <c r="P14" s="57">
        <f t="shared" si="0"/>
        <v>8245.9850000000006</v>
      </c>
      <c r="Q14" s="57">
        <f t="shared" si="0"/>
        <v>8104.1980000000003</v>
      </c>
      <c r="R14" s="57">
        <f t="shared" si="0"/>
        <v>7881.5160000000005</v>
      </c>
      <c r="S14" s="57">
        <f t="shared" si="0"/>
        <v>8179.47</v>
      </c>
      <c r="T14" s="57">
        <f t="shared" si="0"/>
        <v>8010.9120000000003</v>
      </c>
      <c r="U14" s="57">
        <f t="shared" si="0"/>
        <v>7698.549</v>
      </c>
      <c r="V14" s="57">
        <f t="shared" si="0"/>
        <v>7371.85</v>
      </c>
      <c r="W14" s="57">
        <f t="shared" si="0"/>
        <v>6743.1229999999996</v>
      </c>
      <c r="X14" s="57">
        <f t="shared" si="0"/>
        <v>6260.5840000000007</v>
      </c>
      <c r="Y14" s="57">
        <f t="shared" si="0"/>
        <v>5509.0690000000013</v>
      </c>
      <c r="Z14" s="58" t="str">
        <f t="shared" si="0"/>
        <v/>
      </c>
      <c r="AA14" s="59">
        <f>SUM(AA9:AA13)</f>
        <v>162733.84900000002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3427.9</v>
      </c>
      <c r="C25" s="67">
        <v>3472.9</v>
      </c>
      <c r="D25" s="67">
        <v>3469.9</v>
      </c>
      <c r="E25" s="67">
        <v>3501.9</v>
      </c>
      <c r="F25" s="67">
        <v>3493.9</v>
      </c>
      <c r="G25" s="67">
        <v>3606.9</v>
      </c>
      <c r="H25" s="67">
        <v>3604.9</v>
      </c>
      <c r="I25" s="67">
        <v>3434.9</v>
      </c>
      <c r="J25" s="67">
        <v>3773.9</v>
      </c>
      <c r="K25" s="67">
        <v>4210.8999999999996</v>
      </c>
      <c r="L25" s="67">
        <v>4458.8999999999996</v>
      </c>
      <c r="M25" s="67">
        <v>4584.8999999999996</v>
      </c>
      <c r="N25" s="67">
        <v>4660.8999999999996</v>
      </c>
      <c r="O25" s="67">
        <v>4605.8999999999996</v>
      </c>
      <c r="P25" s="67">
        <v>4939.8999999999996</v>
      </c>
      <c r="Q25" s="67">
        <v>4444.8999999999996</v>
      </c>
      <c r="R25" s="67">
        <v>4280.8999999999996</v>
      </c>
      <c r="S25" s="67">
        <v>4353.8999999999996</v>
      </c>
      <c r="T25" s="67">
        <v>4376.8999999999996</v>
      </c>
      <c r="U25" s="67">
        <v>4004.9</v>
      </c>
      <c r="V25" s="67">
        <v>3785.9</v>
      </c>
      <c r="W25" s="67">
        <v>3607.9</v>
      </c>
      <c r="X25" s="67">
        <v>3199.9</v>
      </c>
      <c r="Y25" s="67">
        <v>2582.9</v>
      </c>
      <c r="Z25" s="68"/>
      <c r="AA25" s="69">
        <f>SUM(B25:Z25)</f>
        <v>93886.599999999977</v>
      </c>
    </row>
    <row r="26" spans="1:27" ht="24.95" customHeight="1" x14ac:dyDescent="0.2">
      <c r="A26" s="70" t="s">
        <v>20</v>
      </c>
      <c r="B26" s="71">
        <v>1256.4349999999999</v>
      </c>
      <c r="C26" s="72">
        <v>1360.0709999999999</v>
      </c>
      <c r="D26" s="72">
        <v>1359.8510000000001</v>
      </c>
      <c r="E26" s="72">
        <v>1326.2940000000001</v>
      </c>
      <c r="F26" s="72">
        <v>1313.818</v>
      </c>
      <c r="G26" s="72">
        <v>1280.5219999999999</v>
      </c>
      <c r="H26" s="72">
        <v>1633.8309999999999</v>
      </c>
      <c r="I26" s="72">
        <v>1433.62</v>
      </c>
      <c r="J26" s="72">
        <v>1359.924</v>
      </c>
      <c r="K26" s="72">
        <v>1546.05</v>
      </c>
      <c r="L26" s="72">
        <v>1605.046</v>
      </c>
      <c r="M26" s="72">
        <v>1505.2239999999999</v>
      </c>
      <c r="N26" s="72">
        <v>1989.4749999999999</v>
      </c>
      <c r="O26" s="72">
        <v>1818.309</v>
      </c>
      <c r="P26" s="72">
        <v>1666.085</v>
      </c>
      <c r="Q26" s="72">
        <v>1549.298</v>
      </c>
      <c r="R26" s="72">
        <v>1498.616</v>
      </c>
      <c r="S26" s="72">
        <v>1797.57</v>
      </c>
      <c r="T26" s="72">
        <v>1645.0119999999999</v>
      </c>
      <c r="U26" s="72">
        <v>1719.6489999999999</v>
      </c>
      <c r="V26" s="72">
        <v>1546.95</v>
      </c>
      <c r="W26" s="72">
        <v>1134.223</v>
      </c>
      <c r="X26" s="72">
        <v>1170.684</v>
      </c>
      <c r="Y26" s="72">
        <v>1639.1690000000001</v>
      </c>
      <c r="Z26" s="73"/>
      <c r="AA26" s="74">
        <f>SUM(B26:Z26)</f>
        <v>36155.726000000002</v>
      </c>
    </row>
    <row r="27" spans="1:27" ht="24.95" customHeight="1" x14ac:dyDescent="0.2">
      <c r="A27" s="77" t="s">
        <v>21</v>
      </c>
      <c r="B27" s="75">
        <v>1650</v>
      </c>
      <c r="C27" s="76">
        <v>1218</v>
      </c>
      <c r="D27" s="76">
        <v>1218</v>
      </c>
      <c r="E27" s="76">
        <v>1218</v>
      </c>
      <c r="F27" s="76">
        <v>1218</v>
      </c>
      <c r="G27" s="76">
        <v>1218</v>
      </c>
      <c r="H27" s="76">
        <v>1391</v>
      </c>
      <c r="I27" s="76">
        <v>1778</v>
      </c>
      <c r="J27" s="76">
        <v>2067</v>
      </c>
      <c r="K27" s="76">
        <v>2003</v>
      </c>
      <c r="L27" s="76">
        <v>1963</v>
      </c>
      <c r="M27" s="76">
        <v>1923</v>
      </c>
      <c r="N27" s="76">
        <v>1873</v>
      </c>
      <c r="O27" s="76">
        <v>1963</v>
      </c>
      <c r="P27" s="76">
        <v>2073</v>
      </c>
      <c r="Q27" s="76">
        <v>2553</v>
      </c>
      <c r="R27" s="76">
        <v>2593</v>
      </c>
      <c r="S27" s="76">
        <v>2693</v>
      </c>
      <c r="T27" s="76">
        <v>2743</v>
      </c>
      <c r="U27" s="76">
        <v>2743</v>
      </c>
      <c r="V27" s="76">
        <v>2693</v>
      </c>
      <c r="W27" s="76">
        <v>2603</v>
      </c>
      <c r="X27" s="76">
        <v>2593</v>
      </c>
      <c r="Y27" s="76">
        <v>2125</v>
      </c>
      <c r="Z27" s="78"/>
      <c r="AA27" s="79">
        <f>SUM(B27:Z27)</f>
        <v>48113</v>
      </c>
    </row>
    <row r="28" spans="1:27" ht="30" customHeight="1" thickBot="1" x14ac:dyDescent="0.25">
      <c r="A28" s="55" t="s">
        <v>22</v>
      </c>
      <c r="B28" s="56">
        <f>IF(LEN(B$2)&gt;0,SUM(B25:B27),"")</f>
        <v>6334.335</v>
      </c>
      <c r="C28" s="57">
        <f t="shared" ref="C28:Z28" si="2">IF(LEN(C$2)&gt;0,SUM(C25:C27),"")</f>
        <v>6050.9709999999995</v>
      </c>
      <c r="D28" s="57">
        <f t="shared" si="2"/>
        <v>6047.7510000000002</v>
      </c>
      <c r="E28" s="57">
        <f t="shared" si="2"/>
        <v>6046.1940000000004</v>
      </c>
      <c r="F28" s="57">
        <f t="shared" si="2"/>
        <v>6025.7179999999998</v>
      </c>
      <c r="G28" s="57">
        <f t="shared" si="2"/>
        <v>6105.4220000000005</v>
      </c>
      <c r="H28" s="57">
        <f t="shared" si="2"/>
        <v>6629.7309999999998</v>
      </c>
      <c r="I28" s="57">
        <f t="shared" si="2"/>
        <v>6646.52</v>
      </c>
      <c r="J28" s="57">
        <f t="shared" si="2"/>
        <v>7200.8240000000005</v>
      </c>
      <c r="K28" s="57">
        <f t="shared" si="2"/>
        <v>7759.95</v>
      </c>
      <c r="L28" s="57">
        <f t="shared" si="2"/>
        <v>8026.9459999999999</v>
      </c>
      <c r="M28" s="57">
        <f t="shared" si="2"/>
        <v>8013.1239999999998</v>
      </c>
      <c r="N28" s="57">
        <f t="shared" si="2"/>
        <v>8523.375</v>
      </c>
      <c r="O28" s="57">
        <f t="shared" si="2"/>
        <v>8387.2089999999989</v>
      </c>
      <c r="P28" s="57">
        <f t="shared" si="2"/>
        <v>8678.9850000000006</v>
      </c>
      <c r="Q28" s="57">
        <f t="shared" si="2"/>
        <v>8547.1980000000003</v>
      </c>
      <c r="R28" s="57">
        <f t="shared" si="2"/>
        <v>8372.5159999999996</v>
      </c>
      <c r="S28" s="57">
        <f t="shared" si="2"/>
        <v>8844.4699999999993</v>
      </c>
      <c r="T28" s="57">
        <f t="shared" si="2"/>
        <v>8764.9120000000003</v>
      </c>
      <c r="U28" s="57">
        <f t="shared" si="2"/>
        <v>8467.5489999999991</v>
      </c>
      <c r="V28" s="57">
        <f t="shared" si="2"/>
        <v>8025.85</v>
      </c>
      <c r="W28" s="57">
        <f t="shared" si="2"/>
        <v>7345.1229999999996</v>
      </c>
      <c r="X28" s="57">
        <f t="shared" si="2"/>
        <v>6963.5839999999998</v>
      </c>
      <c r="Y28" s="57">
        <f t="shared" si="2"/>
        <v>6347.0690000000004</v>
      </c>
      <c r="Z28" s="58" t="str">
        <f t="shared" si="2"/>
        <v/>
      </c>
      <c r="AA28" s="59">
        <f>SUM(AA25:AA27)</f>
        <v>178155.32599999997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325</v>
      </c>
      <c r="C31" s="90">
        <v>325</v>
      </c>
      <c r="D31" s="90">
        <v>325</v>
      </c>
      <c r="E31" s="90">
        <v>325</v>
      </c>
      <c r="F31" s="90">
        <v>325</v>
      </c>
      <c r="G31" s="90">
        <v>312</v>
      </c>
      <c r="H31" s="90">
        <v>323</v>
      </c>
      <c r="I31" s="90">
        <v>323</v>
      </c>
      <c r="J31" s="90">
        <v>208</v>
      </c>
      <c r="K31" s="90">
        <v>191</v>
      </c>
      <c r="L31" s="90">
        <v>172</v>
      </c>
      <c r="M31" s="90">
        <v>172</v>
      </c>
      <c r="N31" s="90">
        <v>172</v>
      </c>
      <c r="O31" s="90">
        <v>177</v>
      </c>
      <c r="P31" s="90">
        <v>183</v>
      </c>
      <c r="Q31" s="90">
        <v>193</v>
      </c>
      <c r="R31" s="90">
        <v>201</v>
      </c>
      <c r="S31" s="90">
        <v>149</v>
      </c>
      <c r="T31" s="90">
        <v>149</v>
      </c>
      <c r="U31" s="90">
        <v>149</v>
      </c>
      <c r="V31" s="90">
        <v>149</v>
      </c>
      <c r="W31" s="90">
        <v>216</v>
      </c>
      <c r="X31" s="90">
        <v>323</v>
      </c>
      <c r="Y31" s="90">
        <v>323</v>
      </c>
      <c r="Z31" s="91"/>
      <c r="AA31" s="69">
        <f t="shared" ref="AA31:AA36" si="3">SUM(B31:Z31)</f>
        <v>5710</v>
      </c>
    </row>
    <row r="32" spans="1:27" ht="24.95" customHeight="1" x14ac:dyDescent="0.2">
      <c r="A32" s="92" t="s">
        <v>25</v>
      </c>
      <c r="B32" s="93">
        <v>126</v>
      </c>
      <c r="C32" s="94">
        <v>161</v>
      </c>
      <c r="D32" s="94">
        <v>147.376</v>
      </c>
      <c r="E32" s="94">
        <v>126</v>
      </c>
      <c r="F32" s="94">
        <v>161</v>
      </c>
      <c r="G32" s="94">
        <v>182</v>
      </c>
      <c r="H32" s="94">
        <v>167</v>
      </c>
      <c r="I32" s="94">
        <v>60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70</v>
      </c>
      <c r="T32" s="94">
        <v>95</v>
      </c>
      <c r="U32" s="94">
        <v>110</v>
      </c>
      <c r="V32" s="94">
        <v>83</v>
      </c>
      <c r="W32" s="94">
        <v>70</v>
      </c>
      <c r="X32" s="94">
        <v>70</v>
      </c>
      <c r="Y32" s="94">
        <v>70</v>
      </c>
      <c r="Z32" s="95"/>
      <c r="AA32" s="74">
        <f t="shared" si="3"/>
        <v>2193.3760000000002</v>
      </c>
    </row>
    <row r="33" spans="1:27" ht="24.95" customHeight="1" x14ac:dyDescent="0.2">
      <c r="A33" s="92" t="s">
        <v>26</v>
      </c>
      <c r="B33" s="93">
        <v>243.399</v>
      </c>
      <c r="C33" s="94">
        <v>269</v>
      </c>
      <c r="D33" s="94">
        <v>294</v>
      </c>
      <c r="E33" s="94">
        <v>289</v>
      </c>
      <c r="F33" s="94">
        <v>264</v>
      </c>
      <c r="G33" s="94">
        <v>289</v>
      </c>
      <c r="H33" s="94">
        <v>356</v>
      </c>
      <c r="I33" s="94">
        <v>199</v>
      </c>
      <c r="J33" s="94">
        <v>175.702</v>
      </c>
      <c r="K33" s="94">
        <v>125</v>
      </c>
      <c r="L33" s="94">
        <v>120</v>
      </c>
      <c r="M33" s="94">
        <v>120</v>
      </c>
      <c r="N33" s="94">
        <v>120</v>
      </c>
      <c r="O33" s="94">
        <v>120</v>
      </c>
      <c r="P33" s="94">
        <v>120</v>
      </c>
      <c r="Q33" s="94">
        <v>120</v>
      </c>
      <c r="R33" s="94">
        <v>160</v>
      </c>
      <c r="S33" s="94">
        <v>371</v>
      </c>
      <c r="T33" s="94">
        <v>410</v>
      </c>
      <c r="U33" s="94">
        <v>410</v>
      </c>
      <c r="V33" s="94">
        <v>347</v>
      </c>
      <c r="W33" s="94">
        <v>241</v>
      </c>
      <c r="X33" s="94">
        <v>235</v>
      </c>
      <c r="Y33" s="94">
        <v>370</v>
      </c>
      <c r="Z33" s="95"/>
      <c r="AA33" s="74">
        <f t="shared" si="3"/>
        <v>5768.1009999999997</v>
      </c>
    </row>
    <row r="34" spans="1:27" ht="24.95" customHeight="1" x14ac:dyDescent="0.2">
      <c r="A34" s="92" t="s">
        <v>27</v>
      </c>
      <c r="B34" s="93">
        <v>32</v>
      </c>
      <c r="C34" s="94">
        <v>32</v>
      </c>
      <c r="D34" s="94">
        <v>27</v>
      </c>
      <c r="E34" s="94">
        <v>27</v>
      </c>
      <c r="F34" s="94">
        <v>32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303</v>
      </c>
      <c r="J35" s="94">
        <v>381.3</v>
      </c>
      <c r="K35" s="94">
        <v>482.4</v>
      </c>
      <c r="L35" s="94">
        <v>375.4</v>
      </c>
      <c r="M35" s="94">
        <v>418.5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50</v>
      </c>
      <c r="U35" s="94">
        <v>50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2485.6</v>
      </c>
    </row>
    <row r="36" spans="1:27" ht="30" customHeight="1" thickBot="1" x14ac:dyDescent="0.25">
      <c r="A36" s="81" t="s">
        <v>29</v>
      </c>
      <c r="B36" s="82">
        <f>IF(LEN(B$2)&gt;0,SUM(B31:B35),"")</f>
        <v>751.399</v>
      </c>
      <c r="C36" s="83">
        <f t="shared" ref="C36:Z36" si="4">IF(LEN(C$2)&gt;0,SUM(C31:C35),"")</f>
        <v>812</v>
      </c>
      <c r="D36" s="83">
        <f t="shared" si="4"/>
        <v>818.37599999999998</v>
      </c>
      <c r="E36" s="83">
        <f t="shared" si="4"/>
        <v>792</v>
      </c>
      <c r="F36" s="83">
        <f t="shared" si="4"/>
        <v>807</v>
      </c>
      <c r="G36" s="83">
        <f t="shared" si="4"/>
        <v>858</v>
      </c>
      <c r="H36" s="83">
        <f t="shared" si="4"/>
        <v>921</v>
      </c>
      <c r="I36" s="83">
        <f t="shared" si="4"/>
        <v>935</v>
      </c>
      <c r="J36" s="83">
        <f t="shared" si="4"/>
        <v>870.00199999999995</v>
      </c>
      <c r="K36" s="83">
        <f t="shared" si="4"/>
        <v>903.4</v>
      </c>
      <c r="L36" s="83">
        <f t="shared" si="4"/>
        <v>772.4</v>
      </c>
      <c r="M36" s="83">
        <f t="shared" si="4"/>
        <v>815.5</v>
      </c>
      <c r="N36" s="83">
        <f t="shared" si="4"/>
        <v>422</v>
      </c>
      <c r="O36" s="83">
        <f t="shared" si="4"/>
        <v>427</v>
      </c>
      <c r="P36" s="83">
        <f t="shared" si="4"/>
        <v>433</v>
      </c>
      <c r="Q36" s="83">
        <f t="shared" si="4"/>
        <v>443</v>
      </c>
      <c r="R36" s="83">
        <f t="shared" si="4"/>
        <v>491</v>
      </c>
      <c r="S36" s="83">
        <f t="shared" si="4"/>
        <v>665</v>
      </c>
      <c r="T36" s="83">
        <f t="shared" si="4"/>
        <v>754</v>
      </c>
      <c r="U36" s="83">
        <f t="shared" si="4"/>
        <v>769</v>
      </c>
      <c r="V36" s="83">
        <f t="shared" si="4"/>
        <v>654</v>
      </c>
      <c r="W36" s="83">
        <f t="shared" si="4"/>
        <v>602</v>
      </c>
      <c r="X36" s="83">
        <f t="shared" si="4"/>
        <v>703</v>
      </c>
      <c r="Y36" s="83">
        <f t="shared" si="4"/>
        <v>838</v>
      </c>
      <c r="Z36" s="84" t="str">
        <f t="shared" si="4"/>
        <v/>
      </c>
      <c r="AA36" s="85">
        <f t="shared" si="3"/>
        <v>17257.076999999997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278</v>
      </c>
      <c r="J43" s="94">
        <v>356.3</v>
      </c>
      <c r="K43" s="94">
        <v>457.4</v>
      </c>
      <c r="L43" s="94">
        <v>350.4</v>
      </c>
      <c r="M43" s="94">
        <v>393.5</v>
      </c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1835.6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278</v>
      </c>
      <c r="J44" s="83">
        <f t="shared" si="6"/>
        <v>356.3</v>
      </c>
      <c r="K44" s="83">
        <f t="shared" si="6"/>
        <v>457.4</v>
      </c>
      <c r="L44" s="83">
        <f t="shared" si="6"/>
        <v>350.4</v>
      </c>
      <c r="M44" s="83">
        <f t="shared" si="6"/>
        <v>393.5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1835.6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6334.335</v>
      </c>
      <c r="C47" s="83">
        <f t="shared" ref="C47:Z47" si="8">IF(LEN(C$2)&gt;0,C14+C22+C36,"")</f>
        <v>6050.9709999999995</v>
      </c>
      <c r="D47" s="83">
        <f t="shared" si="8"/>
        <v>6047.7510000000002</v>
      </c>
      <c r="E47" s="83">
        <f t="shared" si="8"/>
        <v>6046.1939999999995</v>
      </c>
      <c r="F47" s="83">
        <f t="shared" si="8"/>
        <v>6025.7179999999998</v>
      </c>
      <c r="G47" s="83">
        <f t="shared" si="8"/>
        <v>6105.4220000000005</v>
      </c>
      <c r="H47" s="83">
        <f t="shared" si="8"/>
        <v>6629.7310000000016</v>
      </c>
      <c r="I47" s="83">
        <f t="shared" si="8"/>
        <v>6924.52</v>
      </c>
      <c r="J47" s="83">
        <f t="shared" si="8"/>
        <v>7557.1239999999998</v>
      </c>
      <c r="K47" s="83">
        <f t="shared" si="8"/>
        <v>8217.3499999999985</v>
      </c>
      <c r="L47" s="83">
        <f t="shared" si="8"/>
        <v>8377.3459999999995</v>
      </c>
      <c r="M47" s="83">
        <f t="shared" si="8"/>
        <v>8406.6239999999998</v>
      </c>
      <c r="N47" s="83">
        <f t="shared" si="8"/>
        <v>8523.375</v>
      </c>
      <c r="O47" s="83">
        <f t="shared" si="8"/>
        <v>8387.2090000000007</v>
      </c>
      <c r="P47" s="83">
        <f t="shared" si="8"/>
        <v>8678.9850000000006</v>
      </c>
      <c r="Q47" s="83">
        <f t="shared" si="8"/>
        <v>8547.1980000000003</v>
      </c>
      <c r="R47" s="83">
        <f t="shared" si="8"/>
        <v>8372.5159999999996</v>
      </c>
      <c r="S47" s="83">
        <f t="shared" si="8"/>
        <v>8844.4700000000012</v>
      </c>
      <c r="T47" s="83">
        <f t="shared" si="8"/>
        <v>8764.9120000000003</v>
      </c>
      <c r="U47" s="83">
        <f t="shared" si="8"/>
        <v>8467.5489999999991</v>
      </c>
      <c r="V47" s="83">
        <f t="shared" si="8"/>
        <v>8025.85</v>
      </c>
      <c r="W47" s="83">
        <f t="shared" si="8"/>
        <v>7345.1229999999996</v>
      </c>
      <c r="X47" s="83">
        <f t="shared" si="8"/>
        <v>6963.5840000000007</v>
      </c>
      <c r="Y47" s="83">
        <f t="shared" si="8"/>
        <v>6347.0690000000013</v>
      </c>
      <c r="Z47" s="84" t="str">
        <f t="shared" si="8"/>
        <v/>
      </c>
      <c r="AA47" s="100">
        <f>SUM(B47:Z47)</f>
        <v>179990.92600000004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6334.3349999999991</v>
      </c>
      <c r="C4" s="18">
        <v>6050.9710000000014</v>
      </c>
      <c r="D4" s="18">
        <v>6047.7509999999984</v>
      </c>
      <c r="E4" s="18">
        <v>6046.1940000000004</v>
      </c>
      <c r="F4" s="18">
        <v>6025.7179999999998</v>
      </c>
      <c r="G4" s="18">
        <v>6105.4219999999996</v>
      </c>
      <c r="H4" s="18">
        <v>6629.7590000000009</v>
      </c>
      <c r="I4" s="18">
        <v>6924.5410000000011</v>
      </c>
      <c r="J4" s="18">
        <v>7557.1060000000016</v>
      </c>
      <c r="K4" s="18">
        <v>8217.3790000000008</v>
      </c>
      <c r="L4" s="18">
        <v>8377.3070000000025</v>
      </c>
      <c r="M4" s="18">
        <v>8406.5879999999979</v>
      </c>
      <c r="N4" s="18">
        <v>8523.3970000000045</v>
      </c>
      <c r="O4" s="18">
        <v>8387.1730000000025</v>
      </c>
      <c r="P4" s="18">
        <v>8678.9850000000042</v>
      </c>
      <c r="Q4" s="18">
        <v>8547.1980000000003</v>
      </c>
      <c r="R4" s="18">
        <v>8372.5160000000014</v>
      </c>
      <c r="S4" s="18">
        <v>8844.4700000000012</v>
      </c>
      <c r="T4" s="18">
        <v>8764.9120000000003</v>
      </c>
      <c r="U4" s="18">
        <v>8467.5489999999991</v>
      </c>
      <c r="V4" s="18">
        <v>8025.8500000000022</v>
      </c>
      <c r="W4" s="18">
        <v>7345.1230000000005</v>
      </c>
      <c r="X4" s="18">
        <v>6963.5840000000007</v>
      </c>
      <c r="Y4" s="18">
        <v>6347.0689999999986</v>
      </c>
      <c r="Z4" s="19"/>
      <c r="AA4" s="20">
        <f>SUM(B4:Z4)</f>
        <v>179990.89700000006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1.98</v>
      </c>
      <c r="C7" s="28">
        <v>21.35</v>
      </c>
      <c r="D7" s="28">
        <v>12.25</v>
      </c>
      <c r="E7" s="28">
        <v>4.2</v>
      </c>
      <c r="F7" s="28">
        <v>19.43</v>
      </c>
      <c r="G7" s="28">
        <v>40.25</v>
      </c>
      <c r="H7" s="28">
        <v>60.6</v>
      </c>
      <c r="I7" s="28">
        <v>65.81</v>
      </c>
      <c r="J7" s="28">
        <v>66.06</v>
      </c>
      <c r="K7" s="28">
        <v>58</v>
      </c>
      <c r="L7" s="28">
        <v>54.34</v>
      </c>
      <c r="M7" s="28">
        <v>53.27</v>
      </c>
      <c r="N7" s="28">
        <v>49.75</v>
      </c>
      <c r="O7" s="28">
        <v>48.8</v>
      </c>
      <c r="P7" s="28">
        <v>48.01</v>
      </c>
      <c r="Q7" s="28">
        <v>51.5</v>
      </c>
      <c r="R7" s="28">
        <v>49.35</v>
      </c>
      <c r="S7" s="28">
        <v>63.17</v>
      </c>
      <c r="T7" s="28">
        <v>59</v>
      </c>
      <c r="U7" s="28">
        <v>58.2</v>
      </c>
      <c r="V7" s="28">
        <v>56</v>
      </c>
      <c r="W7" s="28">
        <v>49.35</v>
      </c>
      <c r="X7" s="28">
        <v>49.35</v>
      </c>
      <c r="Y7" s="28">
        <v>49.35</v>
      </c>
      <c r="Z7" s="29"/>
      <c r="AA7" s="30">
        <v>45.39041666666666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1031.059</v>
      </c>
      <c r="C17" s="67">
        <v>1047.058</v>
      </c>
      <c r="D17" s="67">
        <v>1057.058</v>
      </c>
      <c r="E17" s="67">
        <v>1057.059</v>
      </c>
      <c r="F17" s="67">
        <v>1058.056</v>
      </c>
      <c r="G17" s="67">
        <v>1055.0550000000001</v>
      </c>
      <c r="H17" s="67">
        <v>1039.3319999999999</v>
      </c>
      <c r="I17" s="67">
        <v>1020.333</v>
      </c>
      <c r="J17" s="67">
        <v>984.37300000000005</v>
      </c>
      <c r="K17" s="67">
        <v>946.37300000000005</v>
      </c>
      <c r="L17" s="67">
        <v>849.37400000000002</v>
      </c>
      <c r="M17" s="67">
        <v>823.37</v>
      </c>
      <c r="N17" s="67">
        <v>806.81</v>
      </c>
      <c r="O17" s="67">
        <v>807.83500000000004</v>
      </c>
      <c r="P17" s="67">
        <v>865.82899999999995</v>
      </c>
      <c r="Q17" s="67">
        <v>866.82899999999995</v>
      </c>
      <c r="R17" s="67">
        <v>881.84500000000003</v>
      </c>
      <c r="S17" s="67">
        <v>980.84400000000005</v>
      </c>
      <c r="T17" s="67">
        <v>919.80099999999993</v>
      </c>
      <c r="U17" s="67">
        <v>921.80200000000002</v>
      </c>
      <c r="V17" s="67">
        <v>923.26299999999992</v>
      </c>
      <c r="W17" s="67">
        <v>948.96900000000005</v>
      </c>
      <c r="X17" s="67">
        <v>847.97199999999998</v>
      </c>
      <c r="Y17" s="67">
        <v>1012.967</v>
      </c>
      <c r="Z17" s="68"/>
      <c r="AA17" s="69">
        <f>SUM(B17:Z17)</f>
        <v>22753.266</v>
      </c>
    </row>
    <row r="18" spans="1:27" ht="24.95" customHeight="1" x14ac:dyDescent="0.2">
      <c r="A18" s="70" t="s">
        <v>13</v>
      </c>
      <c r="B18" s="71">
        <v>957.92499999999984</v>
      </c>
      <c r="C18" s="72">
        <v>939.72399999999993</v>
      </c>
      <c r="D18" s="72">
        <v>925.59400000000005</v>
      </c>
      <c r="E18" s="72">
        <v>925.24599999999998</v>
      </c>
      <c r="F18" s="72">
        <v>949.572</v>
      </c>
      <c r="G18" s="72">
        <v>1065.847</v>
      </c>
      <c r="H18" s="72">
        <v>1250.6660000000002</v>
      </c>
      <c r="I18" s="72">
        <v>1419.2839999999999</v>
      </c>
      <c r="J18" s="72">
        <v>1505.7380000000001</v>
      </c>
      <c r="K18" s="72">
        <v>1533.721</v>
      </c>
      <c r="L18" s="72">
        <v>1538.2749999999996</v>
      </c>
      <c r="M18" s="72">
        <v>1529.8850000000002</v>
      </c>
      <c r="N18" s="72">
        <v>1525.4289999999999</v>
      </c>
      <c r="O18" s="72">
        <v>1490.7919999999999</v>
      </c>
      <c r="P18" s="72">
        <v>1434.5309999999997</v>
      </c>
      <c r="Q18" s="72">
        <v>1388.739</v>
      </c>
      <c r="R18" s="72">
        <v>1363.0940000000001</v>
      </c>
      <c r="S18" s="72">
        <v>1394.2879999999998</v>
      </c>
      <c r="T18" s="72">
        <v>1368.981</v>
      </c>
      <c r="U18" s="72">
        <v>1323.0149999999999</v>
      </c>
      <c r="V18" s="72">
        <v>1242.2620000000002</v>
      </c>
      <c r="W18" s="72">
        <v>1135.8280000000002</v>
      </c>
      <c r="X18" s="72">
        <v>1097.7759999999998</v>
      </c>
      <c r="Y18" s="72">
        <v>1021.2789999999999</v>
      </c>
      <c r="Z18" s="73"/>
      <c r="AA18" s="74">
        <f>SUM(B18:Z18)</f>
        <v>30327.490999999998</v>
      </c>
    </row>
    <row r="19" spans="1:27" ht="24.95" customHeight="1" x14ac:dyDescent="0.2">
      <c r="A19" s="70" t="s">
        <v>14</v>
      </c>
      <c r="B19" s="75">
        <v>2693.8509999999997</v>
      </c>
      <c r="C19" s="76">
        <v>2629.1719999999996</v>
      </c>
      <c r="D19" s="76">
        <v>2516.5990000000002</v>
      </c>
      <c r="E19" s="76">
        <v>2463.5449999999996</v>
      </c>
      <c r="F19" s="76">
        <v>2529.3129999999996</v>
      </c>
      <c r="G19" s="76">
        <v>2883.0540000000001</v>
      </c>
      <c r="H19" s="76">
        <v>3469.3609999999994</v>
      </c>
      <c r="I19" s="76">
        <v>3930.424</v>
      </c>
      <c r="J19" s="76">
        <v>4401.9950000000008</v>
      </c>
      <c r="K19" s="76">
        <v>4648.7849999999999</v>
      </c>
      <c r="L19" s="76">
        <v>4755.6579999999994</v>
      </c>
      <c r="M19" s="76">
        <v>4769.3330000000005</v>
      </c>
      <c r="N19" s="76">
        <v>4729.4579999999996</v>
      </c>
      <c r="O19" s="76">
        <v>4574.445999999999</v>
      </c>
      <c r="P19" s="76">
        <v>4576.625</v>
      </c>
      <c r="Q19" s="76">
        <v>4575.9470000000001</v>
      </c>
      <c r="R19" s="76">
        <v>4609.5770000000002</v>
      </c>
      <c r="S19" s="76">
        <v>5127.1660000000002</v>
      </c>
      <c r="T19" s="76">
        <v>5196.9580000000005</v>
      </c>
      <c r="U19" s="76">
        <v>5105.0660000000007</v>
      </c>
      <c r="V19" s="76">
        <v>4787.8249999999998</v>
      </c>
      <c r="W19" s="76">
        <v>4216.326</v>
      </c>
      <c r="X19" s="76">
        <v>3930.3360000000002</v>
      </c>
      <c r="Y19" s="76">
        <v>3333.8229999999999</v>
      </c>
      <c r="Z19" s="73"/>
      <c r="AA19" s="74">
        <f>SUM(B19:Z19)</f>
        <v>96454.642999999996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116</v>
      </c>
      <c r="D21" s="72">
        <v>112.5</v>
      </c>
      <c r="E21" s="72">
        <v>111</v>
      </c>
      <c r="F21" s="72">
        <v>114</v>
      </c>
      <c r="G21" s="72">
        <v>124</v>
      </c>
      <c r="H21" s="72">
        <v>139.5</v>
      </c>
      <c r="I21" s="72">
        <v>151.5</v>
      </c>
      <c r="J21" s="72">
        <v>156</v>
      </c>
      <c r="K21" s="72">
        <v>150.5</v>
      </c>
      <c r="L21" s="72">
        <v>144</v>
      </c>
      <c r="M21" s="72">
        <v>141</v>
      </c>
      <c r="N21" s="72">
        <v>137</v>
      </c>
      <c r="O21" s="72">
        <v>134</v>
      </c>
      <c r="P21" s="72">
        <v>145</v>
      </c>
      <c r="Q21" s="72">
        <v>155.5</v>
      </c>
      <c r="R21" s="72">
        <v>165</v>
      </c>
      <c r="S21" s="72">
        <v>181</v>
      </c>
      <c r="T21" s="72">
        <v>190</v>
      </c>
      <c r="U21" s="72">
        <v>180</v>
      </c>
      <c r="V21" s="72">
        <v>168.5</v>
      </c>
      <c r="W21" s="72">
        <v>153</v>
      </c>
      <c r="X21" s="72">
        <v>141.5</v>
      </c>
      <c r="Y21" s="72">
        <v>132</v>
      </c>
      <c r="Z21" s="72"/>
      <c r="AA21" s="74">
        <f>SUM(B21:Z21)</f>
        <v>3459</v>
      </c>
    </row>
    <row r="22" spans="1:27" ht="30" customHeight="1" thickBot="1" x14ac:dyDescent="0.25">
      <c r="A22" s="81" t="s">
        <v>17</v>
      </c>
      <c r="B22" s="82">
        <f t="shared" ref="B22:AA22" si="1">SUM(B17:B21)</f>
        <v>4799.3349999999991</v>
      </c>
      <c r="C22" s="83">
        <f t="shared" si="1"/>
        <v>4731.9539999999997</v>
      </c>
      <c r="D22" s="83">
        <f t="shared" si="1"/>
        <v>4611.7510000000002</v>
      </c>
      <c r="E22" s="83">
        <f t="shared" si="1"/>
        <v>4556.8499999999995</v>
      </c>
      <c r="F22" s="83">
        <f t="shared" si="1"/>
        <v>4650.9409999999998</v>
      </c>
      <c r="G22" s="83">
        <f t="shared" si="1"/>
        <v>5127.9560000000001</v>
      </c>
      <c r="H22" s="83">
        <f t="shared" si="1"/>
        <v>5898.8589999999995</v>
      </c>
      <c r="I22" s="83">
        <f t="shared" si="1"/>
        <v>6521.5409999999993</v>
      </c>
      <c r="J22" s="83">
        <f t="shared" si="1"/>
        <v>7048.1060000000007</v>
      </c>
      <c r="K22" s="83">
        <f t="shared" si="1"/>
        <v>7279.3789999999999</v>
      </c>
      <c r="L22" s="83">
        <f t="shared" si="1"/>
        <v>7287.3069999999989</v>
      </c>
      <c r="M22" s="83">
        <f t="shared" si="1"/>
        <v>7263.5880000000006</v>
      </c>
      <c r="N22" s="83">
        <f t="shared" si="1"/>
        <v>7198.6969999999992</v>
      </c>
      <c r="O22" s="83">
        <f t="shared" si="1"/>
        <v>7007.0729999999985</v>
      </c>
      <c r="P22" s="83">
        <f t="shared" si="1"/>
        <v>7021.9849999999997</v>
      </c>
      <c r="Q22" s="83">
        <f t="shared" si="1"/>
        <v>6987.0150000000003</v>
      </c>
      <c r="R22" s="83">
        <f t="shared" si="1"/>
        <v>7019.5160000000005</v>
      </c>
      <c r="S22" s="83">
        <f t="shared" si="1"/>
        <v>7683.2979999999998</v>
      </c>
      <c r="T22" s="83">
        <f t="shared" si="1"/>
        <v>7675.7400000000007</v>
      </c>
      <c r="U22" s="83">
        <f t="shared" si="1"/>
        <v>7529.8830000000007</v>
      </c>
      <c r="V22" s="83">
        <f t="shared" si="1"/>
        <v>7121.85</v>
      </c>
      <c r="W22" s="83">
        <f t="shared" si="1"/>
        <v>6454.1230000000005</v>
      </c>
      <c r="X22" s="83">
        <f t="shared" si="1"/>
        <v>6017.5839999999998</v>
      </c>
      <c r="Y22" s="83">
        <f t="shared" si="1"/>
        <v>5500.0689999999995</v>
      </c>
      <c r="Z22" s="84">
        <f t="shared" si="1"/>
        <v>0</v>
      </c>
      <c r="AA22" s="85">
        <f t="shared" si="1"/>
        <v>152994.4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661.5</v>
      </c>
      <c r="C25" s="67">
        <v>666</v>
      </c>
      <c r="D25" s="67">
        <v>662.5</v>
      </c>
      <c r="E25" s="67">
        <v>661</v>
      </c>
      <c r="F25" s="67">
        <v>664</v>
      </c>
      <c r="G25" s="67">
        <v>667</v>
      </c>
      <c r="H25" s="67">
        <v>682.5</v>
      </c>
      <c r="I25" s="67">
        <v>694.5</v>
      </c>
      <c r="J25" s="67">
        <v>717</v>
      </c>
      <c r="K25" s="67">
        <v>790.5</v>
      </c>
      <c r="L25" s="67">
        <v>754</v>
      </c>
      <c r="M25" s="67">
        <v>738</v>
      </c>
      <c r="N25" s="67">
        <v>728</v>
      </c>
      <c r="O25" s="67">
        <v>731</v>
      </c>
      <c r="P25" s="67">
        <v>721</v>
      </c>
      <c r="Q25" s="67">
        <v>726.5</v>
      </c>
      <c r="R25" s="67">
        <v>730</v>
      </c>
      <c r="S25" s="67">
        <v>847</v>
      </c>
      <c r="T25" s="67">
        <v>822</v>
      </c>
      <c r="U25" s="67">
        <v>803</v>
      </c>
      <c r="V25" s="67">
        <v>779.5</v>
      </c>
      <c r="W25" s="67">
        <v>698</v>
      </c>
      <c r="X25" s="67">
        <v>736.5</v>
      </c>
      <c r="Y25" s="67">
        <v>691</v>
      </c>
      <c r="Z25" s="68"/>
      <c r="AA25" s="69">
        <f>SUM(B25:Z25)</f>
        <v>17372</v>
      </c>
    </row>
    <row r="26" spans="1:27" ht="24.95" customHeight="1" x14ac:dyDescent="0.2">
      <c r="A26" s="70" t="s">
        <v>20</v>
      </c>
      <c r="B26" s="71">
        <v>5162.835</v>
      </c>
      <c r="C26" s="72">
        <v>4874.9709999999995</v>
      </c>
      <c r="D26" s="72">
        <v>4875.2510000000002</v>
      </c>
      <c r="E26" s="72">
        <v>4875.1940000000004</v>
      </c>
      <c r="F26" s="72">
        <v>4851.7179999999998</v>
      </c>
      <c r="G26" s="72">
        <v>4928.4219999999996</v>
      </c>
      <c r="H26" s="72">
        <v>5525.3590000000004</v>
      </c>
      <c r="I26" s="72">
        <v>6230.0410000000002</v>
      </c>
      <c r="J26" s="72">
        <v>6840.1059999999998</v>
      </c>
      <c r="K26" s="72">
        <v>7426.8789999999999</v>
      </c>
      <c r="L26" s="72">
        <v>7623.3069999999998</v>
      </c>
      <c r="M26" s="72">
        <v>7668.5879999999997</v>
      </c>
      <c r="N26" s="72">
        <v>7648.6970000000001</v>
      </c>
      <c r="O26" s="72">
        <v>7434.0730000000003</v>
      </c>
      <c r="P26" s="72">
        <v>7447.9849999999997</v>
      </c>
      <c r="Q26" s="72">
        <v>7310.6980000000003</v>
      </c>
      <c r="R26" s="72">
        <v>7132.5159999999996</v>
      </c>
      <c r="S26" s="72">
        <v>7487.47</v>
      </c>
      <c r="T26" s="72">
        <v>7407.9120000000003</v>
      </c>
      <c r="U26" s="72">
        <v>7129.549</v>
      </c>
      <c r="V26" s="72">
        <v>6736.35</v>
      </c>
      <c r="W26" s="72">
        <v>6137.1229999999996</v>
      </c>
      <c r="X26" s="72">
        <v>5717.0839999999998</v>
      </c>
      <c r="Y26" s="72">
        <v>5146.0690000000004</v>
      </c>
      <c r="Z26" s="73"/>
      <c r="AA26" s="74">
        <f>SUM(B26:Z26)</f>
        <v>153618.19699999999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5824.335</v>
      </c>
      <c r="C28" s="57">
        <f t="shared" si="2"/>
        <v>5540.9709999999995</v>
      </c>
      <c r="D28" s="57">
        <f t="shared" si="2"/>
        <v>5537.7510000000002</v>
      </c>
      <c r="E28" s="57">
        <f t="shared" si="2"/>
        <v>5536.1940000000004</v>
      </c>
      <c r="F28" s="57">
        <f t="shared" si="2"/>
        <v>5515.7179999999998</v>
      </c>
      <c r="G28" s="57">
        <f t="shared" si="2"/>
        <v>5595.4219999999996</v>
      </c>
      <c r="H28" s="57">
        <f t="shared" si="2"/>
        <v>6207.8590000000004</v>
      </c>
      <c r="I28" s="57">
        <f t="shared" si="2"/>
        <v>6924.5410000000002</v>
      </c>
      <c r="J28" s="57">
        <f t="shared" si="2"/>
        <v>7557.1059999999998</v>
      </c>
      <c r="K28" s="57">
        <f t="shared" si="2"/>
        <v>8217.3790000000008</v>
      </c>
      <c r="L28" s="57">
        <f t="shared" si="2"/>
        <v>8377.3070000000007</v>
      </c>
      <c r="M28" s="57">
        <f t="shared" si="2"/>
        <v>8406.5879999999997</v>
      </c>
      <c r="N28" s="57">
        <f t="shared" si="2"/>
        <v>8376.6970000000001</v>
      </c>
      <c r="O28" s="57">
        <f t="shared" si="2"/>
        <v>8165.0730000000003</v>
      </c>
      <c r="P28" s="57">
        <f t="shared" si="2"/>
        <v>8168.9849999999997</v>
      </c>
      <c r="Q28" s="57">
        <f t="shared" si="2"/>
        <v>8037.1980000000003</v>
      </c>
      <c r="R28" s="57">
        <f t="shared" si="2"/>
        <v>7862.5159999999996</v>
      </c>
      <c r="S28" s="57">
        <f t="shared" si="2"/>
        <v>8334.4700000000012</v>
      </c>
      <c r="T28" s="57">
        <f t="shared" si="2"/>
        <v>8229.9120000000003</v>
      </c>
      <c r="U28" s="57">
        <f t="shared" si="2"/>
        <v>7932.549</v>
      </c>
      <c r="V28" s="57">
        <f t="shared" si="2"/>
        <v>7515.85</v>
      </c>
      <c r="W28" s="57">
        <f t="shared" si="2"/>
        <v>6835.1229999999996</v>
      </c>
      <c r="X28" s="57">
        <f t="shared" si="2"/>
        <v>6453.5839999999998</v>
      </c>
      <c r="Y28" s="57">
        <f t="shared" si="2"/>
        <v>5837.0690000000004</v>
      </c>
      <c r="Z28" s="58">
        <f t="shared" si="2"/>
        <v>0</v>
      </c>
      <c r="AA28" s="59">
        <f t="shared" si="2"/>
        <v>170990.19699999999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25</v>
      </c>
      <c r="D31" s="90">
        <v>25</v>
      </c>
      <c r="E31" s="90">
        <v>25</v>
      </c>
      <c r="F31" s="90">
        <v>25</v>
      </c>
      <c r="G31" s="90">
        <v>23</v>
      </c>
      <c r="H31" s="90">
        <v>23</v>
      </c>
      <c r="I31" s="90">
        <v>23</v>
      </c>
      <c r="J31" s="90">
        <v>23</v>
      </c>
      <c r="K31" s="90">
        <v>23</v>
      </c>
      <c r="L31" s="90">
        <v>25</v>
      </c>
      <c r="M31" s="90">
        <v>26</v>
      </c>
      <c r="N31" s="90">
        <v>24</v>
      </c>
      <c r="O31" s="90">
        <v>28</v>
      </c>
      <c r="P31" s="90">
        <v>8</v>
      </c>
      <c r="Q31" s="90">
        <v>8</v>
      </c>
      <c r="R31" s="90">
        <v>8</v>
      </c>
      <c r="S31" s="90">
        <v>81</v>
      </c>
      <c r="T31" s="90">
        <v>81</v>
      </c>
      <c r="U31" s="90">
        <v>81</v>
      </c>
      <c r="V31" s="90">
        <v>65</v>
      </c>
      <c r="W31" s="90">
        <v>8</v>
      </c>
      <c r="X31" s="90">
        <v>23</v>
      </c>
      <c r="Y31" s="90">
        <v>23</v>
      </c>
      <c r="Z31" s="91"/>
      <c r="AA31" s="69">
        <f t="shared" ref="AA31:AA36" si="3">SUM(B31:Z31)</f>
        <v>729</v>
      </c>
    </row>
    <row r="32" spans="1:27" ht="24.95" customHeight="1" x14ac:dyDescent="0.2">
      <c r="A32" s="92" t="s">
        <v>37</v>
      </c>
      <c r="B32" s="93">
        <v>337</v>
      </c>
      <c r="C32" s="94">
        <v>309</v>
      </c>
      <c r="D32" s="94">
        <v>290</v>
      </c>
      <c r="E32" s="94">
        <v>272</v>
      </c>
      <c r="F32" s="94">
        <v>266</v>
      </c>
      <c r="G32" s="94">
        <v>207.46600000000001</v>
      </c>
      <c r="H32" s="94">
        <v>164</v>
      </c>
      <c r="I32" s="94">
        <v>189</v>
      </c>
      <c r="J32" s="94">
        <v>247</v>
      </c>
      <c r="K32" s="94">
        <v>408</v>
      </c>
      <c r="L32" s="94">
        <v>424</v>
      </c>
      <c r="M32" s="94">
        <v>400</v>
      </c>
      <c r="N32" s="94">
        <v>428</v>
      </c>
      <c r="O32" s="94">
        <v>417</v>
      </c>
      <c r="P32" s="94">
        <v>435</v>
      </c>
      <c r="Q32" s="94">
        <v>398</v>
      </c>
      <c r="R32" s="94">
        <v>370</v>
      </c>
      <c r="S32" s="94">
        <v>292</v>
      </c>
      <c r="T32" s="94">
        <v>253.172</v>
      </c>
      <c r="U32" s="94">
        <v>182</v>
      </c>
      <c r="V32" s="94">
        <v>186</v>
      </c>
      <c r="W32" s="94">
        <v>260</v>
      </c>
      <c r="X32" s="94">
        <v>300</v>
      </c>
      <c r="Y32" s="94">
        <v>221</v>
      </c>
      <c r="Z32" s="95"/>
      <c r="AA32" s="74">
        <f t="shared" si="3"/>
        <v>7255.6379999999999</v>
      </c>
    </row>
    <row r="33" spans="1:27" ht="24.95" customHeight="1" x14ac:dyDescent="0.2">
      <c r="A33" s="92" t="s">
        <v>38</v>
      </c>
      <c r="B33" s="93">
        <v>408</v>
      </c>
      <c r="C33" s="94">
        <v>320.017</v>
      </c>
      <c r="D33" s="94">
        <v>366</v>
      </c>
      <c r="E33" s="94">
        <v>437.34399999999999</v>
      </c>
      <c r="F33" s="94">
        <v>321</v>
      </c>
      <c r="G33" s="94">
        <v>222</v>
      </c>
      <c r="H33" s="94">
        <v>107</v>
      </c>
      <c r="I33" s="94">
        <v>176</v>
      </c>
      <c r="J33" s="94">
        <v>224</v>
      </c>
      <c r="K33" s="94">
        <v>492</v>
      </c>
      <c r="L33" s="94">
        <v>626</v>
      </c>
      <c r="M33" s="94">
        <v>702</v>
      </c>
      <c r="N33" s="94">
        <v>711</v>
      </c>
      <c r="O33" s="94">
        <v>698</v>
      </c>
      <c r="P33" s="94">
        <v>689</v>
      </c>
      <c r="Q33" s="94">
        <v>629.18299999999999</v>
      </c>
      <c r="R33" s="94">
        <v>450</v>
      </c>
      <c r="S33" s="94">
        <v>263.17200000000003</v>
      </c>
      <c r="T33" s="94">
        <v>205</v>
      </c>
      <c r="U33" s="94">
        <v>124.666</v>
      </c>
      <c r="V33" s="94">
        <v>128</v>
      </c>
      <c r="W33" s="94">
        <v>98</v>
      </c>
      <c r="X33" s="94">
        <v>98</v>
      </c>
      <c r="Y33" s="94">
        <v>78</v>
      </c>
      <c r="Z33" s="95"/>
      <c r="AA33" s="74">
        <f t="shared" si="3"/>
        <v>8573.3820000000014</v>
      </c>
    </row>
    <row r="34" spans="1:27" ht="24.95" customHeight="1" x14ac:dyDescent="0.2">
      <c r="A34" s="92" t="s">
        <v>39</v>
      </c>
      <c r="B34" s="93">
        <v>240</v>
      </c>
      <c r="C34" s="94">
        <v>140</v>
      </c>
      <c r="D34" s="94">
        <v>230</v>
      </c>
      <c r="E34" s="94">
        <v>230</v>
      </c>
      <c r="F34" s="94">
        <v>237.77699999999999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1077.777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436.9</v>
      </c>
      <c r="I35" s="94">
        <v>15</v>
      </c>
      <c r="J35" s="94">
        <v>15</v>
      </c>
      <c r="K35" s="94">
        <v>15</v>
      </c>
      <c r="L35" s="94">
        <v>15</v>
      </c>
      <c r="M35" s="94">
        <v>15</v>
      </c>
      <c r="N35" s="94">
        <v>161.69999999999999</v>
      </c>
      <c r="O35" s="94">
        <v>237.1</v>
      </c>
      <c r="P35" s="94">
        <v>525</v>
      </c>
      <c r="Q35" s="94">
        <v>525</v>
      </c>
      <c r="R35" s="94">
        <v>525</v>
      </c>
      <c r="S35" s="94">
        <v>525</v>
      </c>
      <c r="T35" s="94">
        <v>550</v>
      </c>
      <c r="U35" s="94">
        <v>550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9360.7000000000007</v>
      </c>
    </row>
    <row r="36" spans="1:27" ht="30" customHeight="1" thickBot="1" x14ac:dyDescent="0.25">
      <c r="A36" s="81" t="s">
        <v>41</v>
      </c>
      <c r="B36" s="82">
        <f>SUM(B31:B35)</f>
        <v>1535</v>
      </c>
      <c r="C36" s="83">
        <f t="shared" ref="C36:Z36" si="4">SUM(C31:C35)</f>
        <v>1319.0170000000001</v>
      </c>
      <c r="D36" s="83">
        <f t="shared" si="4"/>
        <v>1436</v>
      </c>
      <c r="E36" s="83">
        <f t="shared" si="4"/>
        <v>1489.3440000000001</v>
      </c>
      <c r="F36" s="83">
        <f t="shared" si="4"/>
        <v>1374.777</v>
      </c>
      <c r="G36" s="83">
        <f t="shared" si="4"/>
        <v>977.46600000000001</v>
      </c>
      <c r="H36" s="83">
        <f t="shared" si="4"/>
        <v>730.9</v>
      </c>
      <c r="I36" s="83">
        <f t="shared" si="4"/>
        <v>403</v>
      </c>
      <c r="J36" s="83">
        <f t="shared" si="4"/>
        <v>509</v>
      </c>
      <c r="K36" s="83">
        <f t="shared" si="4"/>
        <v>938</v>
      </c>
      <c r="L36" s="83">
        <f t="shared" si="4"/>
        <v>1090</v>
      </c>
      <c r="M36" s="83">
        <f t="shared" si="4"/>
        <v>1143</v>
      </c>
      <c r="N36" s="83">
        <f t="shared" si="4"/>
        <v>1324.7</v>
      </c>
      <c r="O36" s="83">
        <f t="shared" si="4"/>
        <v>1380.1</v>
      </c>
      <c r="P36" s="83">
        <f t="shared" si="4"/>
        <v>1657</v>
      </c>
      <c r="Q36" s="83">
        <f t="shared" si="4"/>
        <v>1560.183</v>
      </c>
      <c r="R36" s="83">
        <f t="shared" si="4"/>
        <v>1353</v>
      </c>
      <c r="S36" s="83">
        <f t="shared" si="4"/>
        <v>1161.172</v>
      </c>
      <c r="T36" s="83">
        <f t="shared" si="4"/>
        <v>1089.172</v>
      </c>
      <c r="U36" s="83">
        <f t="shared" si="4"/>
        <v>937.66599999999994</v>
      </c>
      <c r="V36" s="83">
        <f t="shared" si="4"/>
        <v>904</v>
      </c>
      <c r="W36" s="83">
        <f t="shared" si="4"/>
        <v>891</v>
      </c>
      <c r="X36" s="83">
        <f t="shared" si="4"/>
        <v>946</v>
      </c>
      <c r="Y36" s="83">
        <f t="shared" si="4"/>
        <v>847</v>
      </c>
      <c r="Z36" s="84">
        <f t="shared" si="4"/>
        <v>0</v>
      </c>
      <c r="AA36" s="85">
        <f t="shared" si="3"/>
        <v>26996.497000000003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510</v>
      </c>
      <c r="D43" s="94">
        <v>510</v>
      </c>
      <c r="E43" s="94">
        <v>510</v>
      </c>
      <c r="F43" s="94">
        <v>510</v>
      </c>
      <c r="G43" s="94">
        <v>510</v>
      </c>
      <c r="H43" s="94">
        <v>421.9</v>
      </c>
      <c r="I43" s="94"/>
      <c r="J43" s="94"/>
      <c r="K43" s="94"/>
      <c r="L43" s="94"/>
      <c r="M43" s="94"/>
      <c r="N43" s="94">
        <v>146.69999999999999</v>
      </c>
      <c r="O43" s="94">
        <v>222.1</v>
      </c>
      <c r="P43" s="94">
        <v>510</v>
      </c>
      <c r="Q43" s="94">
        <v>510</v>
      </c>
      <c r="R43" s="94">
        <v>510</v>
      </c>
      <c r="S43" s="94">
        <v>510</v>
      </c>
      <c r="T43" s="94">
        <v>535</v>
      </c>
      <c r="U43" s="94">
        <v>535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9000.7000000000007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510</v>
      </c>
      <c r="H44" s="83">
        <f t="shared" si="6"/>
        <v>421.9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146.69999999999999</v>
      </c>
      <c r="O44" s="83">
        <f t="shared" si="6"/>
        <v>222.1</v>
      </c>
      <c r="P44" s="83">
        <f t="shared" si="6"/>
        <v>510</v>
      </c>
      <c r="Q44" s="83">
        <f t="shared" si="6"/>
        <v>510</v>
      </c>
      <c r="R44" s="83">
        <f t="shared" si="6"/>
        <v>510</v>
      </c>
      <c r="S44" s="83">
        <f t="shared" si="6"/>
        <v>510</v>
      </c>
      <c r="T44" s="83">
        <f t="shared" si="6"/>
        <v>535</v>
      </c>
      <c r="U44" s="83">
        <f t="shared" si="6"/>
        <v>535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9000.7000000000007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6334.3349999999991</v>
      </c>
      <c r="C47" s="83">
        <f t="shared" ref="C47:Z47" si="8">SUM(C10:C13)+C22+C36</f>
        <v>6050.9709999999995</v>
      </c>
      <c r="D47" s="83">
        <f t="shared" si="8"/>
        <v>6047.7510000000002</v>
      </c>
      <c r="E47" s="83">
        <f t="shared" si="8"/>
        <v>6046.1939999999995</v>
      </c>
      <c r="F47" s="83">
        <f t="shared" si="8"/>
        <v>6025.7179999999998</v>
      </c>
      <c r="G47" s="83">
        <f t="shared" si="8"/>
        <v>6105.4220000000005</v>
      </c>
      <c r="H47" s="83">
        <f t="shared" si="8"/>
        <v>6629.7589999999991</v>
      </c>
      <c r="I47" s="83">
        <f t="shared" si="8"/>
        <v>6924.5409999999993</v>
      </c>
      <c r="J47" s="83">
        <f t="shared" si="8"/>
        <v>7557.1060000000007</v>
      </c>
      <c r="K47" s="83">
        <f t="shared" si="8"/>
        <v>8217.3790000000008</v>
      </c>
      <c r="L47" s="83">
        <f t="shared" si="8"/>
        <v>8377.3069999999989</v>
      </c>
      <c r="M47" s="83">
        <f t="shared" si="8"/>
        <v>8406.5879999999997</v>
      </c>
      <c r="N47" s="83">
        <f t="shared" si="8"/>
        <v>8523.396999999999</v>
      </c>
      <c r="O47" s="83">
        <f t="shared" si="8"/>
        <v>8387.1729999999989</v>
      </c>
      <c r="P47" s="83">
        <f t="shared" si="8"/>
        <v>8678.9850000000006</v>
      </c>
      <c r="Q47" s="83">
        <f t="shared" si="8"/>
        <v>8547.1980000000003</v>
      </c>
      <c r="R47" s="83">
        <f t="shared" si="8"/>
        <v>8372.5159999999996</v>
      </c>
      <c r="S47" s="83">
        <f t="shared" si="8"/>
        <v>8844.4699999999993</v>
      </c>
      <c r="T47" s="83">
        <f t="shared" si="8"/>
        <v>8764.9120000000003</v>
      </c>
      <c r="U47" s="83">
        <f t="shared" si="8"/>
        <v>8467.5490000000009</v>
      </c>
      <c r="V47" s="83">
        <f t="shared" si="8"/>
        <v>8025.85</v>
      </c>
      <c r="W47" s="83">
        <f t="shared" si="8"/>
        <v>7345.1230000000005</v>
      </c>
      <c r="X47" s="83">
        <f t="shared" si="8"/>
        <v>6963.5839999999998</v>
      </c>
      <c r="Y47" s="83">
        <f t="shared" si="8"/>
        <v>6347.0689999999995</v>
      </c>
      <c r="Z47" s="84">
        <f t="shared" si="8"/>
        <v>0</v>
      </c>
      <c r="AA47" s="100">
        <f>SUM(B47:Z47)</f>
        <v>179990.897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421.9</v>
      </c>
      <c r="I4" s="18">
        <v>-278</v>
      </c>
      <c r="J4" s="18">
        <v>-356.3</v>
      </c>
      <c r="K4" s="18">
        <v>-457.4</v>
      </c>
      <c r="L4" s="18">
        <v>-350.4</v>
      </c>
      <c r="M4" s="18">
        <v>-393.5</v>
      </c>
      <c r="N4" s="18">
        <v>146.69999999999999</v>
      </c>
      <c r="O4" s="18">
        <v>222.1</v>
      </c>
      <c r="P4" s="18">
        <v>510</v>
      </c>
      <c r="Q4" s="18">
        <v>510</v>
      </c>
      <c r="R4" s="18">
        <v>510</v>
      </c>
      <c r="S4" s="18">
        <v>510</v>
      </c>
      <c r="T4" s="18">
        <v>535</v>
      </c>
      <c r="U4" s="18">
        <v>535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7165.0999999999995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1.98</v>
      </c>
      <c r="C7" s="112">
        <v>21.35</v>
      </c>
      <c r="D7" s="112">
        <v>12.25</v>
      </c>
      <c r="E7" s="112">
        <v>4.2</v>
      </c>
      <c r="F7" s="112">
        <v>19.43</v>
      </c>
      <c r="G7" s="112">
        <v>40.25</v>
      </c>
      <c r="H7" s="112">
        <v>60.6</v>
      </c>
      <c r="I7" s="112">
        <v>65.81</v>
      </c>
      <c r="J7" s="112">
        <v>66.06</v>
      </c>
      <c r="K7" s="112">
        <v>58</v>
      </c>
      <c r="L7" s="112">
        <v>54.34</v>
      </c>
      <c r="M7" s="112">
        <v>53.27</v>
      </c>
      <c r="N7" s="112">
        <v>49.75</v>
      </c>
      <c r="O7" s="112">
        <v>48.8</v>
      </c>
      <c r="P7" s="112">
        <v>48.01</v>
      </c>
      <c r="Q7" s="112">
        <v>51.5</v>
      </c>
      <c r="R7" s="112">
        <v>49.35</v>
      </c>
      <c r="S7" s="112">
        <v>63.17</v>
      </c>
      <c r="T7" s="112">
        <v>59</v>
      </c>
      <c r="U7" s="112">
        <v>58.2</v>
      </c>
      <c r="V7" s="112">
        <v>56</v>
      </c>
      <c r="W7" s="112">
        <v>49.35</v>
      </c>
      <c r="X7" s="112">
        <v>49.35</v>
      </c>
      <c r="Y7" s="112">
        <v>49.35</v>
      </c>
      <c r="Z7" s="113"/>
      <c r="AA7" s="114">
        <v>45.39041666666666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>
        <v>278</v>
      </c>
      <c r="J15" s="128">
        <v>356.3</v>
      </c>
      <c r="K15" s="128">
        <v>457.4</v>
      </c>
      <c r="L15" s="128">
        <v>350.4</v>
      </c>
      <c r="M15" s="128">
        <v>393.5</v>
      </c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1835.6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278</v>
      </c>
      <c r="J16" s="130">
        <f t="shared" si="1"/>
        <v>356.3</v>
      </c>
      <c r="K16" s="130">
        <f t="shared" si="1"/>
        <v>457.4</v>
      </c>
      <c r="L16" s="130">
        <f t="shared" si="1"/>
        <v>350.4</v>
      </c>
      <c r="M16" s="130">
        <f t="shared" si="1"/>
        <v>393.5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1835.6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510</v>
      </c>
      <c r="D23" s="128">
        <v>510</v>
      </c>
      <c r="E23" s="128">
        <v>510</v>
      </c>
      <c r="F23" s="128">
        <v>510</v>
      </c>
      <c r="G23" s="128">
        <v>510</v>
      </c>
      <c r="H23" s="128">
        <v>421.9</v>
      </c>
      <c r="I23" s="128"/>
      <c r="J23" s="128"/>
      <c r="K23" s="128"/>
      <c r="L23" s="128"/>
      <c r="M23" s="128"/>
      <c r="N23" s="128">
        <v>146.69999999999999</v>
      </c>
      <c r="O23" s="128">
        <v>222.1</v>
      </c>
      <c r="P23" s="128">
        <v>510</v>
      </c>
      <c r="Q23" s="128">
        <v>510</v>
      </c>
      <c r="R23" s="128">
        <v>510</v>
      </c>
      <c r="S23" s="128">
        <v>510</v>
      </c>
      <c r="T23" s="128">
        <v>535</v>
      </c>
      <c r="U23" s="128">
        <v>535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9000.7000000000007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510</v>
      </c>
      <c r="G24" s="130">
        <f t="shared" si="3"/>
        <v>510</v>
      </c>
      <c r="H24" s="130">
        <f t="shared" si="3"/>
        <v>421.9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146.69999999999999</v>
      </c>
      <c r="O24" s="130">
        <f t="shared" si="3"/>
        <v>222.1</v>
      </c>
      <c r="P24" s="130">
        <f t="shared" si="3"/>
        <v>510</v>
      </c>
      <c r="Q24" s="130">
        <f t="shared" si="3"/>
        <v>510</v>
      </c>
      <c r="R24" s="130">
        <f t="shared" si="3"/>
        <v>510</v>
      </c>
      <c r="S24" s="130">
        <f t="shared" si="3"/>
        <v>510</v>
      </c>
      <c r="T24" s="130">
        <f t="shared" si="3"/>
        <v>535</v>
      </c>
      <c r="U24" s="130">
        <f t="shared" si="3"/>
        <v>535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9000.7000000000007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2021-01-26T12:17:18Z</dcterms:created>
  <dcterms:modified xsi:type="dcterms:W3CDTF">2021-01-26T12:17:18Z</dcterms:modified>
</cp:coreProperties>
</file>