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[1]SPOT_Orders_OverView_01!$A$43:$A$83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<sst xmlns="http://schemas.openxmlformats.org/spreadsheetml/2006/main" count="109" uniqueCount="49">
  <si>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25/01/2021 14:21:24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</si>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</sst>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835</c:v>
                </c:pt>
                <c:pt idx="1">
                  <c:v>835</c:v>
                </c:pt>
                <c:pt idx="2">
                  <c:v>835</c:v>
                </c:pt>
                <c:pt idx="3">
                  <c:v>835</c:v>
                </c:pt>
                <c:pt idx="4">
                  <c:v>684</c:v>
                </c:pt>
                <c:pt idx="5">
                  <c:v>684</c:v>
                </c:pt>
                <c:pt idx="6">
                  <c:v>684</c:v>
                </c:pt>
                <c:pt idx="7">
                  <c:v>684</c:v>
                </c:pt>
                <c:pt idx="8">
                  <c:v>684</c:v>
                </c:pt>
                <c:pt idx="9">
                  <c:v>684</c:v>
                </c:pt>
                <c:pt idx="10">
                  <c:v>684</c:v>
                </c:pt>
                <c:pt idx="11">
                  <c:v>684</c:v>
                </c:pt>
                <c:pt idx="12">
                  <c:v>684</c:v>
                </c:pt>
                <c:pt idx="13">
                  <c:v>684</c:v>
                </c:pt>
                <c:pt idx="14">
                  <c:v>684</c:v>
                </c:pt>
                <c:pt idx="15">
                  <c:v>684</c:v>
                </c:pt>
                <c:pt idx="16">
                  <c:v>684</c:v>
                </c:pt>
                <c:pt idx="17">
                  <c:v>684</c:v>
                </c:pt>
                <c:pt idx="18">
                  <c:v>684</c:v>
                </c:pt>
                <c:pt idx="19">
                  <c:v>684</c:v>
                </c:pt>
                <c:pt idx="20">
                  <c:v>684</c:v>
                </c:pt>
                <c:pt idx="21">
                  <c:v>684</c:v>
                </c:pt>
                <c:pt idx="22">
                  <c:v>684</c:v>
                </c:pt>
                <c:pt idx="23">
                  <c:v>684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1501.9</c:v>
                </c:pt>
                <c:pt idx="1">
                  <c:v>1265.9000000000001</c:v>
                </c:pt>
                <c:pt idx="2">
                  <c:v>1265.9000000000001</c:v>
                </c:pt>
                <c:pt idx="3">
                  <c:v>1121.6559999999999</c:v>
                </c:pt>
                <c:pt idx="4">
                  <c:v>1141.117</c:v>
                </c:pt>
                <c:pt idx="5">
                  <c:v>1265.9000000000001</c:v>
                </c:pt>
                <c:pt idx="6">
                  <c:v>1439.9</c:v>
                </c:pt>
                <c:pt idx="7">
                  <c:v>1783.1769999999999</c:v>
                </c:pt>
                <c:pt idx="8">
                  <c:v>2136.0209999999997</c:v>
                </c:pt>
                <c:pt idx="9">
                  <c:v>2270.7920000000004</c:v>
                </c:pt>
                <c:pt idx="10">
                  <c:v>1907.9</c:v>
                </c:pt>
                <c:pt idx="11">
                  <c:v>1936.9</c:v>
                </c:pt>
                <c:pt idx="12">
                  <c:v>1936.9</c:v>
                </c:pt>
                <c:pt idx="13">
                  <c:v>2016.9</c:v>
                </c:pt>
                <c:pt idx="14">
                  <c:v>2166.9</c:v>
                </c:pt>
                <c:pt idx="15">
                  <c:v>2276.9</c:v>
                </c:pt>
                <c:pt idx="16">
                  <c:v>2653.8719999999998</c:v>
                </c:pt>
                <c:pt idx="17">
                  <c:v>2908.5509999999999</c:v>
                </c:pt>
                <c:pt idx="18">
                  <c:v>2917.2539999999999</c:v>
                </c:pt>
                <c:pt idx="19">
                  <c:v>2909.81</c:v>
                </c:pt>
                <c:pt idx="20">
                  <c:v>2893.21</c:v>
                </c:pt>
                <c:pt idx="21">
                  <c:v>2611.9</c:v>
                </c:pt>
                <c:pt idx="22">
                  <c:v>2658.9920000000002</c:v>
                </c:pt>
                <c:pt idx="23">
                  <c:v>2236.9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826.21199999999999</c:v>
                </c:pt>
                <c:pt idx="1">
                  <c:v>824</c:v>
                </c:pt>
                <c:pt idx="2">
                  <c:v>728.93000000000006</c:v>
                </c:pt>
                <c:pt idx="3">
                  <c:v>700</c:v>
                </c:pt>
                <c:pt idx="4">
                  <c:v>720</c:v>
                </c:pt>
                <c:pt idx="5">
                  <c:v>700</c:v>
                </c:pt>
                <c:pt idx="6">
                  <c:v>686</c:v>
                </c:pt>
                <c:pt idx="7">
                  <c:v>581</c:v>
                </c:pt>
                <c:pt idx="8">
                  <c:v>541</c:v>
                </c:pt>
                <c:pt idx="9">
                  <c:v>561</c:v>
                </c:pt>
                <c:pt idx="10">
                  <c:v>523</c:v>
                </c:pt>
                <c:pt idx="11">
                  <c:v>681.1</c:v>
                </c:pt>
                <c:pt idx="12">
                  <c:v>845.46100000000001</c:v>
                </c:pt>
                <c:pt idx="13">
                  <c:v>816</c:v>
                </c:pt>
                <c:pt idx="14">
                  <c:v>727.4</c:v>
                </c:pt>
                <c:pt idx="15">
                  <c:v>461</c:v>
                </c:pt>
                <c:pt idx="16">
                  <c:v>504</c:v>
                </c:pt>
                <c:pt idx="17">
                  <c:v>562</c:v>
                </c:pt>
                <c:pt idx="18">
                  <c:v>675</c:v>
                </c:pt>
                <c:pt idx="19">
                  <c:v>629.98599999999999</c:v>
                </c:pt>
                <c:pt idx="20">
                  <c:v>561</c:v>
                </c:pt>
                <c:pt idx="21">
                  <c:v>431</c:v>
                </c:pt>
                <c:pt idx="22">
                  <c:v>549</c:v>
                </c:pt>
                <c:pt idx="23">
                  <c:v>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2257.3530000000001</c:v>
                </c:pt>
                <c:pt idx="1">
                  <c:v>2413.8250000000003</c:v>
                </c:pt>
                <c:pt idx="2">
                  <c:v>2519.8229999999999</c:v>
                </c:pt>
                <c:pt idx="3">
                  <c:v>2569.7639999999997</c:v>
                </c:pt>
                <c:pt idx="4">
                  <c:v>2620.4169999999999</c:v>
                </c:pt>
                <c:pt idx="5">
                  <c:v>2692.3880000000008</c:v>
                </c:pt>
                <c:pt idx="6">
                  <c:v>2774.2940000000003</c:v>
                </c:pt>
                <c:pt idx="7">
                  <c:v>2983.6580000000004</c:v>
                </c:pt>
                <c:pt idx="8">
                  <c:v>3260.8750000000009</c:v>
                </c:pt>
                <c:pt idx="9">
                  <c:v>3458.898000000001</c:v>
                </c:pt>
                <c:pt idx="10">
                  <c:v>3519.3860000000009</c:v>
                </c:pt>
                <c:pt idx="11">
                  <c:v>3525.6229999999991</c:v>
                </c:pt>
                <c:pt idx="12">
                  <c:v>3460.7530000000002</c:v>
                </c:pt>
                <c:pt idx="13">
                  <c:v>3300.2600000000007</c:v>
                </c:pt>
                <c:pt idx="14">
                  <c:v>3127.2940000000003</c:v>
                </c:pt>
                <c:pt idx="15">
                  <c:v>2951.3190000000004</c:v>
                </c:pt>
                <c:pt idx="16">
                  <c:v>2757.5189999999998</c:v>
                </c:pt>
                <c:pt idx="17">
                  <c:v>2626.1460000000002</c:v>
                </c:pt>
                <c:pt idx="18">
                  <c:v>2531.9679999999998</c:v>
                </c:pt>
                <c:pt idx="19">
                  <c:v>2480.5279999999998</c:v>
                </c:pt>
                <c:pt idx="20">
                  <c:v>2414.8059999999996</c:v>
                </c:pt>
                <c:pt idx="21">
                  <c:v>2339.7779999999998</c:v>
                </c:pt>
                <c:pt idx="22">
                  <c:v>2328.1759999999999</c:v>
                </c:pt>
                <c:pt idx="23">
                  <c:v>2355.4030000000002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457</c:v>
                </c:pt>
                <c:pt idx="1">
                  <c:v>457</c:v>
                </c:pt>
                <c:pt idx="2">
                  <c:v>457</c:v>
                </c:pt>
                <c:pt idx="3">
                  <c:v>457</c:v>
                </c:pt>
                <c:pt idx="4">
                  <c:v>457</c:v>
                </c:pt>
                <c:pt idx="5">
                  <c:v>690</c:v>
                </c:pt>
                <c:pt idx="6">
                  <c:v>1150</c:v>
                </c:pt>
                <c:pt idx="7">
                  <c:v>1460</c:v>
                </c:pt>
                <c:pt idx="8">
                  <c:v>1700</c:v>
                </c:pt>
                <c:pt idx="9">
                  <c:v>1716</c:v>
                </c:pt>
                <c:pt idx="10">
                  <c:v>1716</c:v>
                </c:pt>
                <c:pt idx="11">
                  <c:v>1563</c:v>
                </c:pt>
                <c:pt idx="12">
                  <c:v>1598</c:v>
                </c:pt>
                <c:pt idx="13">
                  <c:v>1582</c:v>
                </c:pt>
                <c:pt idx="14">
                  <c:v>1652</c:v>
                </c:pt>
                <c:pt idx="15">
                  <c:v>1802</c:v>
                </c:pt>
                <c:pt idx="16">
                  <c:v>1802</c:v>
                </c:pt>
                <c:pt idx="17">
                  <c:v>1815</c:v>
                </c:pt>
                <c:pt idx="18">
                  <c:v>1700</c:v>
                </c:pt>
                <c:pt idx="19">
                  <c:v>1745</c:v>
                </c:pt>
                <c:pt idx="20">
                  <c:v>1670</c:v>
                </c:pt>
                <c:pt idx="21">
                  <c:v>1482</c:v>
                </c:pt>
                <c:pt idx="22">
                  <c:v>987</c:v>
                </c:pt>
                <c:pt idx="23">
                  <c:v>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3970888"/>
        <c:axId val="263971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5877.4650000000011</c:v>
                </c:pt>
                <c:pt idx="1">
                  <c:v>5795.7000000000007</c:v>
                </c:pt>
                <c:pt idx="2">
                  <c:v>5806.6530000000012</c:v>
                </c:pt>
                <c:pt idx="3">
                  <c:v>5683.420000000001</c:v>
                </c:pt>
                <c:pt idx="4">
                  <c:v>5622.5200000000013</c:v>
                </c:pt>
                <c:pt idx="5">
                  <c:v>6032.2480000000005</c:v>
                </c:pt>
                <c:pt idx="6">
                  <c:v>6734.2080000000024</c:v>
                </c:pt>
                <c:pt idx="7">
                  <c:v>7491.8499999999976</c:v>
                </c:pt>
                <c:pt idx="8">
                  <c:v>8321.8510000000006</c:v>
                </c:pt>
                <c:pt idx="9">
                  <c:v>8690.6540000000005</c:v>
                </c:pt>
                <c:pt idx="10">
                  <c:v>8350.2840000000015</c:v>
                </c:pt>
                <c:pt idx="11">
                  <c:v>8390.6489999999994</c:v>
                </c:pt>
                <c:pt idx="12">
                  <c:v>8525.1090000000022</c:v>
                </c:pt>
                <c:pt idx="13">
                  <c:v>8399.1870000000017</c:v>
                </c:pt>
                <c:pt idx="14">
                  <c:v>8357.6170000000002</c:v>
                </c:pt>
                <c:pt idx="15">
                  <c:v>8175.246000000001</c:v>
                </c:pt>
                <c:pt idx="16">
                  <c:v>8401.3909999999996</c:v>
                </c:pt>
                <c:pt idx="17">
                  <c:v>8595.6970000000019</c:v>
                </c:pt>
                <c:pt idx="18">
                  <c:v>8508.2119999999995</c:v>
                </c:pt>
                <c:pt idx="19">
                  <c:v>8449.3240000000005</c:v>
                </c:pt>
                <c:pt idx="20">
                  <c:v>8223.0159999999996</c:v>
                </c:pt>
                <c:pt idx="21">
                  <c:v>7548.6779999999999</c:v>
                </c:pt>
                <c:pt idx="22">
                  <c:v>7207.1679999999997</c:v>
                </c:pt>
                <c:pt idx="23">
                  <c:v>6865.3030000000017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970888"/>
        <c:axId val="263971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56.61</c:v>
                </c:pt>
                <c:pt idx="1">
                  <c:v>53.43</c:v>
                </c:pt>
                <c:pt idx="2">
                  <c:v>49.5</c:v>
                </c:pt>
                <c:pt idx="3">
                  <c:v>46.83</c:v>
                </c:pt>
                <c:pt idx="4">
                  <c:v>46.83</c:v>
                </c:pt>
                <c:pt idx="5">
                  <c:v>51.42</c:v>
                </c:pt>
                <c:pt idx="6">
                  <c:v>64</c:v>
                </c:pt>
                <c:pt idx="7">
                  <c:v>69.73</c:v>
                </c:pt>
                <c:pt idx="8">
                  <c:v>68.72</c:v>
                </c:pt>
                <c:pt idx="9">
                  <c:v>49.42</c:v>
                </c:pt>
                <c:pt idx="10">
                  <c:v>39.99</c:v>
                </c:pt>
                <c:pt idx="11">
                  <c:v>39.979999999999997</c:v>
                </c:pt>
                <c:pt idx="12">
                  <c:v>28</c:v>
                </c:pt>
                <c:pt idx="13">
                  <c:v>8</c:v>
                </c:pt>
                <c:pt idx="14">
                  <c:v>28.14</c:v>
                </c:pt>
                <c:pt idx="15">
                  <c:v>39.979999999999997</c:v>
                </c:pt>
                <c:pt idx="16">
                  <c:v>49.42</c:v>
                </c:pt>
                <c:pt idx="17">
                  <c:v>72.069999999999993</c:v>
                </c:pt>
                <c:pt idx="18">
                  <c:v>82.04</c:v>
                </c:pt>
                <c:pt idx="19">
                  <c:v>70.150000000000006</c:v>
                </c:pt>
                <c:pt idx="20">
                  <c:v>54.31</c:v>
                </c:pt>
                <c:pt idx="21">
                  <c:v>43</c:v>
                </c:pt>
                <c:pt idx="22">
                  <c:v>47.91</c:v>
                </c:pt>
                <c:pt idx="23">
                  <c:v>29.32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972064"/>
        <c:axId val="263971672"/>
      </c:lineChart>
      <c:catAx>
        <c:axId val="263970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971280"/>
        <c:crosses val="autoZero"/>
        <c:auto val="1"/>
        <c:lblAlgn val="ctr"/>
        <c:lblOffset val="100"/>
        <c:noMultiLvlLbl val="0"/>
      </c:catAx>
      <c:valAx>
        <c:axId val="26397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970888"/>
        <c:crosses val="autoZero"/>
        <c:crossBetween val="between"/>
      </c:valAx>
      <c:valAx>
        <c:axId val="263971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972064"/>
        <c:crosses val="max"/>
        <c:crossBetween val="between"/>
      </c:valAx>
      <c:catAx>
        <c:axId val="263972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3971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44222</v>
          </cell>
        </row>
        <row r="5">
          <cell r="C5" t="str">
            <v>DAM</v>
          </cell>
        </row>
        <row r="26">
          <cell r="C26">
            <v>17020</v>
          </cell>
        </row>
        <row r="27">
          <cell r="C27">
            <v>49225.152000000024</v>
          </cell>
        </row>
        <row r="28">
          <cell r="C28">
            <v>31092</v>
          </cell>
        </row>
        <row r="29">
          <cell r="C29">
            <v>15446.089</v>
          </cell>
        </row>
        <row r="30">
          <cell r="C30">
            <v>67270.254000000001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22821.671000000006</v>
          </cell>
        </row>
        <row r="39">
          <cell r="C39">
            <v>29755.607000000004</v>
          </cell>
        </row>
        <row r="40">
          <cell r="C40">
            <v>92535.005999999994</v>
          </cell>
        </row>
        <row r="41">
          <cell r="C41">
            <v>0</v>
          </cell>
        </row>
        <row r="42">
          <cell r="C42">
            <v>31448.166000000001</v>
          </cell>
        </row>
        <row r="43">
          <cell r="C43">
            <v>3493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B13">
            <v>188</v>
          </cell>
          <cell r="C13">
            <v>188</v>
          </cell>
          <cell r="D13">
            <v>188</v>
          </cell>
          <cell r="E13">
            <v>188</v>
          </cell>
          <cell r="F13">
            <v>188</v>
          </cell>
          <cell r="G13">
            <v>188</v>
          </cell>
          <cell r="H13">
            <v>188</v>
          </cell>
          <cell r="I13">
            <v>188</v>
          </cell>
          <cell r="J13">
            <v>188</v>
          </cell>
          <cell r="K13">
            <v>188</v>
          </cell>
          <cell r="L13">
            <v>188</v>
          </cell>
          <cell r="M13">
            <v>188</v>
          </cell>
          <cell r="N13">
            <v>188</v>
          </cell>
          <cell r="O13">
            <v>188</v>
          </cell>
          <cell r="P13">
            <v>188</v>
          </cell>
          <cell r="Q13">
            <v>188</v>
          </cell>
          <cell r="R13">
            <v>188</v>
          </cell>
          <cell r="S13">
            <v>188</v>
          </cell>
          <cell r="T13">
            <v>188</v>
          </cell>
          <cell r="U13">
            <v>188</v>
          </cell>
          <cell r="V13">
            <v>188</v>
          </cell>
          <cell r="W13">
            <v>188</v>
          </cell>
          <cell r="X13">
            <v>188</v>
          </cell>
          <cell r="Y13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358.75599999999997</v>
          </cell>
          <cell r="F25">
            <v>378.21699999999998</v>
          </cell>
          <cell r="G25">
            <v>417</v>
          </cell>
          <cell r="H25">
            <v>417</v>
          </cell>
          <cell r="I25">
            <v>417</v>
          </cell>
          <cell r="J25">
            <v>412</v>
          </cell>
          <cell r="K25">
            <v>412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350</v>
          </cell>
          <cell r="R25">
            <v>412</v>
          </cell>
          <cell r="S25">
            <v>412</v>
          </cell>
          <cell r="T25">
            <v>412</v>
          </cell>
          <cell r="U25">
            <v>417</v>
          </cell>
          <cell r="V25">
            <v>417</v>
          </cell>
          <cell r="W25">
            <v>350</v>
          </cell>
          <cell r="X25">
            <v>417</v>
          </cell>
          <cell r="Y25">
            <v>282</v>
          </cell>
        </row>
        <row r="27">
          <cell r="I27">
            <v>200</v>
          </cell>
          <cell r="J27">
            <v>220</v>
          </cell>
          <cell r="K27">
            <v>260.892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373.76499999999999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350</v>
          </cell>
          <cell r="X27">
            <v>350</v>
          </cell>
          <cell r="Y27">
            <v>350</v>
          </cell>
        </row>
        <row r="28">
          <cell r="B28">
            <v>236</v>
          </cell>
          <cell r="J28">
            <v>130</v>
          </cell>
          <cell r="K28">
            <v>236</v>
          </cell>
          <cell r="L28">
            <v>236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350</v>
          </cell>
          <cell r="X28">
            <v>300</v>
          </cell>
          <cell r="Y28">
            <v>300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250</v>
          </cell>
          <cell r="F29">
            <v>250</v>
          </cell>
          <cell r="G29">
            <v>336</v>
          </cell>
          <cell r="H29">
            <v>410</v>
          </cell>
          <cell r="I29">
            <v>410</v>
          </cell>
          <cell r="J29">
            <v>500</v>
          </cell>
          <cell r="K29">
            <v>500</v>
          </cell>
          <cell r="L29">
            <v>410</v>
          </cell>
          <cell r="M29">
            <v>410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410</v>
          </cell>
          <cell r="X29">
            <v>470.09199999999998</v>
          </cell>
          <cell r="Y29">
            <v>410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4">
          <cell r="O34">
            <v>40</v>
          </cell>
          <cell r="P34">
            <v>190</v>
          </cell>
          <cell r="Q34">
            <v>200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263.65100000000001</v>
          </cell>
          <cell r="T35">
            <v>272.35399999999998</v>
          </cell>
          <cell r="U35">
            <v>262.85199999999998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220</v>
          </cell>
          <cell r="I37">
            <v>293.27699999999999</v>
          </cell>
          <cell r="J37">
            <v>309.12099999999998</v>
          </cell>
          <cell r="K37">
            <v>290</v>
          </cell>
          <cell r="L37">
            <v>220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241.20699999999999</v>
          </cell>
          <cell r="S37">
            <v>320</v>
          </cell>
          <cell r="T37">
            <v>320</v>
          </cell>
          <cell r="U37">
            <v>317.05799999999999</v>
          </cell>
          <cell r="V37">
            <v>313.31</v>
          </cell>
          <cell r="W37">
            <v>280</v>
          </cell>
          <cell r="X37">
            <v>260</v>
          </cell>
          <cell r="Y37">
            <v>160</v>
          </cell>
        </row>
        <row r="38">
          <cell r="H38">
            <v>40</v>
          </cell>
          <cell r="I38">
            <v>110</v>
          </cell>
          <cell r="J38">
            <v>212</v>
          </cell>
          <cell r="K38">
            <v>219</v>
          </cell>
          <cell r="L38">
            <v>219</v>
          </cell>
          <cell r="M38">
            <v>219</v>
          </cell>
          <cell r="N38">
            <v>219</v>
          </cell>
          <cell r="O38">
            <v>219</v>
          </cell>
          <cell r="P38">
            <v>219</v>
          </cell>
          <cell r="Q38">
            <v>219</v>
          </cell>
          <cell r="R38">
            <v>219</v>
          </cell>
          <cell r="S38">
            <v>229</v>
          </cell>
          <cell r="T38">
            <v>229</v>
          </cell>
          <cell r="U38">
            <v>229</v>
          </cell>
          <cell r="V38">
            <v>229</v>
          </cell>
          <cell r="W38">
            <v>229</v>
          </cell>
          <cell r="X38">
            <v>219</v>
          </cell>
          <cell r="Y38">
            <v>182</v>
          </cell>
        </row>
        <row r="40">
          <cell r="G40">
            <v>100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390</v>
          </cell>
        </row>
        <row r="41">
          <cell r="H41">
            <v>160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</row>
        <row r="42"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</row>
        <row r="43">
          <cell r="G43">
            <v>133</v>
          </cell>
          <cell r="H43">
            <v>133</v>
          </cell>
          <cell r="I43">
            <v>133</v>
          </cell>
          <cell r="J43">
            <v>133</v>
          </cell>
          <cell r="K43">
            <v>133</v>
          </cell>
          <cell r="L43">
            <v>133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133</v>
          </cell>
          <cell r="T43">
            <v>133</v>
          </cell>
          <cell r="U43">
            <v>133</v>
          </cell>
          <cell r="V43">
            <v>133</v>
          </cell>
          <cell r="W43">
            <v>130</v>
          </cell>
          <cell r="X43">
            <v>130</v>
          </cell>
          <cell r="Y43">
            <v>130</v>
          </cell>
        </row>
        <row r="45">
          <cell r="P45">
            <v>80</v>
          </cell>
          <cell r="Q45">
            <v>80</v>
          </cell>
          <cell r="R45">
            <v>80</v>
          </cell>
          <cell r="S45">
            <v>90</v>
          </cell>
          <cell r="T45">
            <v>80</v>
          </cell>
          <cell r="U45">
            <v>80</v>
          </cell>
        </row>
        <row r="46">
          <cell r="N46">
            <v>35</v>
          </cell>
          <cell r="O46">
            <v>35</v>
          </cell>
        </row>
        <row r="48">
          <cell r="J48">
            <v>120</v>
          </cell>
          <cell r="K48">
            <v>120</v>
          </cell>
          <cell r="L48">
            <v>120</v>
          </cell>
          <cell r="M48">
            <v>45</v>
          </cell>
          <cell r="N48">
            <v>45</v>
          </cell>
          <cell r="O48">
            <v>45</v>
          </cell>
          <cell r="P48">
            <v>45</v>
          </cell>
          <cell r="Q48">
            <v>120</v>
          </cell>
          <cell r="R48">
            <v>120</v>
          </cell>
          <cell r="S48">
            <v>120</v>
          </cell>
          <cell r="T48">
            <v>90</v>
          </cell>
          <cell r="U48">
            <v>90</v>
          </cell>
          <cell r="V48">
            <v>90</v>
          </cell>
        </row>
        <row r="49">
          <cell r="J49">
            <v>120</v>
          </cell>
          <cell r="K49">
            <v>120</v>
          </cell>
          <cell r="L49">
            <v>120</v>
          </cell>
          <cell r="M49">
            <v>45</v>
          </cell>
          <cell r="N49">
            <v>45</v>
          </cell>
          <cell r="O49">
            <v>45</v>
          </cell>
          <cell r="P49">
            <v>45</v>
          </cell>
          <cell r="Q49">
            <v>120</v>
          </cell>
          <cell r="R49">
            <v>120</v>
          </cell>
          <cell r="S49">
            <v>120</v>
          </cell>
          <cell r="T49">
            <v>45</v>
          </cell>
          <cell r="U49">
            <v>90</v>
          </cell>
          <cell r="V49">
            <v>95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2257.3530000000001</v>
          </cell>
          <cell r="C59">
            <v>2413.8250000000003</v>
          </cell>
          <cell r="D59">
            <v>2519.8229999999999</v>
          </cell>
          <cell r="E59">
            <v>2569.7639999999997</v>
          </cell>
          <cell r="F59">
            <v>2620.4169999999999</v>
          </cell>
          <cell r="G59">
            <v>2692.3880000000008</v>
          </cell>
          <cell r="H59">
            <v>2774.2940000000003</v>
          </cell>
          <cell r="I59">
            <v>2983.6580000000004</v>
          </cell>
          <cell r="J59">
            <v>3260.8750000000009</v>
          </cell>
          <cell r="K59">
            <v>3458.898000000001</v>
          </cell>
          <cell r="L59">
            <v>3519.3860000000009</v>
          </cell>
          <cell r="M59">
            <v>3525.6229999999991</v>
          </cell>
          <cell r="N59">
            <v>3460.7530000000002</v>
          </cell>
          <cell r="O59">
            <v>3300.2600000000007</v>
          </cell>
          <cell r="P59">
            <v>3127.2940000000003</v>
          </cell>
          <cell r="Q59">
            <v>2951.3190000000004</v>
          </cell>
          <cell r="R59">
            <v>2757.5189999999998</v>
          </cell>
          <cell r="S59">
            <v>2626.1460000000002</v>
          </cell>
          <cell r="T59">
            <v>2531.9679999999998</v>
          </cell>
          <cell r="U59">
            <v>2480.5279999999998</v>
          </cell>
          <cell r="V59">
            <v>2414.8059999999996</v>
          </cell>
          <cell r="W59">
            <v>2339.7779999999998</v>
          </cell>
          <cell r="X59">
            <v>2328.1759999999999</v>
          </cell>
          <cell r="Y59">
            <v>2355.4030000000002</v>
          </cell>
        </row>
        <row r="72">
          <cell r="B72">
            <v>345</v>
          </cell>
          <cell r="C72">
            <v>345</v>
          </cell>
          <cell r="D72">
            <v>345</v>
          </cell>
          <cell r="E72">
            <v>345</v>
          </cell>
          <cell r="F72">
            <v>345</v>
          </cell>
          <cell r="G72">
            <v>345</v>
          </cell>
          <cell r="H72">
            <v>323</v>
          </cell>
          <cell r="I72">
            <v>313</v>
          </cell>
          <cell r="J72">
            <v>293</v>
          </cell>
          <cell r="K72">
            <v>313</v>
          </cell>
          <cell r="L72">
            <v>295</v>
          </cell>
          <cell r="M72">
            <v>313</v>
          </cell>
          <cell r="N72">
            <v>199.161</v>
          </cell>
          <cell r="O72">
            <v>171</v>
          </cell>
          <cell r="P72">
            <v>156</v>
          </cell>
          <cell r="Q72">
            <v>231</v>
          </cell>
          <cell r="R72">
            <v>256</v>
          </cell>
          <cell r="S72">
            <v>273</v>
          </cell>
          <cell r="T72">
            <v>197</v>
          </cell>
          <cell r="U72">
            <v>197</v>
          </cell>
          <cell r="V72">
            <v>192</v>
          </cell>
          <cell r="W72">
            <v>161</v>
          </cell>
          <cell r="X72">
            <v>274</v>
          </cell>
          <cell r="Y72">
            <v>325</v>
          </cell>
        </row>
        <row r="73">
          <cell r="B73">
            <v>160</v>
          </cell>
          <cell r="C73">
            <v>160</v>
          </cell>
          <cell r="D73">
            <v>128.93</v>
          </cell>
          <cell r="E73">
            <v>120</v>
          </cell>
          <cell r="F73">
            <v>120</v>
          </cell>
          <cell r="G73">
            <v>120</v>
          </cell>
          <cell r="H73">
            <v>120</v>
          </cell>
          <cell r="I73">
            <v>80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140</v>
          </cell>
          <cell r="U73">
            <v>88.986000000000004</v>
          </cell>
          <cell r="V73">
            <v>60</v>
          </cell>
          <cell r="W73">
            <v>60</v>
          </cell>
          <cell r="X73">
            <v>75</v>
          </cell>
          <cell r="Y73">
            <v>75</v>
          </cell>
        </row>
        <row r="74">
          <cell r="B74">
            <v>236.21199999999999</v>
          </cell>
          <cell r="C74">
            <v>229</v>
          </cell>
          <cell r="D74">
            <v>170</v>
          </cell>
          <cell r="E74">
            <v>150</v>
          </cell>
          <cell r="F74">
            <v>180</v>
          </cell>
          <cell r="G74">
            <v>160</v>
          </cell>
          <cell r="H74">
            <v>168</v>
          </cell>
          <cell r="I74">
            <v>113</v>
          </cell>
          <cell r="J74">
            <v>113</v>
          </cell>
          <cell r="K74">
            <v>113</v>
          </cell>
          <cell r="L74">
            <v>113</v>
          </cell>
          <cell r="M74">
            <v>113</v>
          </cell>
          <cell r="N74">
            <v>105</v>
          </cell>
          <cell r="O74">
            <v>105</v>
          </cell>
          <cell r="P74">
            <v>113</v>
          </cell>
          <cell r="Q74">
            <v>113</v>
          </cell>
          <cell r="R74">
            <v>113</v>
          </cell>
          <cell r="S74">
            <v>154</v>
          </cell>
          <cell r="T74">
            <v>263</v>
          </cell>
          <cell r="U74">
            <v>269</v>
          </cell>
          <cell r="V74">
            <v>234</v>
          </cell>
          <cell r="W74">
            <v>135</v>
          </cell>
          <cell r="X74">
            <v>125</v>
          </cell>
          <cell r="Y74">
            <v>158</v>
          </cell>
        </row>
        <row r="75">
          <cell r="B75">
            <v>60</v>
          </cell>
          <cell r="C75">
            <v>65</v>
          </cell>
          <cell r="D75">
            <v>60</v>
          </cell>
          <cell r="E75">
            <v>60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30</v>
          </cell>
          <cell r="M75">
            <v>30</v>
          </cell>
          <cell r="N75">
            <v>29</v>
          </cell>
          <cell r="O75">
            <v>29</v>
          </cell>
          <cell r="P75">
            <v>29</v>
          </cell>
          <cell r="Q75">
            <v>32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29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165.1</v>
          </cell>
          <cell r="N76">
            <v>452.3</v>
          </cell>
          <cell r="O76">
            <v>451</v>
          </cell>
          <cell r="P76">
            <v>369.4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1028.0430000000001</v>
          </cell>
          <cell r="C64">
            <v>1044.0439999999999</v>
          </cell>
          <cell r="D64">
            <v>1054.0419999999999</v>
          </cell>
          <cell r="E64">
            <v>1054.0429999999999</v>
          </cell>
          <cell r="F64">
            <v>1067.0430000000001</v>
          </cell>
          <cell r="G64">
            <v>1062.0430000000001</v>
          </cell>
          <cell r="H64">
            <v>1043.354</v>
          </cell>
          <cell r="I64">
            <v>1024.3579999999999</v>
          </cell>
          <cell r="J64">
            <v>995.35599999999999</v>
          </cell>
          <cell r="K64">
            <v>957.35699999999997</v>
          </cell>
          <cell r="L64">
            <v>860.35699999999997</v>
          </cell>
          <cell r="M64">
            <v>834.35500000000002</v>
          </cell>
          <cell r="N64">
            <v>817.35599999999999</v>
          </cell>
          <cell r="O64">
            <v>811.35500000000002</v>
          </cell>
          <cell r="P64">
            <v>869.35300000000007</v>
          </cell>
          <cell r="Q64">
            <v>870.35799999999995</v>
          </cell>
          <cell r="R64">
            <v>885.34500000000003</v>
          </cell>
          <cell r="S64">
            <v>981.346</v>
          </cell>
          <cell r="T64">
            <v>916.34699999999998</v>
          </cell>
          <cell r="U64">
            <v>918.34699999999998</v>
          </cell>
          <cell r="V64">
            <v>920.34500000000003</v>
          </cell>
          <cell r="W64">
            <v>946.04</v>
          </cell>
          <cell r="X64">
            <v>848.04200000000003</v>
          </cell>
          <cell r="Y64">
            <v>1013.042</v>
          </cell>
        </row>
        <row r="65">
          <cell r="B65">
            <v>936.60699999999997</v>
          </cell>
          <cell r="C65">
            <v>923.05700000000002</v>
          </cell>
          <cell r="D65">
            <v>906.60399999999993</v>
          </cell>
          <cell r="E65">
            <v>906.22299999999984</v>
          </cell>
          <cell r="F65">
            <v>933.37399999999991</v>
          </cell>
          <cell r="G65">
            <v>1050.4099999999999</v>
          </cell>
          <cell r="H65">
            <v>1226.52</v>
          </cell>
          <cell r="I65">
            <v>1382.8870000000002</v>
          </cell>
          <cell r="J65">
            <v>1469.759</v>
          </cell>
          <cell r="K65">
            <v>1495.3889999999997</v>
          </cell>
          <cell r="L65">
            <v>1510.971</v>
          </cell>
          <cell r="M65">
            <v>1516.2380000000003</v>
          </cell>
          <cell r="N65">
            <v>1504.4669999999999</v>
          </cell>
          <cell r="O65">
            <v>1472.9639999999997</v>
          </cell>
          <cell r="P65">
            <v>1416.2349999999999</v>
          </cell>
          <cell r="Q65">
            <v>1364.5119999999999</v>
          </cell>
          <cell r="R65">
            <v>1331.6390000000001</v>
          </cell>
          <cell r="S65">
            <v>1352.6660000000004</v>
          </cell>
          <cell r="T65">
            <v>1344.6200000000001</v>
          </cell>
          <cell r="U65">
            <v>1300.287</v>
          </cell>
          <cell r="V65">
            <v>1222.2889999999998</v>
          </cell>
          <cell r="W65">
            <v>1114.962</v>
          </cell>
          <cell r="X65">
            <v>1071.6859999999999</v>
          </cell>
          <cell r="Y65">
            <v>1001.241</v>
          </cell>
        </row>
        <row r="66">
          <cell r="B66">
            <v>2621.3149999999996</v>
          </cell>
          <cell r="C66">
            <v>2514.5989999999993</v>
          </cell>
          <cell r="D66">
            <v>2393.5069999999996</v>
          </cell>
          <cell r="E66">
            <v>2330.1539999999995</v>
          </cell>
          <cell r="F66">
            <v>2397.7029999999995</v>
          </cell>
          <cell r="G66">
            <v>2750.6949999999993</v>
          </cell>
          <cell r="H66">
            <v>3292.1339999999991</v>
          </cell>
          <cell r="I66">
            <v>3721.2050000000004</v>
          </cell>
          <cell r="J66">
            <v>4154.6360000000004</v>
          </cell>
          <cell r="K66">
            <v>4382.9080000000004</v>
          </cell>
          <cell r="L66">
            <v>4552.9560000000001</v>
          </cell>
          <cell r="M66">
            <v>4626.0559999999996</v>
          </cell>
          <cell r="N66">
            <v>4619.7860000000001</v>
          </cell>
          <cell r="O66">
            <v>4480.8680000000004</v>
          </cell>
          <cell r="P66">
            <v>4479.8209999999999</v>
          </cell>
          <cell r="Q66">
            <v>4443.4759999999997</v>
          </cell>
          <cell r="R66">
            <v>4427.4070000000002</v>
          </cell>
          <cell r="S66">
            <v>4834.1850000000013</v>
          </cell>
          <cell r="T66">
            <v>4985.7450000000008</v>
          </cell>
          <cell r="U66">
            <v>4931.1900000000014</v>
          </cell>
          <cell r="V66">
            <v>4612.8820000000005</v>
          </cell>
          <cell r="W66">
            <v>4056.0920000000006</v>
          </cell>
          <cell r="X66">
            <v>3744.94</v>
          </cell>
          <cell r="Y66">
            <v>3180.7459999999996</v>
          </cell>
        </row>
        <row r="68">
          <cell r="B68">
            <v>111.5</v>
          </cell>
          <cell r="C68">
            <v>111</v>
          </cell>
          <cell r="D68">
            <v>106.5</v>
          </cell>
          <cell r="E68">
            <v>105</v>
          </cell>
          <cell r="F68">
            <v>108.5</v>
          </cell>
          <cell r="G68">
            <v>121.5</v>
          </cell>
          <cell r="H68">
            <v>135</v>
          </cell>
          <cell r="I68">
            <v>146.5</v>
          </cell>
          <cell r="J68">
            <v>156.5</v>
          </cell>
          <cell r="K68">
            <v>157</v>
          </cell>
          <cell r="L68">
            <v>157.5</v>
          </cell>
          <cell r="M68">
            <v>159</v>
          </cell>
          <cell r="N68">
            <v>157.5</v>
          </cell>
          <cell r="O68">
            <v>154</v>
          </cell>
          <cell r="P68">
            <v>160</v>
          </cell>
          <cell r="Q68">
            <v>159</v>
          </cell>
          <cell r="R68">
            <v>164</v>
          </cell>
          <cell r="S68">
            <v>176.5</v>
          </cell>
          <cell r="T68">
            <v>181</v>
          </cell>
          <cell r="U68">
            <v>178.5</v>
          </cell>
          <cell r="V68">
            <v>166.5</v>
          </cell>
          <cell r="W68">
            <v>150</v>
          </cell>
          <cell r="X68">
            <v>139.5</v>
          </cell>
          <cell r="Y68">
            <v>131</v>
          </cell>
        </row>
        <row r="72">
          <cell r="B72">
            <v>52</v>
          </cell>
          <cell r="C72">
            <v>52</v>
          </cell>
          <cell r="D72">
            <v>52</v>
          </cell>
          <cell r="E72">
            <v>45</v>
          </cell>
          <cell r="F72">
            <v>45</v>
          </cell>
          <cell r="G72">
            <v>45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10</v>
          </cell>
          <cell r="S72">
            <v>16</v>
          </cell>
          <cell r="T72">
            <v>16</v>
          </cell>
          <cell r="U72">
            <v>72</v>
          </cell>
          <cell r="V72">
            <v>109</v>
          </cell>
          <cell r="W72">
            <v>58</v>
          </cell>
          <cell r="X72">
            <v>112</v>
          </cell>
          <cell r="Y72">
            <v>58</v>
          </cell>
        </row>
        <row r="73">
          <cell r="B73">
            <v>311</v>
          </cell>
          <cell r="C73">
            <v>280</v>
          </cell>
          <cell r="D73">
            <v>305</v>
          </cell>
          <cell r="E73">
            <v>281</v>
          </cell>
          <cell r="F73">
            <v>288</v>
          </cell>
          <cell r="G73">
            <v>264</v>
          </cell>
          <cell r="H73">
            <v>276</v>
          </cell>
          <cell r="I73">
            <v>283</v>
          </cell>
          <cell r="J73">
            <v>410</v>
          </cell>
          <cell r="K73">
            <v>408</v>
          </cell>
          <cell r="L73">
            <v>423</v>
          </cell>
          <cell r="M73">
            <v>421</v>
          </cell>
          <cell r="N73">
            <v>429</v>
          </cell>
          <cell r="O73">
            <v>433</v>
          </cell>
          <cell r="P73">
            <v>411</v>
          </cell>
          <cell r="Q73">
            <v>393</v>
          </cell>
          <cell r="R73">
            <v>418</v>
          </cell>
          <cell r="S73">
            <v>406</v>
          </cell>
          <cell r="T73">
            <v>400</v>
          </cell>
          <cell r="U73">
            <v>379</v>
          </cell>
          <cell r="V73">
            <v>352</v>
          </cell>
          <cell r="W73">
            <v>351</v>
          </cell>
          <cell r="X73">
            <v>398</v>
          </cell>
          <cell r="Y73">
            <v>400</v>
          </cell>
        </row>
        <row r="74">
          <cell r="B74">
            <v>282</v>
          </cell>
          <cell r="C74">
            <v>354</v>
          </cell>
          <cell r="D74">
            <v>424</v>
          </cell>
          <cell r="E74">
            <v>397</v>
          </cell>
          <cell r="F74">
            <v>371</v>
          </cell>
          <cell r="G74">
            <v>374</v>
          </cell>
          <cell r="H74">
            <v>438</v>
          </cell>
          <cell r="I74">
            <v>527</v>
          </cell>
          <cell r="J74">
            <v>743</v>
          </cell>
          <cell r="K74">
            <v>776</v>
          </cell>
          <cell r="L74">
            <v>770</v>
          </cell>
          <cell r="M74">
            <v>796</v>
          </cell>
          <cell r="N74">
            <v>789</v>
          </cell>
          <cell r="O74">
            <v>764</v>
          </cell>
          <cell r="P74">
            <v>782</v>
          </cell>
          <cell r="Q74">
            <v>756</v>
          </cell>
          <cell r="R74">
            <v>640</v>
          </cell>
          <cell r="S74">
            <v>304</v>
          </cell>
          <cell r="T74">
            <v>161</v>
          </cell>
          <cell r="U74">
            <v>145</v>
          </cell>
          <cell r="V74">
            <v>315</v>
          </cell>
          <cell r="W74">
            <v>347.584</v>
          </cell>
          <cell r="X74">
            <v>368</v>
          </cell>
          <cell r="Y74">
            <v>522</v>
          </cell>
        </row>
        <row r="75">
          <cell r="B75">
            <v>10</v>
          </cell>
          <cell r="C75">
            <v>15</v>
          </cell>
          <cell r="D75">
            <v>40</v>
          </cell>
          <cell r="E75">
            <v>40</v>
          </cell>
          <cell r="F75">
            <v>20</v>
          </cell>
          <cell r="N75">
            <v>170</v>
          </cell>
          <cell r="O75">
            <v>245</v>
          </cell>
          <cell r="P75">
            <v>216.208</v>
          </cell>
          <cell r="Y75">
            <v>34.274000000000001</v>
          </cell>
        </row>
        <row r="76">
          <cell r="B76">
            <v>525</v>
          </cell>
          <cell r="C76">
            <v>502</v>
          </cell>
          <cell r="D76">
            <v>525</v>
          </cell>
          <cell r="E76">
            <v>525</v>
          </cell>
          <cell r="F76">
            <v>391.9</v>
          </cell>
          <cell r="G76">
            <v>364.6</v>
          </cell>
          <cell r="H76">
            <v>300.2</v>
          </cell>
          <cell r="I76">
            <v>383.9</v>
          </cell>
          <cell r="J76">
            <v>369.6</v>
          </cell>
          <cell r="K76">
            <v>491</v>
          </cell>
          <cell r="L76">
            <v>52.5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180.9</v>
          </cell>
          <cell r="R76">
            <v>525</v>
          </cell>
          <cell r="S76">
            <v>525</v>
          </cell>
          <cell r="T76">
            <v>503.5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44220</v>
          </cell>
        </row>
        <row r="4">
          <cell r="B4">
            <v>44220</v>
          </cell>
        </row>
        <row r="5">
          <cell r="B5">
            <v>44220</v>
          </cell>
        </row>
        <row r="6">
          <cell r="B6">
            <v>44220</v>
          </cell>
        </row>
        <row r="7">
          <cell r="B7">
            <v>44220</v>
          </cell>
        </row>
        <row r="8">
          <cell r="B8">
            <v>44220</v>
          </cell>
        </row>
        <row r="9">
          <cell r="B9">
            <v>44220</v>
          </cell>
        </row>
        <row r="10">
          <cell r="B10">
            <v>44220</v>
          </cell>
        </row>
        <row r="11">
          <cell r="B11">
            <v>44220</v>
          </cell>
        </row>
        <row r="12">
          <cell r="B12">
            <v>44220</v>
          </cell>
        </row>
        <row r="13">
          <cell r="B13">
            <v>44220</v>
          </cell>
        </row>
        <row r="14">
          <cell r="B14">
            <v>44220</v>
          </cell>
        </row>
        <row r="15">
          <cell r="B15">
            <v>44220</v>
          </cell>
        </row>
        <row r="16">
          <cell r="B16">
            <v>44220</v>
          </cell>
        </row>
      </sheetData>
      <sheetData sheetId="41">
        <row r="2">
          <cell r="C2">
            <v>44223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5877.4650000000001</v>
      </c>
      <c r="C4" s="18">
        <v>5795.7250000000013</v>
      </c>
      <c r="D4" s="18">
        <v>5806.6529999999993</v>
      </c>
      <c r="E4" s="18">
        <v>5683.420000000001</v>
      </c>
      <c r="F4" s="18">
        <v>5622.5340000000006</v>
      </c>
      <c r="G4" s="18">
        <v>6032.2880000000005</v>
      </c>
      <c r="H4" s="18">
        <v>6734.1940000000013</v>
      </c>
      <c r="I4" s="18">
        <v>7491.8350000000009</v>
      </c>
      <c r="J4" s="18">
        <v>8321.8960000000006</v>
      </c>
      <c r="K4" s="18">
        <v>8690.6900000000023</v>
      </c>
      <c r="L4" s="18">
        <v>8350.2860000000001</v>
      </c>
      <c r="M4" s="18">
        <v>8390.6229999999996</v>
      </c>
      <c r="N4" s="18">
        <v>8525.1139999999996</v>
      </c>
      <c r="O4" s="18">
        <v>8399.159999999998</v>
      </c>
      <c r="P4" s="18">
        <v>8357.5939999999991</v>
      </c>
      <c r="Q4" s="18">
        <v>8175.219000000001</v>
      </c>
      <c r="R4" s="18">
        <v>8401.3910000000014</v>
      </c>
      <c r="S4" s="18">
        <v>8595.6970000000001</v>
      </c>
      <c r="T4" s="18">
        <v>8508.2219999999979</v>
      </c>
      <c r="U4" s="18">
        <v>8449.3240000000005</v>
      </c>
      <c r="V4" s="18">
        <v>8223.0159999999996</v>
      </c>
      <c r="W4" s="18">
        <v>7548.6779999999999</v>
      </c>
      <c r="X4" s="18">
        <v>7207.1679999999997</v>
      </c>
      <c r="Y4" s="18">
        <v>6865.3030000000008</v>
      </c>
      <c r="Z4" s="19"/>
      <c r="AA4" s="20">
        <f>SUM(B4:Z4)</f>
        <v>180053.495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53.43</v>
      </c>
      <c r="D7" s="28">
        <v>49.5</v>
      </c>
      <c r="E7" s="28">
        <v>46.83</v>
      </c>
      <c r="F7" s="28">
        <v>46.83</v>
      </c>
      <c r="G7" s="28">
        <v>51.42</v>
      </c>
      <c r="H7" s="28">
        <v>64</v>
      </c>
      <c r="I7" s="28">
        <v>69.73</v>
      </c>
      <c r="J7" s="28">
        <v>68.72</v>
      </c>
      <c r="K7" s="28">
        <v>49.42</v>
      </c>
      <c r="L7" s="28">
        <v>39.99</v>
      </c>
      <c r="M7" s="28">
        <v>39.979999999999997</v>
      </c>
      <c r="N7" s="28">
        <v>28</v>
      </c>
      <c r="O7" s="28">
        <v>8</v>
      </c>
      <c r="P7" s="28">
        <v>28.14</v>
      </c>
      <c r="Q7" s="28">
        <v>39.979999999999997</v>
      </c>
      <c r="R7" s="28">
        <v>49.42</v>
      </c>
      <c r="S7" s="28">
        <v>72.069999999999993</v>
      </c>
      <c r="T7" s="28">
        <v>82.04</v>
      </c>
      <c r="U7" s="28">
        <v>70.150000000000006</v>
      </c>
      <c r="V7" s="28">
        <v>54.31</v>
      </c>
      <c r="W7" s="28">
        <v>43</v>
      </c>
      <c r="X7" s="28">
        <v>47.91</v>
      </c>
      <c r="Y7" s="28">
        <v>29.32</v>
      </c>
      <c r="Z7" s="29"/>
      <c r="AA7" s="30">
        <f>IF(SUM(GR_MAINLAND_MCP_SUM_SELL)&lt;&gt;0,AVERAGEIF(GR_MAINLAND_MCP_SUM_SELL,"&lt;&gt;"""),"")</f>
        <v>49.533333333333331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835</v>
      </c>
      <c r="C10" s="42">
        <v>835</v>
      </c>
      <c r="D10" s="42">
        <v>835</v>
      </c>
      <c r="E10" s="42">
        <v>835</v>
      </c>
      <c r="F10" s="42">
        <v>684</v>
      </c>
      <c r="G10" s="42">
        <v>684</v>
      </c>
      <c r="H10" s="42">
        <v>684</v>
      </c>
      <c r="I10" s="42">
        <v>684</v>
      </c>
      <c r="J10" s="42">
        <v>684</v>
      </c>
      <c r="K10" s="42">
        <v>684</v>
      </c>
      <c r="L10" s="42">
        <v>684</v>
      </c>
      <c r="M10" s="42">
        <v>684</v>
      </c>
      <c r="N10" s="42">
        <v>684</v>
      </c>
      <c r="O10" s="42">
        <v>684</v>
      </c>
      <c r="P10" s="42">
        <v>684</v>
      </c>
      <c r="Q10" s="42">
        <v>684</v>
      </c>
      <c r="R10" s="42">
        <v>684</v>
      </c>
      <c r="S10" s="42">
        <v>684</v>
      </c>
      <c r="T10" s="42">
        <v>684</v>
      </c>
      <c r="U10" s="42">
        <v>684</v>
      </c>
      <c r="V10" s="42">
        <v>684</v>
      </c>
      <c r="W10" s="42">
        <v>684</v>
      </c>
      <c r="X10" s="42">
        <v>684</v>
      </c>
      <c r="Y10" s="42">
        <v>684</v>
      </c>
      <c r="Z10" s="43"/>
      <c r="AA10" s="44">
        <f>SUM(B10:Z10)</f>
        <v>17020</v>
      </c>
    </row>
    <row r="11" spans="1:27" ht="24.95" customHeight="1" x14ac:dyDescent="0.2">
      <c r="A11" s="45" t="s">
        <v>7</v>
      </c>
      <c r="B11" s="46">
        <v>1501.9</v>
      </c>
      <c r="C11" s="47">
        <v>1265.9000000000001</v>
      </c>
      <c r="D11" s="47">
        <v>1265.9000000000001</v>
      </c>
      <c r="E11" s="47">
        <v>1121.6559999999999</v>
      </c>
      <c r="F11" s="47">
        <v>1141.117</v>
      </c>
      <c r="G11" s="47">
        <v>1265.9000000000001</v>
      </c>
      <c r="H11" s="47">
        <v>1439.9</v>
      </c>
      <c r="I11" s="47">
        <v>1783.1769999999999</v>
      </c>
      <c r="J11" s="47">
        <v>2136.0209999999997</v>
      </c>
      <c r="K11" s="47">
        <v>2270.7920000000004</v>
      </c>
      <c r="L11" s="47">
        <v>1907.9</v>
      </c>
      <c r="M11" s="47">
        <v>1936.9</v>
      </c>
      <c r="N11" s="47">
        <v>1936.9</v>
      </c>
      <c r="O11" s="47">
        <v>2016.9</v>
      </c>
      <c r="P11" s="47">
        <v>2166.9</v>
      </c>
      <c r="Q11" s="47">
        <v>2276.9</v>
      </c>
      <c r="R11" s="47">
        <v>2653.8719999999998</v>
      </c>
      <c r="S11" s="47">
        <v>2908.5509999999999</v>
      </c>
      <c r="T11" s="47">
        <v>2917.2539999999999</v>
      </c>
      <c r="U11" s="47">
        <v>2909.81</v>
      </c>
      <c r="V11" s="47">
        <v>2893.21</v>
      </c>
      <c r="W11" s="47">
        <v>2611.9</v>
      </c>
      <c r="X11" s="47">
        <v>2658.9920000000002</v>
      </c>
      <c r="Y11" s="47">
        <v>2236.9</v>
      </c>
      <c r="Z11" s="48"/>
      <c r="AA11" s="49">
        <f>SUM(B11:Z11)</f>
        <v>49225.152000000009</v>
      </c>
    </row>
    <row r="12" spans="1:27" ht="24.95" customHeight="1" x14ac:dyDescent="0.2">
      <c r="A12" s="45" t="s">
        <v>8</v>
      </c>
      <c r="B12" s="46">
        <v>457</v>
      </c>
      <c r="C12" s="47">
        <v>457</v>
      </c>
      <c r="D12" s="47">
        <v>457</v>
      </c>
      <c r="E12" s="47">
        <v>457</v>
      </c>
      <c r="F12" s="47">
        <v>457</v>
      </c>
      <c r="G12" s="47">
        <v>690</v>
      </c>
      <c r="H12" s="47">
        <v>1150</v>
      </c>
      <c r="I12" s="47">
        <v>1460</v>
      </c>
      <c r="J12" s="47">
        <v>1700</v>
      </c>
      <c r="K12" s="47">
        <v>1716</v>
      </c>
      <c r="L12" s="47">
        <v>1716</v>
      </c>
      <c r="M12" s="47">
        <v>1563</v>
      </c>
      <c r="N12" s="47">
        <v>1598</v>
      </c>
      <c r="O12" s="47">
        <v>1582</v>
      </c>
      <c r="P12" s="47">
        <v>1652</v>
      </c>
      <c r="Q12" s="47">
        <v>1802</v>
      </c>
      <c r="R12" s="47">
        <v>1802</v>
      </c>
      <c r="S12" s="47">
        <v>1815</v>
      </c>
      <c r="T12" s="47">
        <v>1700</v>
      </c>
      <c r="U12" s="47">
        <v>1745</v>
      </c>
      <c r="V12" s="47">
        <v>1670</v>
      </c>
      <c r="W12" s="47">
        <v>1482</v>
      </c>
      <c r="X12" s="47">
        <v>987</v>
      </c>
      <c r="Y12" s="47">
        <v>977</v>
      </c>
      <c r="Z12" s="48"/>
      <c r="AA12" s="49">
        <f>SUM(B12:Z12)</f>
        <v>31092</v>
      </c>
    </row>
    <row r="13" spans="1:27" ht="24.95" customHeight="1" x14ac:dyDescent="0.2">
      <c r="A13" s="50" t="s">
        <v>9</v>
      </c>
      <c r="B13" s="51">
        <v>2257.3530000000001</v>
      </c>
      <c r="C13" s="52">
        <v>2413.8250000000003</v>
      </c>
      <c r="D13" s="52">
        <v>2519.8229999999999</v>
      </c>
      <c r="E13" s="52">
        <v>2569.7639999999997</v>
      </c>
      <c r="F13" s="52">
        <v>2620.4169999999999</v>
      </c>
      <c r="G13" s="52">
        <v>2692.3880000000008</v>
      </c>
      <c r="H13" s="52">
        <v>2774.2940000000003</v>
      </c>
      <c r="I13" s="52">
        <v>2983.6580000000004</v>
      </c>
      <c r="J13" s="52">
        <v>3260.8750000000009</v>
      </c>
      <c r="K13" s="52">
        <v>3458.898000000001</v>
      </c>
      <c r="L13" s="52">
        <v>3519.3860000000009</v>
      </c>
      <c r="M13" s="52">
        <v>3525.6229999999991</v>
      </c>
      <c r="N13" s="52">
        <v>3460.7530000000002</v>
      </c>
      <c r="O13" s="52">
        <v>3300.2600000000007</v>
      </c>
      <c r="P13" s="52">
        <v>3127.2940000000003</v>
      </c>
      <c r="Q13" s="52">
        <v>2951.3190000000004</v>
      </c>
      <c r="R13" s="52">
        <v>2757.5189999999998</v>
      </c>
      <c r="S13" s="52">
        <v>2626.1460000000002</v>
      </c>
      <c r="T13" s="52">
        <v>2531.9679999999998</v>
      </c>
      <c r="U13" s="52">
        <v>2480.5279999999998</v>
      </c>
      <c r="V13" s="52">
        <v>2414.8059999999996</v>
      </c>
      <c r="W13" s="52">
        <v>2339.7779999999998</v>
      </c>
      <c r="X13" s="52">
        <v>2328.1759999999999</v>
      </c>
      <c r="Y13" s="52">
        <v>2355.4030000000002</v>
      </c>
      <c r="Z13" s="53"/>
      <c r="AA13" s="54">
        <f>SUM(B13:Z13)</f>
        <v>67270.254000000001</v>
      </c>
    </row>
    <row r="14" spans="1:27" ht="30" customHeight="1" thickBot="1" x14ac:dyDescent="0.25">
      <c r="A14" s="55" t="s">
        <v>10</v>
      </c>
      <c r="B14" s="56">
        <f>IF(LEN(B$2)&gt;0,SUM(B10:B13),"")</f>
        <v>5051.2530000000006</v>
      </c>
      <c r="C14" s="57">
        <f t="shared" ref="C14:Z14" si="0">IF(LEN(C$2)&gt;0,SUM(C10:C13),"")</f>
        <v>4971.7250000000004</v>
      </c>
      <c r="D14" s="57">
        <f t="shared" si="0"/>
        <v>5077.723</v>
      </c>
      <c r="E14" s="57">
        <f t="shared" si="0"/>
        <v>4983.42</v>
      </c>
      <c r="F14" s="57">
        <f t="shared" si="0"/>
        <v>4902.5339999999997</v>
      </c>
      <c r="G14" s="57">
        <f t="shared" si="0"/>
        <v>5332.2880000000005</v>
      </c>
      <c r="H14" s="57">
        <f t="shared" si="0"/>
        <v>6048.1940000000004</v>
      </c>
      <c r="I14" s="57">
        <f t="shared" si="0"/>
        <v>6910.835</v>
      </c>
      <c r="J14" s="57">
        <f t="shared" si="0"/>
        <v>7780.8960000000006</v>
      </c>
      <c r="K14" s="57">
        <f t="shared" si="0"/>
        <v>8129.6900000000014</v>
      </c>
      <c r="L14" s="57">
        <f t="shared" si="0"/>
        <v>7827.2860000000001</v>
      </c>
      <c r="M14" s="57">
        <f t="shared" si="0"/>
        <v>7709.5229999999992</v>
      </c>
      <c r="N14" s="57">
        <f t="shared" si="0"/>
        <v>7679.6530000000002</v>
      </c>
      <c r="O14" s="57">
        <f t="shared" si="0"/>
        <v>7583.16</v>
      </c>
      <c r="P14" s="57">
        <f t="shared" si="0"/>
        <v>7630.1939999999995</v>
      </c>
      <c r="Q14" s="57">
        <f t="shared" si="0"/>
        <v>7714.2190000000001</v>
      </c>
      <c r="R14" s="57">
        <f t="shared" si="0"/>
        <v>7897.3909999999996</v>
      </c>
      <c r="S14" s="57">
        <f t="shared" si="0"/>
        <v>8033.6970000000001</v>
      </c>
      <c r="T14" s="57">
        <f t="shared" si="0"/>
        <v>7833.2219999999998</v>
      </c>
      <c r="U14" s="57">
        <f t="shared" si="0"/>
        <v>7819.3379999999997</v>
      </c>
      <c r="V14" s="57">
        <f t="shared" si="0"/>
        <v>7662.0159999999996</v>
      </c>
      <c r="W14" s="57">
        <f t="shared" si="0"/>
        <v>7117.6779999999999</v>
      </c>
      <c r="X14" s="57">
        <f t="shared" si="0"/>
        <v>6658.1679999999997</v>
      </c>
      <c r="Y14" s="57">
        <f t="shared" si="0"/>
        <v>6253.3029999999999</v>
      </c>
      <c r="Z14" s="58" t="str">
        <f t="shared" si="0"/>
        <v/>
      </c>
      <c r="AA14" s="59">
        <f>SUM(AA9:AA13)</f>
        <v>164607.40600000002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2980.9</v>
      </c>
      <c r="C25" s="67">
        <v>3073.9</v>
      </c>
      <c r="D25" s="67">
        <v>3079.9</v>
      </c>
      <c r="E25" s="67">
        <v>3114.9</v>
      </c>
      <c r="F25" s="67">
        <v>3198.9</v>
      </c>
      <c r="G25" s="67">
        <v>3482.9</v>
      </c>
      <c r="H25" s="67">
        <v>4036.9</v>
      </c>
      <c r="I25" s="67">
        <v>4507.8999999999996</v>
      </c>
      <c r="J25" s="67">
        <v>4931.8999999999996</v>
      </c>
      <c r="K25" s="67">
        <v>5143.8999999999996</v>
      </c>
      <c r="L25" s="67">
        <v>5197.8999999999996</v>
      </c>
      <c r="M25" s="67">
        <v>5064.8999999999996</v>
      </c>
      <c r="N25" s="67">
        <v>5040.8999999999996</v>
      </c>
      <c r="O25" s="67">
        <v>4890.8999999999996</v>
      </c>
      <c r="P25" s="67">
        <v>4734.8999999999996</v>
      </c>
      <c r="Q25" s="67">
        <v>4733.8999999999996</v>
      </c>
      <c r="R25" s="67">
        <v>4613.8999999999996</v>
      </c>
      <c r="S25" s="67">
        <v>4568.8999999999996</v>
      </c>
      <c r="T25" s="67">
        <v>4289.8999999999996</v>
      </c>
      <c r="U25" s="67">
        <v>4234.8999999999996</v>
      </c>
      <c r="V25" s="67">
        <v>4158.8999999999996</v>
      </c>
      <c r="W25" s="67">
        <v>3859.9</v>
      </c>
      <c r="X25" s="67">
        <v>3348.9</v>
      </c>
      <c r="Y25" s="67">
        <v>3397.9</v>
      </c>
      <c r="Z25" s="68"/>
      <c r="AA25" s="69">
        <f>SUM(B25:Z25)</f>
        <v>99688.599999999962</v>
      </c>
    </row>
    <row r="26" spans="1:27" ht="24.95" customHeight="1" x14ac:dyDescent="0.2">
      <c r="A26" s="70" t="s">
        <v>20</v>
      </c>
      <c r="B26" s="71">
        <v>1340.5650000000001</v>
      </c>
      <c r="C26" s="72">
        <v>1401.825</v>
      </c>
      <c r="D26" s="72">
        <v>1406.7529999999999</v>
      </c>
      <c r="E26" s="72">
        <v>1248.52</v>
      </c>
      <c r="F26" s="72">
        <v>1254.634</v>
      </c>
      <c r="G26" s="72">
        <v>1380.3879999999999</v>
      </c>
      <c r="H26" s="72">
        <v>1268.2940000000001</v>
      </c>
      <c r="I26" s="72">
        <v>1384.9349999999999</v>
      </c>
      <c r="J26" s="72">
        <v>1538.9960000000001</v>
      </c>
      <c r="K26" s="72">
        <v>1582.79</v>
      </c>
      <c r="L26" s="72">
        <v>1188.386</v>
      </c>
      <c r="M26" s="72">
        <v>1192.623</v>
      </c>
      <c r="N26" s="72">
        <v>1063.914</v>
      </c>
      <c r="O26" s="72">
        <v>1009.26</v>
      </c>
      <c r="P26" s="72">
        <v>1055.2940000000001</v>
      </c>
      <c r="Q26" s="72">
        <v>1108.319</v>
      </c>
      <c r="R26" s="72">
        <v>1404.491</v>
      </c>
      <c r="S26" s="72">
        <v>1553.797</v>
      </c>
      <c r="T26" s="72">
        <v>1615.3219999999999</v>
      </c>
      <c r="U26" s="72">
        <v>1526.424</v>
      </c>
      <c r="V26" s="72">
        <v>1396.116</v>
      </c>
      <c r="W26" s="72">
        <v>1020.778</v>
      </c>
      <c r="X26" s="72">
        <v>1338.268</v>
      </c>
      <c r="Y26" s="72">
        <v>1174.403</v>
      </c>
      <c r="Z26" s="73"/>
      <c r="AA26" s="74">
        <f>SUM(B26:Z26)</f>
        <v>31455.094999999998</v>
      </c>
    </row>
    <row r="27" spans="1:27" ht="24.95" customHeight="1" x14ac:dyDescent="0.2">
      <c r="A27" s="77" t="s">
        <v>21</v>
      </c>
      <c r="B27" s="75">
        <v>1556</v>
      </c>
      <c r="C27" s="76">
        <v>1320</v>
      </c>
      <c r="D27" s="76">
        <v>1320</v>
      </c>
      <c r="E27" s="76">
        <v>1320</v>
      </c>
      <c r="F27" s="76">
        <v>1169</v>
      </c>
      <c r="G27" s="76">
        <v>1169</v>
      </c>
      <c r="H27" s="76">
        <v>1429</v>
      </c>
      <c r="I27" s="76">
        <v>1599</v>
      </c>
      <c r="J27" s="76">
        <v>1851</v>
      </c>
      <c r="K27" s="76">
        <v>1964</v>
      </c>
      <c r="L27" s="76">
        <v>1964</v>
      </c>
      <c r="M27" s="76">
        <v>1993</v>
      </c>
      <c r="N27" s="76">
        <v>1993</v>
      </c>
      <c r="O27" s="76">
        <v>2073</v>
      </c>
      <c r="P27" s="76">
        <v>2223</v>
      </c>
      <c r="Q27" s="76">
        <v>2333</v>
      </c>
      <c r="R27" s="76">
        <v>2383</v>
      </c>
      <c r="S27" s="76">
        <v>2473</v>
      </c>
      <c r="T27" s="76">
        <v>2603</v>
      </c>
      <c r="U27" s="76">
        <v>2688</v>
      </c>
      <c r="V27" s="76">
        <v>2668</v>
      </c>
      <c r="W27" s="76">
        <v>2668</v>
      </c>
      <c r="X27" s="76">
        <v>2520</v>
      </c>
      <c r="Y27" s="76">
        <v>2293</v>
      </c>
      <c r="Z27" s="78"/>
      <c r="AA27" s="79">
        <f>SUM(B27:Z27)</f>
        <v>47572</v>
      </c>
    </row>
    <row r="28" spans="1:27" ht="30" customHeight="1" thickBot="1" x14ac:dyDescent="0.25">
      <c r="A28" s="55" t="s">
        <v>22</v>
      </c>
      <c r="B28" s="56">
        <f>IF(LEN(B$2)&gt;0,SUM(B25:B27),"")</f>
        <v>5877.4650000000001</v>
      </c>
      <c r="C28" s="57">
        <f t="shared" ref="C28:Z28" si="2">IF(LEN(C$2)&gt;0,SUM(C25:C27),"")</f>
        <v>5795.7250000000004</v>
      </c>
      <c r="D28" s="57">
        <f t="shared" si="2"/>
        <v>5806.6530000000002</v>
      </c>
      <c r="E28" s="57">
        <f t="shared" si="2"/>
        <v>5683.42</v>
      </c>
      <c r="F28" s="57">
        <f t="shared" si="2"/>
        <v>5622.5339999999997</v>
      </c>
      <c r="G28" s="57">
        <f t="shared" si="2"/>
        <v>6032.2880000000005</v>
      </c>
      <c r="H28" s="57">
        <f t="shared" si="2"/>
        <v>6734.1940000000004</v>
      </c>
      <c r="I28" s="57">
        <f t="shared" si="2"/>
        <v>7491.8349999999991</v>
      </c>
      <c r="J28" s="57">
        <f t="shared" si="2"/>
        <v>8321.8960000000006</v>
      </c>
      <c r="K28" s="57">
        <f t="shared" si="2"/>
        <v>8690.6899999999987</v>
      </c>
      <c r="L28" s="57">
        <f t="shared" si="2"/>
        <v>8350.2860000000001</v>
      </c>
      <c r="M28" s="57">
        <f t="shared" si="2"/>
        <v>8250.5229999999992</v>
      </c>
      <c r="N28" s="57">
        <f t="shared" si="2"/>
        <v>8097.8139999999994</v>
      </c>
      <c r="O28" s="57">
        <f t="shared" si="2"/>
        <v>7973.16</v>
      </c>
      <c r="P28" s="57">
        <f t="shared" si="2"/>
        <v>8013.1939999999995</v>
      </c>
      <c r="Q28" s="57">
        <f t="shared" si="2"/>
        <v>8175.2189999999991</v>
      </c>
      <c r="R28" s="57">
        <f t="shared" si="2"/>
        <v>8401.3909999999996</v>
      </c>
      <c r="S28" s="57">
        <f t="shared" si="2"/>
        <v>8595.6970000000001</v>
      </c>
      <c r="T28" s="57">
        <f t="shared" si="2"/>
        <v>8508.2219999999998</v>
      </c>
      <c r="U28" s="57">
        <f t="shared" si="2"/>
        <v>8449.3240000000005</v>
      </c>
      <c r="V28" s="57">
        <f t="shared" si="2"/>
        <v>8223.0159999999996</v>
      </c>
      <c r="W28" s="57">
        <f t="shared" si="2"/>
        <v>7548.6779999999999</v>
      </c>
      <c r="X28" s="57">
        <f t="shared" si="2"/>
        <v>7207.1679999999997</v>
      </c>
      <c r="Y28" s="57">
        <f t="shared" si="2"/>
        <v>6865.3029999999999</v>
      </c>
      <c r="Z28" s="58" t="str">
        <f t="shared" si="2"/>
        <v/>
      </c>
      <c r="AA28" s="59">
        <f>SUM(AA25:AA27)</f>
        <v>178715.69499999995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345</v>
      </c>
      <c r="C31" s="90">
        <v>345</v>
      </c>
      <c r="D31" s="90">
        <v>345</v>
      </c>
      <c r="E31" s="90">
        <v>345</v>
      </c>
      <c r="F31" s="90">
        <v>345</v>
      </c>
      <c r="G31" s="90">
        <v>345</v>
      </c>
      <c r="H31" s="90">
        <v>323</v>
      </c>
      <c r="I31" s="90">
        <v>313</v>
      </c>
      <c r="J31" s="90">
        <v>293</v>
      </c>
      <c r="K31" s="90">
        <v>313</v>
      </c>
      <c r="L31" s="90">
        <v>295</v>
      </c>
      <c r="M31" s="90">
        <v>313</v>
      </c>
      <c r="N31" s="90">
        <v>199.161</v>
      </c>
      <c r="O31" s="90">
        <v>171</v>
      </c>
      <c r="P31" s="90">
        <v>156</v>
      </c>
      <c r="Q31" s="90">
        <v>231</v>
      </c>
      <c r="R31" s="90">
        <v>256</v>
      </c>
      <c r="S31" s="90">
        <v>273</v>
      </c>
      <c r="T31" s="90">
        <v>197</v>
      </c>
      <c r="U31" s="90">
        <v>197</v>
      </c>
      <c r="V31" s="90">
        <v>192</v>
      </c>
      <c r="W31" s="90">
        <v>161</v>
      </c>
      <c r="X31" s="90">
        <v>274</v>
      </c>
      <c r="Y31" s="90">
        <v>325</v>
      </c>
      <c r="Z31" s="91"/>
      <c r="AA31" s="69">
        <f t="shared" ref="AA31:AA36" si="3">SUM(B31:Z31)</f>
        <v>6552.1610000000001</v>
      </c>
    </row>
    <row r="32" spans="1:27" ht="24.95" customHeight="1" x14ac:dyDescent="0.2">
      <c r="A32" s="92" t="s">
        <v>25</v>
      </c>
      <c r="B32" s="93">
        <v>160</v>
      </c>
      <c r="C32" s="94">
        <v>160</v>
      </c>
      <c r="D32" s="94">
        <v>128.93</v>
      </c>
      <c r="E32" s="94">
        <v>120</v>
      </c>
      <c r="F32" s="94">
        <v>120</v>
      </c>
      <c r="G32" s="94">
        <v>120</v>
      </c>
      <c r="H32" s="94">
        <v>120</v>
      </c>
      <c r="I32" s="94">
        <v>80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60</v>
      </c>
      <c r="S32" s="94">
        <v>60</v>
      </c>
      <c r="T32" s="94">
        <v>140</v>
      </c>
      <c r="U32" s="94">
        <v>88.986000000000004</v>
      </c>
      <c r="V32" s="94">
        <v>60</v>
      </c>
      <c r="W32" s="94">
        <v>60</v>
      </c>
      <c r="X32" s="94">
        <v>75</v>
      </c>
      <c r="Y32" s="94">
        <v>75</v>
      </c>
      <c r="Z32" s="95"/>
      <c r="AA32" s="74">
        <f t="shared" si="3"/>
        <v>2107.9160000000002</v>
      </c>
    </row>
    <row r="33" spans="1:27" ht="24.95" customHeight="1" x14ac:dyDescent="0.2">
      <c r="A33" s="92" t="s">
        <v>26</v>
      </c>
      <c r="B33" s="93">
        <v>236.21199999999999</v>
      </c>
      <c r="C33" s="94">
        <v>229</v>
      </c>
      <c r="D33" s="94">
        <v>170</v>
      </c>
      <c r="E33" s="94">
        <v>150</v>
      </c>
      <c r="F33" s="94">
        <v>180</v>
      </c>
      <c r="G33" s="94">
        <v>160</v>
      </c>
      <c r="H33" s="94">
        <v>168</v>
      </c>
      <c r="I33" s="94">
        <v>113</v>
      </c>
      <c r="J33" s="94">
        <v>113</v>
      </c>
      <c r="K33" s="94">
        <v>113</v>
      </c>
      <c r="L33" s="94">
        <v>113</v>
      </c>
      <c r="M33" s="94">
        <v>113</v>
      </c>
      <c r="N33" s="94">
        <v>105</v>
      </c>
      <c r="O33" s="94">
        <v>105</v>
      </c>
      <c r="P33" s="94">
        <v>113</v>
      </c>
      <c r="Q33" s="94">
        <v>113</v>
      </c>
      <c r="R33" s="94">
        <v>113</v>
      </c>
      <c r="S33" s="94">
        <v>154</v>
      </c>
      <c r="T33" s="94">
        <v>263</v>
      </c>
      <c r="U33" s="94">
        <v>269</v>
      </c>
      <c r="V33" s="94">
        <v>234</v>
      </c>
      <c r="W33" s="94">
        <v>135</v>
      </c>
      <c r="X33" s="94">
        <v>125</v>
      </c>
      <c r="Y33" s="94">
        <v>158</v>
      </c>
      <c r="Z33" s="95"/>
      <c r="AA33" s="74">
        <f t="shared" si="3"/>
        <v>3745.212</v>
      </c>
    </row>
    <row r="34" spans="1:27" ht="24.95" customHeight="1" x14ac:dyDescent="0.2">
      <c r="A34" s="92" t="s">
        <v>27</v>
      </c>
      <c r="B34" s="93">
        <v>60</v>
      </c>
      <c r="C34" s="94">
        <v>65</v>
      </c>
      <c r="D34" s="94">
        <v>60</v>
      </c>
      <c r="E34" s="94">
        <v>60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30</v>
      </c>
      <c r="M34" s="94">
        <v>30</v>
      </c>
      <c r="N34" s="94">
        <v>29</v>
      </c>
      <c r="O34" s="94">
        <v>29</v>
      </c>
      <c r="P34" s="94">
        <v>29</v>
      </c>
      <c r="Q34" s="94">
        <v>32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29</v>
      </c>
      <c r="Z34" s="95"/>
      <c r="AA34" s="74">
        <f t="shared" si="3"/>
        <v>1103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165.1</v>
      </c>
      <c r="N35" s="94">
        <v>452.3</v>
      </c>
      <c r="O35" s="94">
        <v>451</v>
      </c>
      <c r="P35" s="94">
        <v>369.4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1937.8000000000002</v>
      </c>
    </row>
    <row r="36" spans="1:27" ht="30" customHeight="1" thickBot="1" x14ac:dyDescent="0.25">
      <c r="A36" s="81" t="s">
        <v>29</v>
      </c>
      <c r="B36" s="82">
        <f>IF(LEN(B$2)&gt;0,SUM(B31:B35),"")</f>
        <v>826.21199999999999</v>
      </c>
      <c r="C36" s="83">
        <f t="shared" ref="C36:Z36" si="4">IF(LEN(C$2)&gt;0,SUM(C31:C35),"")</f>
        <v>824</v>
      </c>
      <c r="D36" s="83">
        <f t="shared" si="4"/>
        <v>728.93000000000006</v>
      </c>
      <c r="E36" s="83">
        <f t="shared" si="4"/>
        <v>700</v>
      </c>
      <c r="F36" s="83">
        <f t="shared" si="4"/>
        <v>720</v>
      </c>
      <c r="G36" s="83">
        <f t="shared" si="4"/>
        <v>700</v>
      </c>
      <c r="H36" s="83">
        <f t="shared" si="4"/>
        <v>686</v>
      </c>
      <c r="I36" s="83">
        <f t="shared" si="4"/>
        <v>581</v>
      </c>
      <c r="J36" s="83">
        <f t="shared" si="4"/>
        <v>541</v>
      </c>
      <c r="K36" s="83">
        <f t="shared" si="4"/>
        <v>561</v>
      </c>
      <c r="L36" s="83">
        <f t="shared" si="4"/>
        <v>523</v>
      </c>
      <c r="M36" s="83">
        <f t="shared" si="4"/>
        <v>681.1</v>
      </c>
      <c r="N36" s="83">
        <f t="shared" si="4"/>
        <v>845.46100000000001</v>
      </c>
      <c r="O36" s="83">
        <f t="shared" si="4"/>
        <v>816</v>
      </c>
      <c r="P36" s="83">
        <f t="shared" si="4"/>
        <v>727.4</v>
      </c>
      <c r="Q36" s="83">
        <f t="shared" si="4"/>
        <v>461</v>
      </c>
      <c r="R36" s="83">
        <f t="shared" si="4"/>
        <v>504</v>
      </c>
      <c r="S36" s="83">
        <f t="shared" si="4"/>
        <v>562</v>
      </c>
      <c r="T36" s="83">
        <f t="shared" si="4"/>
        <v>675</v>
      </c>
      <c r="U36" s="83">
        <f t="shared" si="4"/>
        <v>629.98599999999999</v>
      </c>
      <c r="V36" s="83">
        <f t="shared" si="4"/>
        <v>561</v>
      </c>
      <c r="W36" s="83">
        <f t="shared" si="4"/>
        <v>431</v>
      </c>
      <c r="X36" s="83">
        <f t="shared" si="4"/>
        <v>549</v>
      </c>
      <c r="Y36" s="83">
        <f t="shared" si="4"/>
        <v>612</v>
      </c>
      <c r="Z36" s="84" t="str">
        <f t="shared" si="4"/>
        <v/>
      </c>
      <c r="AA36" s="85">
        <f t="shared" si="3"/>
        <v>15446.089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140.1</v>
      </c>
      <c r="N43" s="94">
        <v>427.3</v>
      </c>
      <c r="O43" s="94">
        <v>426</v>
      </c>
      <c r="P43" s="94">
        <v>344.4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1337.8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140.1</v>
      </c>
      <c r="N44" s="83">
        <f t="shared" si="6"/>
        <v>427.3</v>
      </c>
      <c r="O44" s="83">
        <f t="shared" si="6"/>
        <v>426</v>
      </c>
      <c r="P44" s="83">
        <f t="shared" si="6"/>
        <v>344.4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1337.8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5877.4650000000001</v>
      </c>
      <c r="C47" s="83">
        <f t="shared" ref="C47:Z47" si="8">IF(LEN(C$2)&gt;0,C14+C22+C36,"")</f>
        <v>5795.7250000000004</v>
      </c>
      <c r="D47" s="83">
        <f t="shared" si="8"/>
        <v>5806.6530000000002</v>
      </c>
      <c r="E47" s="83">
        <f t="shared" si="8"/>
        <v>5683.42</v>
      </c>
      <c r="F47" s="83">
        <f t="shared" si="8"/>
        <v>5622.5339999999997</v>
      </c>
      <c r="G47" s="83">
        <f t="shared" si="8"/>
        <v>6032.2880000000005</v>
      </c>
      <c r="H47" s="83">
        <f t="shared" si="8"/>
        <v>6734.1940000000004</v>
      </c>
      <c r="I47" s="83">
        <f t="shared" si="8"/>
        <v>7491.835</v>
      </c>
      <c r="J47" s="83">
        <f t="shared" si="8"/>
        <v>8321.8960000000006</v>
      </c>
      <c r="K47" s="83">
        <f t="shared" si="8"/>
        <v>8690.6900000000023</v>
      </c>
      <c r="L47" s="83">
        <f t="shared" si="8"/>
        <v>8350.2860000000001</v>
      </c>
      <c r="M47" s="83">
        <f t="shared" si="8"/>
        <v>8390.6229999999996</v>
      </c>
      <c r="N47" s="83">
        <f t="shared" si="8"/>
        <v>8525.1139999999996</v>
      </c>
      <c r="O47" s="83">
        <f t="shared" si="8"/>
        <v>8399.16</v>
      </c>
      <c r="P47" s="83">
        <f t="shared" si="8"/>
        <v>8357.5939999999991</v>
      </c>
      <c r="Q47" s="83">
        <f t="shared" si="8"/>
        <v>8175.2190000000001</v>
      </c>
      <c r="R47" s="83">
        <f t="shared" si="8"/>
        <v>8401.3909999999996</v>
      </c>
      <c r="S47" s="83">
        <f t="shared" si="8"/>
        <v>8595.6970000000001</v>
      </c>
      <c r="T47" s="83">
        <f t="shared" si="8"/>
        <v>8508.2219999999998</v>
      </c>
      <c r="U47" s="83">
        <f t="shared" si="8"/>
        <v>8449.3240000000005</v>
      </c>
      <c r="V47" s="83">
        <f t="shared" si="8"/>
        <v>8223.0159999999996</v>
      </c>
      <c r="W47" s="83">
        <f t="shared" si="8"/>
        <v>7548.6779999999999</v>
      </c>
      <c r="X47" s="83">
        <f t="shared" si="8"/>
        <v>7207.1679999999997</v>
      </c>
      <c r="Y47" s="83">
        <f t="shared" si="8"/>
        <v>6865.3029999999999</v>
      </c>
      <c r="Z47" s="84" t="str">
        <f t="shared" si="8"/>
        <v/>
      </c>
      <c r="AA47" s="100">
        <f>SUM(B47:Z47)</f>
        <v>180053.495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5877.4650000000011</v>
      </c>
      <c r="C4" s="18">
        <v>5795.7000000000007</v>
      </c>
      <c r="D4" s="18">
        <v>5806.6530000000012</v>
      </c>
      <c r="E4" s="18">
        <v>5683.420000000001</v>
      </c>
      <c r="F4" s="18">
        <v>5622.5200000000013</v>
      </c>
      <c r="G4" s="18">
        <v>6032.2480000000005</v>
      </c>
      <c r="H4" s="18">
        <v>6734.2080000000024</v>
      </c>
      <c r="I4" s="18">
        <v>7491.8499999999976</v>
      </c>
      <c r="J4" s="18">
        <v>8321.8510000000006</v>
      </c>
      <c r="K4" s="18">
        <v>8690.6540000000005</v>
      </c>
      <c r="L4" s="18">
        <v>8350.2840000000015</v>
      </c>
      <c r="M4" s="18">
        <v>8390.6489999999994</v>
      </c>
      <c r="N4" s="18">
        <v>8525.1090000000022</v>
      </c>
      <c r="O4" s="18">
        <v>8399.1870000000017</v>
      </c>
      <c r="P4" s="18">
        <v>8357.6170000000002</v>
      </c>
      <c r="Q4" s="18">
        <v>8175.246000000001</v>
      </c>
      <c r="R4" s="18">
        <v>8401.3909999999996</v>
      </c>
      <c r="S4" s="18">
        <v>8595.6970000000019</v>
      </c>
      <c r="T4" s="18">
        <v>8508.2119999999995</v>
      </c>
      <c r="U4" s="18">
        <v>8449.3240000000005</v>
      </c>
      <c r="V4" s="18">
        <v>8223.0159999999996</v>
      </c>
      <c r="W4" s="18">
        <v>7548.6779999999999</v>
      </c>
      <c r="X4" s="18">
        <v>7207.1679999999997</v>
      </c>
      <c r="Y4" s="18">
        <v>6865.3030000000017</v>
      </c>
      <c r="Z4" s="19"/>
      <c r="AA4" s="20">
        <f>SUM(B4:Z4)</f>
        <v>180053.45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53.43</v>
      </c>
      <c r="D7" s="28">
        <v>49.5</v>
      </c>
      <c r="E7" s="28">
        <v>46.83</v>
      </c>
      <c r="F7" s="28">
        <v>46.83</v>
      </c>
      <c r="G7" s="28">
        <v>51.42</v>
      </c>
      <c r="H7" s="28">
        <v>64</v>
      </c>
      <c r="I7" s="28">
        <v>69.73</v>
      </c>
      <c r="J7" s="28">
        <v>68.72</v>
      </c>
      <c r="K7" s="28">
        <v>49.42</v>
      </c>
      <c r="L7" s="28">
        <v>39.99</v>
      </c>
      <c r="M7" s="28">
        <v>39.979999999999997</v>
      </c>
      <c r="N7" s="28">
        <v>28</v>
      </c>
      <c r="O7" s="28">
        <v>8</v>
      </c>
      <c r="P7" s="28">
        <v>28.14</v>
      </c>
      <c r="Q7" s="28">
        <v>39.979999999999997</v>
      </c>
      <c r="R7" s="28">
        <v>49.42</v>
      </c>
      <c r="S7" s="28">
        <v>72.069999999999993</v>
      </c>
      <c r="T7" s="28">
        <v>82.04</v>
      </c>
      <c r="U7" s="28">
        <v>70.150000000000006</v>
      </c>
      <c r="V7" s="28">
        <v>54.31</v>
      </c>
      <c r="W7" s="28">
        <v>43</v>
      </c>
      <c r="X7" s="28">
        <v>47.91</v>
      </c>
      <c r="Y7" s="28">
        <v>29.32</v>
      </c>
      <c r="Z7" s="29"/>
      <c r="AA7" s="30">
        <v>49.533333333333331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1028.0430000000001</v>
      </c>
      <c r="C17" s="67">
        <v>1044.0439999999999</v>
      </c>
      <c r="D17" s="67">
        <v>1054.0419999999999</v>
      </c>
      <c r="E17" s="67">
        <v>1054.0429999999999</v>
      </c>
      <c r="F17" s="67">
        <v>1067.0430000000001</v>
      </c>
      <c r="G17" s="67">
        <v>1062.0430000000001</v>
      </c>
      <c r="H17" s="67">
        <v>1043.354</v>
      </c>
      <c r="I17" s="67">
        <v>1024.3579999999999</v>
      </c>
      <c r="J17" s="67">
        <v>995.35599999999999</v>
      </c>
      <c r="K17" s="67">
        <v>957.35699999999997</v>
      </c>
      <c r="L17" s="67">
        <v>860.35699999999997</v>
      </c>
      <c r="M17" s="67">
        <v>834.35500000000002</v>
      </c>
      <c r="N17" s="67">
        <v>817.35599999999999</v>
      </c>
      <c r="O17" s="67">
        <v>811.35500000000002</v>
      </c>
      <c r="P17" s="67">
        <v>869.35300000000007</v>
      </c>
      <c r="Q17" s="67">
        <v>870.35799999999995</v>
      </c>
      <c r="R17" s="67">
        <v>885.34500000000003</v>
      </c>
      <c r="S17" s="67">
        <v>981.346</v>
      </c>
      <c r="T17" s="67">
        <v>916.34699999999998</v>
      </c>
      <c r="U17" s="67">
        <v>918.34699999999998</v>
      </c>
      <c r="V17" s="67">
        <v>920.34500000000003</v>
      </c>
      <c r="W17" s="67">
        <v>946.04</v>
      </c>
      <c r="X17" s="67">
        <v>848.04200000000003</v>
      </c>
      <c r="Y17" s="67">
        <v>1013.042</v>
      </c>
      <c r="Z17" s="68"/>
      <c r="AA17" s="69">
        <f>SUM(B17:Z17)</f>
        <v>22821.671000000006</v>
      </c>
    </row>
    <row r="18" spans="1:27" ht="24.95" customHeight="1" x14ac:dyDescent="0.2">
      <c r="A18" s="70" t="s">
        <v>13</v>
      </c>
      <c r="B18" s="71">
        <v>936.60699999999997</v>
      </c>
      <c r="C18" s="72">
        <v>923.05700000000002</v>
      </c>
      <c r="D18" s="72">
        <v>906.60399999999993</v>
      </c>
      <c r="E18" s="72">
        <v>906.22299999999984</v>
      </c>
      <c r="F18" s="72">
        <v>933.37399999999991</v>
      </c>
      <c r="G18" s="72">
        <v>1050.4099999999999</v>
      </c>
      <c r="H18" s="72">
        <v>1226.52</v>
      </c>
      <c r="I18" s="72">
        <v>1382.8870000000002</v>
      </c>
      <c r="J18" s="72">
        <v>1469.759</v>
      </c>
      <c r="K18" s="72">
        <v>1495.3889999999997</v>
      </c>
      <c r="L18" s="72">
        <v>1510.971</v>
      </c>
      <c r="M18" s="72">
        <v>1516.2380000000003</v>
      </c>
      <c r="N18" s="72">
        <v>1504.4669999999999</v>
      </c>
      <c r="O18" s="72">
        <v>1472.9639999999997</v>
      </c>
      <c r="P18" s="72">
        <v>1416.2349999999999</v>
      </c>
      <c r="Q18" s="72">
        <v>1364.5119999999999</v>
      </c>
      <c r="R18" s="72">
        <v>1331.6390000000001</v>
      </c>
      <c r="S18" s="72">
        <v>1352.6660000000004</v>
      </c>
      <c r="T18" s="72">
        <v>1344.6200000000001</v>
      </c>
      <c r="U18" s="72">
        <v>1300.287</v>
      </c>
      <c r="V18" s="72">
        <v>1222.2889999999998</v>
      </c>
      <c r="W18" s="72">
        <v>1114.962</v>
      </c>
      <c r="X18" s="72">
        <v>1071.6859999999999</v>
      </c>
      <c r="Y18" s="72">
        <v>1001.241</v>
      </c>
      <c r="Z18" s="73"/>
      <c r="AA18" s="74">
        <f>SUM(B18:Z18)</f>
        <v>29755.607000000004</v>
      </c>
    </row>
    <row r="19" spans="1:27" ht="24.95" customHeight="1" x14ac:dyDescent="0.2">
      <c r="A19" s="70" t="s">
        <v>14</v>
      </c>
      <c r="B19" s="75">
        <v>2621.3149999999996</v>
      </c>
      <c r="C19" s="76">
        <v>2514.5989999999993</v>
      </c>
      <c r="D19" s="76">
        <v>2393.5069999999996</v>
      </c>
      <c r="E19" s="76">
        <v>2330.1539999999995</v>
      </c>
      <c r="F19" s="76">
        <v>2397.7029999999995</v>
      </c>
      <c r="G19" s="76">
        <v>2750.6949999999993</v>
      </c>
      <c r="H19" s="76">
        <v>3292.1339999999991</v>
      </c>
      <c r="I19" s="76">
        <v>3721.2050000000004</v>
      </c>
      <c r="J19" s="76">
        <v>4154.6360000000004</v>
      </c>
      <c r="K19" s="76">
        <v>4382.9080000000004</v>
      </c>
      <c r="L19" s="76">
        <v>4552.9560000000001</v>
      </c>
      <c r="M19" s="76">
        <v>4626.0559999999996</v>
      </c>
      <c r="N19" s="76">
        <v>4619.7860000000001</v>
      </c>
      <c r="O19" s="76">
        <v>4480.8680000000004</v>
      </c>
      <c r="P19" s="76">
        <v>4479.8209999999999</v>
      </c>
      <c r="Q19" s="76">
        <v>4443.4759999999997</v>
      </c>
      <c r="R19" s="76">
        <v>4427.4070000000002</v>
      </c>
      <c r="S19" s="76">
        <v>4834.1850000000013</v>
      </c>
      <c r="T19" s="76">
        <v>4985.7450000000008</v>
      </c>
      <c r="U19" s="76">
        <v>4931.1900000000014</v>
      </c>
      <c r="V19" s="76">
        <v>4612.8820000000005</v>
      </c>
      <c r="W19" s="76">
        <v>4056.0920000000006</v>
      </c>
      <c r="X19" s="76">
        <v>3744.94</v>
      </c>
      <c r="Y19" s="76">
        <v>3180.7459999999996</v>
      </c>
      <c r="Z19" s="73"/>
      <c r="AA19" s="74">
        <f>SUM(B19:Z19)</f>
        <v>92535.005999999994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111</v>
      </c>
      <c r="D21" s="72">
        <v>106.5</v>
      </c>
      <c r="E21" s="72">
        <v>105</v>
      </c>
      <c r="F21" s="72">
        <v>108.5</v>
      </c>
      <c r="G21" s="72">
        <v>121.5</v>
      </c>
      <c r="H21" s="72">
        <v>135</v>
      </c>
      <c r="I21" s="72">
        <v>146.5</v>
      </c>
      <c r="J21" s="72">
        <v>156.5</v>
      </c>
      <c r="K21" s="72">
        <v>157</v>
      </c>
      <c r="L21" s="72">
        <v>157.5</v>
      </c>
      <c r="M21" s="72">
        <v>159</v>
      </c>
      <c r="N21" s="72">
        <v>157.5</v>
      </c>
      <c r="O21" s="72">
        <v>154</v>
      </c>
      <c r="P21" s="72">
        <v>160</v>
      </c>
      <c r="Q21" s="72">
        <v>159</v>
      </c>
      <c r="R21" s="72">
        <v>164</v>
      </c>
      <c r="S21" s="72">
        <v>176.5</v>
      </c>
      <c r="T21" s="72">
        <v>181</v>
      </c>
      <c r="U21" s="72">
        <v>178.5</v>
      </c>
      <c r="V21" s="72">
        <v>166.5</v>
      </c>
      <c r="W21" s="72">
        <v>150</v>
      </c>
      <c r="X21" s="72">
        <v>139.5</v>
      </c>
      <c r="Y21" s="72">
        <v>131</v>
      </c>
      <c r="Z21" s="72"/>
      <c r="AA21" s="74">
        <f>SUM(B21:Z21)</f>
        <v>3493</v>
      </c>
    </row>
    <row r="22" spans="1:27" ht="30" customHeight="1" thickBot="1" x14ac:dyDescent="0.25">
      <c r="A22" s="81" t="s">
        <v>17</v>
      </c>
      <c r="B22" s="82">
        <f t="shared" ref="B22:AA22" si="1">SUM(B17:B21)</f>
        <v>4697.4650000000001</v>
      </c>
      <c r="C22" s="83">
        <f t="shared" si="1"/>
        <v>4592.6999999999989</v>
      </c>
      <c r="D22" s="83">
        <f t="shared" si="1"/>
        <v>4460.6529999999993</v>
      </c>
      <c r="E22" s="83">
        <f t="shared" si="1"/>
        <v>4395.4199999999992</v>
      </c>
      <c r="F22" s="83">
        <f t="shared" si="1"/>
        <v>4506.619999999999</v>
      </c>
      <c r="G22" s="83">
        <f t="shared" si="1"/>
        <v>4984.6479999999992</v>
      </c>
      <c r="H22" s="83">
        <f t="shared" si="1"/>
        <v>5697.0079999999989</v>
      </c>
      <c r="I22" s="83">
        <f t="shared" si="1"/>
        <v>6274.9500000000007</v>
      </c>
      <c r="J22" s="83">
        <f t="shared" si="1"/>
        <v>6776.2510000000002</v>
      </c>
      <c r="K22" s="83">
        <f t="shared" si="1"/>
        <v>6992.6540000000005</v>
      </c>
      <c r="L22" s="83">
        <f t="shared" si="1"/>
        <v>7081.7839999999997</v>
      </c>
      <c r="M22" s="83">
        <f t="shared" si="1"/>
        <v>7135.6489999999994</v>
      </c>
      <c r="N22" s="83">
        <f t="shared" si="1"/>
        <v>7099.1090000000004</v>
      </c>
      <c r="O22" s="83">
        <f t="shared" si="1"/>
        <v>6919.1869999999999</v>
      </c>
      <c r="P22" s="83">
        <f t="shared" si="1"/>
        <v>6925.4089999999997</v>
      </c>
      <c r="Q22" s="83">
        <f t="shared" si="1"/>
        <v>6837.3459999999995</v>
      </c>
      <c r="R22" s="83">
        <f t="shared" si="1"/>
        <v>6808.3910000000005</v>
      </c>
      <c r="S22" s="83">
        <f t="shared" si="1"/>
        <v>7344.6970000000019</v>
      </c>
      <c r="T22" s="83">
        <f t="shared" si="1"/>
        <v>7427.7120000000014</v>
      </c>
      <c r="U22" s="83">
        <f t="shared" si="1"/>
        <v>7328.3240000000014</v>
      </c>
      <c r="V22" s="83">
        <f t="shared" si="1"/>
        <v>6922.0160000000005</v>
      </c>
      <c r="W22" s="83">
        <f t="shared" si="1"/>
        <v>6267.094000000001</v>
      </c>
      <c r="X22" s="83">
        <f t="shared" si="1"/>
        <v>5804.1679999999997</v>
      </c>
      <c r="Y22" s="83">
        <f t="shared" si="1"/>
        <v>5326.0289999999995</v>
      </c>
      <c r="Z22" s="84">
        <f t="shared" si="1"/>
        <v>0</v>
      </c>
      <c r="AA22" s="85">
        <f t="shared" si="1"/>
        <v>148605.28399999999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691.5</v>
      </c>
      <c r="C25" s="67">
        <v>696</v>
      </c>
      <c r="D25" s="67">
        <v>689.5</v>
      </c>
      <c r="E25" s="67">
        <v>688</v>
      </c>
      <c r="F25" s="67">
        <v>681.5</v>
      </c>
      <c r="G25" s="67">
        <v>694.5</v>
      </c>
      <c r="H25" s="67">
        <v>698</v>
      </c>
      <c r="I25" s="67">
        <v>709.5</v>
      </c>
      <c r="J25" s="67">
        <v>759.5</v>
      </c>
      <c r="K25" s="67">
        <v>799</v>
      </c>
      <c r="L25" s="67">
        <v>777.5</v>
      </c>
      <c r="M25" s="67">
        <v>771</v>
      </c>
      <c r="N25" s="67">
        <v>748.5</v>
      </c>
      <c r="O25" s="67">
        <v>746</v>
      </c>
      <c r="P25" s="67">
        <v>729</v>
      </c>
      <c r="Q25" s="67">
        <v>733</v>
      </c>
      <c r="R25" s="67">
        <v>746</v>
      </c>
      <c r="S25" s="67">
        <v>808.5</v>
      </c>
      <c r="T25" s="67">
        <v>806</v>
      </c>
      <c r="U25" s="67">
        <v>780.5</v>
      </c>
      <c r="V25" s="67">
        <v>721.5</v>
      </c>
      <c r="W25" s="67">
        <v>710</v>
      </c>
      <c r="X25" s="67">
        <v>750.5</v>
      </c>
      <c r="Y25" s="67">
        <v>716</v>
      </c>
      <c r="Z25" s="68"/>
      <c r="AA25" s="69">
        <f>SUM(B25:Z25)</f>
        <v>17651</v>
      </c>
    </row>
    <row r="26" spans="1:27" ht="24.95" customHeight="1" x14ac:dyDescent="0.2">
      <c r="A26" s="70" t="s">
        <v>20</v>
      </c>
      <c r="B26" s="71">
        <v>4675.9650000000001</v>
      </c>
      <c r="C26" s="72">
        <v>4612.7</v>
      </c>
      <c r="D26" s="72">
        <v>4607.1530000000002</v>
      </c>
      <c r="E26" s="72">
        <v>4485.42</v>
      </c>
      <c r="F26" s="72">
        <v>4564.12</v>
      </c>
      <c r="G26" s="72">
        <v>4988.1480000000001</v>
      </c>
      <c r="H26" s="72">
        <v>5751.0079999999998</v>
      </c>
      <c r="I26" s="72">
        <v>6413.45</v>
      </c>
      <c r="J26" s="72">
        <v>7207.7510000000002</v>
      </c>
      <c r="K26" s="72">
        <v>7415.6540000000005</v>
      </c>
      <c r="L26" s="72">
        <v>7535.2839999999997</v>
      </c>
      <c r="M26" s="72">
        <v>7619.6490000000003</v>
      </c>
      <c r="N26" s="72">
        <v>7776.6090000000004</v>
      </c>
      <c r="O26" s="72">
        <v>7653.1869999999999</v>
      </c>
      <c r="P26" s="72">
        <v>7628.6170000000002</v>
      </c>
      <c r="Q26" s="72">
        <v>7276.3459999999995</v>
      </c>
      <c r="R26" s="72">
        <v>7145.3909999999996</v>
      </c>
      <c r="S26" s="72">
        <v>7277.1970000000001</v>
      </c>
      <c r="T26" s="72">
        <v>7213.7120000000004</v>
      </c>
      <c r="U26" s="72">
        <v>7158.8239999999996</v>
      </c>
      <c r="V26" s="72">
        <v>6991.5159999999996</v>
      </c>
      <c r="W26" s="72">
        <v>6328.6779999999999</v>
      </c>
      <c r="X26" s="72">
        <v>5946.6679999999997</v>
      </c>
      <c r="Y26" s="72">
        <v>5639.3029999999999</v>
      </c>
      <c r="Z26" s="73"/>
      <c r="AA26" s="74">
        <f>SUM(B26:Z26)</f>
        <v>153912.35000000003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5367.4650000000001</v>
      </c>
      <c r="C28" s="57">
        <f t="shared" si="2"/>
        <v>5308.7</v>
      </c>
      <c r="D28" s="57">
        <f t="shared" si="2"/>
        <v>5296.6530000000002</v>
      </c>
      <c r="E28" s="57">
        <f t="shared" si="2"/>
        <v>5173.42</v>
      </c>
      <c r="F28" s="57">
        <f t="shared" si="2"/>
        <v>5245.62</v>
      </c>
      <c r="G28" s="57">
        <f t="shared" si="2"/>
        <v>5682.6480000000001</v>
      </c>
      <c r="H28" s="57">
        <f t="shared" si="2"/>
        <v>6449.0079999999998</v>
      </c>
      <c r="I28" s="57">
        <f t="shared" si="2"/>
        <v>7122.95</v>
      </c>
      <c r="J28" s="57">
        <f t="shared" si="2"/>
        <v>7967.2510000000002</v>
      </c>
      <c r="K28" s="57">
        <f t="shared" si="2"/>
        <v>8214.6540000000005</v>
      </c>
      <c r="L28" s="57">
        <f t="shared" si="2"/>
        <v>8312.7839999999997</v>
      </c>
      <c r="M28" s="57">
        <f t="shared" si="2"/>
        <v>8390.6490000000013</v>
      </c>
      <c r="N28" s="57">
        <f t="shared" si="2"/>
        <v>8525.1090000000004</v>
      </c>
      <c r="O28" s="57">
        <f t="shared" si="2"/>
        <v>8399.1869999999999</v>
      </c>
      <c r="P28" s="57">
        <f t="shared" si="2"/>
        <v>8357.6170000000002</v>
      </c>
      <c r="Q28" s="57">
        <f t="shared" si="2"/>
        <v>8009.3459999999995</v>
      </c>
      <c r="R28" s="57">
        <f t="shared" si="2"/>
        <v>7891.3909999999996</v>
      </c>
      <c r="S28" s="57">
        <f t="shared" si="2"/>
        <v>8085.6970000000001</v>
      </c>
      <c r="T28" s="57">
        <f t="shared" si="2"/>
        <v>8019.7120000000004</v>
      </c>
      <c r="U28" s="57">
        <f t="shared" si="2"/>
        <v>7939.3239999999996</v>
      </c>
      <c r="V28" s="57">
        <f t="shared" si="2"/>
        <v>7713.0159999999996</v>
      </c>
      <c r="W28" s="57">
        <f t="shared" si="2"/>
        <v>7038.6779999999999</v>
      </c>
      <c r="X28" s="57">
        <f t="shared" si="2"/>
        <v>6697.1679999999997</v>
      </c>
      <c r="Y28" s="57">
        <f t="shared" si="2"/>
        <v>6355.3029999999999</v>
      </c>
      <c r="Z28" s="58">
        <f t="shared" si="2"/>
        <v>0</v>
      </c>
      <c r="AA28" s="59">
        <f t="shared" si="2"/>
        <v>171563.35000000003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52</v>
      </c>
      <c r="C31" s="90">
        <v>52</v>
      </c>
      <c r="D31" s="90">
        <v>52</v>
      </c>
      <c r="E31" s="90">
        <v>45</v>
      </c>
      <c r="F31" s="90">
        <v>45</v>
      </c>
      <c r="G31" s="90">
        <v>45</v>
      </c>
      <c r="H31" s="90">
        <v>23</v>
      </c>
      <c r="I31" s="90">
        <v>23</v>
      </c>
      <c r="J31" s="90">
        <v>23</v>
      </c>
      <c r="K31" s="90">
        <v>23</v>
      </c>
      <c r="L31" s="90">
        <v>23</v>
      </c>
      <c r="M31" s="90">
        <v>23</v>
      </c>
      <c r="N31" s="90">
        <v>23</v>
      </c>
      <c r="O31" s="90">
        <v>23</v>
      </c>
      <c r="P31" s="90">
        <v>8</v>
      </c>
      <c r="Q31" s="90">
        <v>8</v>
      </c>
      <c r="R31" s="90">
        <v>10</v>
      </c>
      <c r="S31" s="90">
        <v>16</v>
      </c>
      <c r="T31" s="90">
        <v>16</v>
      </c>
      <c r="U31" s="90">
        <v>72</v>
      </c>
      <c r="V31" s="90">
        <v>109</v>
      </c>
      <c r="W31" s="90">
        <v>58</v>
      </c>
      <c r="X31" s="90">
        <v>112</v>
      </c>
      <c r="Y31" s="90">
        <v>58</v>
      </c>
      <c r="Z31" s="91"/>
      <c r="AA31" s="69">
        <f t="shared" ref="AA31:AA36" si="3">SUM(B31:Z31)</f>
        <v>942</v>
      </c>
    </row>
    <row r="32" spans="1:27" ht="24.95" customHeight="1" x14ac:dyDescent="0.2">
      <c r="A32" s="92" t="s">
        <v>37</v>
      </c>
      <c r="B32" s="93">
        <v>311</v>
      </c>
      <c r="C32" s="94">
        <v>280</v>
      </c>
      <c r="D32" s="94">
        <v>305</v>
      </c>
      <c r="E32" s="94">
        <v>281</v>
      </c>
      <c r="F32" s="94">
        <v>288</v>
      </c>
      <c r="G32" s="94">
        <v>264</v>
      </c>
      <c r="H32" s="94">
        <v>276</v>
      </c>
      <c r="I32" s="94">
        <v>283</v>
      </c>
      <c r="J32" s="94">
        <v>410</v>
      </c>
      <c r="K32" s="94">
        <v>408</v>
      </c>
      <c r="L32" s="94">
        <v>423</v>
      </c>
      <c r="M32" s="94">
        <v>421</v>
      </c>
      <c r="N32" s="94">
        <v>429</v>
      </c>
      <c r="O32" s="94">
        <v>433</v>
      </c>
      <c r="P32" s="94">
        <v>411</v>
      </c>
      <c r="Q32" s="94">
        <v>393</v>
      </c>
      <c r="R32" s="94">
        <v>418</v>
      </c>
      <c r="S32" s="94">
        <v>406</v>
      </c>
      <c r="T32" s="94">
        <v>400</v>
      </c>
      <c r="U32" s="94">
        <v>379</v>
      </c>
      <c r="V32" s="94">
        <v>352</v>
      </c>
      <c r="W32" s="94">
        <v>351</v>
      </c>
      <c r="X32" s="94">
        <v>398</v>
      </c>
      <c r="Y32" s="94">
        <v>400</v>
      </c>
      <c r="Z32" s="95"/>
      <c r="AA32" s="74">
        <f t="shared" si="3"/>
        <v>8720</v>
      </c>
    </row>
    <row r="33" spans="1:27" ht="24.95" customHeight="1" x14ac:dyDescent="0.2">
      <c r="A33" s="92" t="s">
        <v>38</v>
      </c>
      <c r="B33" s="93">
        <v>282</v>
      </c>
      <c r="C33" s="94">
        <v>354</v>
      </c>
      <c r="D33" s="94">
        <v>424</v>
      </c>
      <c r="E33" s="94">
        <v>397</v>
      </c>
      <c r="F33" s="94">
        <v>371</v>
      </c>
      <c r="G33" s="94">
        <v>374</v>
      </c>
      <c r="H33" s="94">
        <v>438</v>
      </c>
      <c r="I33" s="94">
        <v>527</v>
      </c>
      <c r="J33" s="94">
        <v>743</v>
      </c>
      <c r="K33" s="94">
        <v>776</v>
      </c>
      <c r="L33" s="94">
        <v>770</v>
      </c>
      <c r="M33" s="94">
        <v>796</v>
      </c>
      <c r="N33" s="94">
        <v>789</v>
      </c>
      <c r="O33" s="94">
        <v>764</v>
      </c>
      <c r="P33" s="94">
        <v>782</v>
      </c>
      <c r="Q33" s="94">
        <v>756</v>
      </c>
      <c r="R33" s="94">
        <v>640</v>
      </c>
      <c r="S33" s="94">
        <v>304</v>
      </c>
      <c r="T33" s="94">
        <v>161</v>
      </c>
      <c r="U33" s="94">
        <v>145</v>
      </c>
      <c r="V33" s="94">
        <v>315</v>
      </c>
      <c r="W33" s="94">
        <v>347.584</v>
      </c>
      <c r="X33" s="94">
        <v>368</v>
      </c>
      <c r="Y33" s="94">
        <v>522</v>
      </c>
      <c r="Z33" s="95"/>
      <c r="AA33" s="74">
        <f t="shared" si="3"/>
        <v>12145.584000000001</v>
      </c>
    </row>
    <row r="34" spans="1:27" ht="24.95" customHeight="1" x14ac:dyDescent="0.2">
      <c r="A34" s="92" t="s">
        <v>39</v>
      </c>
      <c r="B34" s="93">
        <v>10</v>
      </c>
      <c r="C34" s="94">
        <v>15</v>
      </c>
      <c r="D34" s="94">
        <v>40</v>
      </c>
      <c r="E34" s="94">
        <v>40</v>
      </c>
      <c r="F34" s="94">
        <v>20</v>
      </c>
      <c r="G34" s="94"/>
      <c r="H34" s="94"/>
      <c r="I34" s="94"/>
      <c r="J34" s="94"/>
      <c r="K34" s="94"/>
      <c r="L34" s="94"/>
      <c r="M34" s="94"/>
      <c r="N34" s="94">
        <v>170</v>
      </c>
      <c r="O34" s="94">
        <v>245</v>
      </c>
      <c r="P34" s="94">
        <v>216.208</v>
      </c>
      <c r="Q34" s="94"/>
      <c r="R34" s="94"/>
      <c r="S34" s="94"/>
      <c r="T34" s="94"/>
      <c r="U34" s="94"/>
      <c r="V34" s="94"/>
      <c r="W34" s="94"/>
      <c r="X34" s="94"/>
      <c r="Y34" s="94">
        <v>34.274000000000001</v>
      </c>
      <c r="Z34" s="95"/>
      <c r="AA34" s="74">
        <f t="shared" si="3"/>
        <v>790.48199999999997</v>
      </c>
    </row>
    <row r="35" spans="1:27" ht="24.95" customHeight="1" x14ac:dyDescent="0.2">
      <c r="A35" s="92" t="s">
        <v>40</v>
      </c>
      <c r="B35" s="93">
        <v>525</v>
      </c>
      <c r="C35" s="94">
        <v>502</v>
      </c>
      <c r="D35" s="94">
        <v>525</v>
      </c>
      <c r="E35" s="94">
        <v>525</v>
      </c>
      <c r="F35" s="94">
        <v>391.9</v>
      </c>
      <c r="G35" s="94">
        <v>364.6</v>
      </c>
      <c r="H35" s="94">
        <v>300.2</v>
      </c>
      <c r="I35" s="94">
        <v>383.9</v>
      </c>
      <c r="J35" s="94">
        <v>369.6</v>
      </c>
      <c r="K35" s="94">
        <v>491</v>
      </c>
      <c r="L35" s="94">
        <v>52.5</v>
      </c>
      <c r="M35" s="94">
        <v>15</v>
      </c>
      <c r="N35" s="94">
        <v>15</v>
      </c>
      <c r="O35" s="94">
        <v>15</v>
      </c>
      <c r="P35" s="94">
        <v>15</v>
      </c>
      <c r="Q35" s="94">
        <v>180.9</v>
      </c>
      <c r="R35" s="94">
        <v>525</v>
      </c>
      <c r="S35" s="94">
        <v>525</v>
      </c>
      <c r="T35" s="94">
        <v>503.5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8850.0999999999985</v>
      </c>
    </row>
    <row r="36" spans="1:27" ht="30" customHeight="1" thickBot="1" x14ac:dyDescent="0.25">
      <c r="A36" s="81" t="s">
        <v>41</v>
      </c>
      <c r="B36" s="82">
        <f>SUM(B31:B35)</f>
        <v>1180</v>
      </c>
      <c r="C36" s="83">
        <f t="shared" ref="C36:Z36" si="4">SUM(C31:C35)</f>
        <v>1203</v>
      </c>
      <c r="D36" s="83">
        <f t="shared" si="4"/>
        <v>1346</v>
      </c>
      <c r="E36" s="83">
        <f t="shared" si="4"/>
        <v>1288</v>
      </c>
      <c r="F36" s="83">
        <f t="shared" si="4"/>
        <v>1115.9000000000001</v>
      </c>
      <c r="G36" s="83">
        <f t="shared" si="4"/>
        <v>1047.5999999999999</v>
      </c>
      <c r="H36" s="83">
        <f t="shared" si="4"/>
        <v>1037.2</v>
      </c>
      <c r="I36" s="83">
        <f t="shared" si="4"/>
        <v>1216.9000000000001</v>
      </c>
      <c r="J36" s="83">
        <f t="shared" si="4"/>
        <v>1545.6</v>
      </c>
      <c r="K36" s="83">
        <f t="shared" si="4"/>
        <v>1698</v>
      </c>
      <c r="L36" s="83">
        <f t="shared" si="4"/>
        <v>1268.5</v>
      </c>
      <c r="M36" s="83">
        <f t="shared" si="4"/>
        <v>1255</v>
      </c>
      <c r="N36" s="83">
        <f t="shared" si="4"/>
        <v>1426</v>
      </c>
      <c r="O36" s="83">
        <f t="shared" si="4"/>
        <v>1480</v>
      </c>
      <c r="P36" s="83">
        <f t="shared" si="4"/>
        <v>1432.2080000000001</v>
      </c>
      <c r="Q36" s="83">
        <f t="shared" si="4"/>
        <v>1337.9</v>
      </c>
      <c r="R36" s="83">
        <f t="shared" si="4"/>
        <v>1593</v>
      </c>
      <c r="S36" s="83">
        <f t="shared" si="4"/>
        <v>1251</v>
      </c>
      <c r="T36" s="83">
        <f t="shared" si="4"/>
        <v>1080.5</v>
      </c>
      <c r="U36" s="83">
        <f t="shared" si="4"/>
        <v>1121</v>
      </c>
      <c r="V36" s="83">
        <f t="shared" si="4"/>
        <v>1301</v>
      </c>
      <c r="W36" s="83">
        <f t="shared" si="4"/>
        <v>1281.5840000000001</v>
      </c>
      <c r="X36" s="83">
        <f t="shared" si="4"/>
        <v>1403</v>
      </c>
      <c r="Y36" s="83">
        <f t="shared" si="4"/>
        <v>1539.2739999999999</v>
      </c>
      <c r="Z36" s="84">
        <f t="shared" si="4"/>
        <v>0</v>
      </c>
      <c r="AA36" s="85">
        <f t="shared" si="3"/>
        <v>31448.166000000001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487</v>
      </c>
      <c r="D43" s="94">
        <v>510</v>
      </c>
      <c r="E43" s="94">
        <v>510</v>
      </c>
      <c r="F43" s="94">
        <v>376.9</v>
      </c>
      <c r="G43" s="94">
        <v>349.6</v>
      </c>
      <c r="H43" s="94">
        <v>285.2</v>
      </c>
      <c r="I43" s="94">
        <v>368.9</v>
      </c>
      <c r="J43" s="94">
        <v>354.6</v>
      </c>
      <c r="K43" s="94">
        <v>476</v>
      </c>
      <c r="L43" s="94">
        <v>37.5</v>
      </c>
      <c r="M43" s="94"/>
      <c r="N43" s="94"/>
      <c r="O43" s="94"/>
      <c r="P43" s="94"/>
      <c r="Q43" s="94">
        <v>165.9</v>
      </c>
      <c r="R43" s="94">
        <v>510</v>
      </c>
      <c r="S43" s="94">
        <v>510</v>
      </c>
      <c r="T43" s="94">
        <v>488.5</v>
      </c>
      <c r="U43" s="94">
        <v>510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8490.0999999999985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487</v>
      </c>
      <c r="D44" s="83">
        <f t="shared" si="6"/>
        <v>510</v>
      </c>
      <c r="E44" s="83">
        <f t="shared" si="6"/>
        <v>510</v>
      </c>
      <c r="F44" s="83">
        <f t="shared" si="6"/>
        <v>376.9</v>
      </c>
      <c r="G44" s="83">
        <f t="shared" si="6"/>
        <v>349.6</v>
      </c>
      <c r="H44" s="83">
        <f t="shared" si="6"/>
        <v>285.2</v>
      </c>
      <c r="I44" s="83">
        <f t="shared" si="6"/>
        <v>368.9</v>
      </c>
      <c r="J44" s="83">
        <f t="shared" si="6"/>
        <v>354.6</v>
      </c>
      <c r="K44" s="83">
        <f t="shared" si="6"/>
        <v>476</v>
      </c>
      <c r="L44" s="83">
        <f t="shared" si="6"/>
        <v>37.5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165.9</v>
      </c>
      <c r="R44" s="83">
        <f t="shared" si="6"/>
        <v>510</v>
      </c>
      <c r="S44" s="83">
        <f t="shared" si="6"/>
        <v>510</v>
      </c>
      <c r="T44" s="83">
        <f t="shared" si="6"/>
        <v>488.5</v>
      </c>
      <c r="U44" s="83">
        <f t="shared" si="6"/>
        <v>510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8490.0999999999985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5877.4650000000001</v>
      </c>
      <c r="C47" s="83">
        <f t="shared" ref="C47:Z47" si="8">SUM(C10:C13)+C22+C36</f>
        <v>5795.6999999999989</v>
      </c>
      <c r="D47" s="83">
        <f t="shared" si="8"/>
        <v>5806.6529999999993</v>
      </c>
      <c r="E47" s="83">
        <f t="shared" si="8"/>
        <v>5683.4199999999992</v>
      </c>
      <c r="F47" s="83">
        <f t="shared" si="8"/>
        <v>5622.5199999999986</v>
      </c>
      <c r="G47" s="83">
        <f t="shared" si="8"/>
        <v>6032.2479999999996</v>
      </c>
      <c r="H47" s="83">
        <f t="shared" si="8"/>
        <v>6734.2079999999987</v>
      </c>
      <c r="I47" s="83">
        <f t="shared" si="8"/>
        <v>7491.85</v>
      </c>
      <c r="J47" s="83">
        <f t="shared" si="8"/>
        <v>8321.8510000000006</v>
      </c>
      <c r="K47" s="83">
        <f t="shared" si="8"/>
        <v>8690.6540000000005</v>
      </c>
      <c r="L47" s="83">
        <f t="shared" si="8"/>
        <v>8350.2839999999997</v>
      </c>
      <c r="M47" s="83">
        <f t="shared" si="8"/>
        <v>8390.6489999999994</v>
      </c>
      <c r="N47" s="83">
        <f t="shared" si="8"/>
        <v>8525.1090000000004</v>
      </c>
      <c r="O47" s="83">
        <f t="shared" si="8"/>
        <v>8399.1869999999999</v>
      </c>
      <c r="P47" s="83">
        <f t="shared" si="8"/>
        <v>8357.6170000000002</v>
      </c>
      <c r="Q47" s="83">
        <f t="shared" si="8"/>
        <v>8175.2459999999992</v>
      </c>
      <c r="R47" s="83">
        <f t="shared" si="8"/>
        <v>8401.3909999999996</v>
      </c>
      <c r="S47" s="83">
        <f t="shared" si="8"/>
        <v>8595.6970000000019</v>
      </c>
      <c r="T47" s="83">
        <f t="shared" si="8"/>
        <v>8508.2120000000014</v>
      </c>
      <c r="U47" s="83">
        <f t="shared" si="8"/>
        <v>8449.3240000000005</v>
      </c>
      <c r="V47" s="83">
        <f t="shared" si="8"/>
        <v>8223.0159999999996</v>
      </c>
      <c r="W47" s="83">
        <f t="shared" si="8"/>
        <v>7548.6780000000008</v>
      </c>
      <c r="X47" s="83">
        <f t="shared" si="8"/>
        <v>7207.1679999999997</v>
      </c>
      <c r="Y47" s="83">
        <f t="shared" si="8"/>
        <v>6865.3029999999999</v>
      </c>
      <c r="Z47" s="84">
        <f t="shared" si="8"/>
        <v>0</v>
      </c>
      <c r="AA47" s="100">
        <f>SUM(B47:Z47)</f>
        <v>180053.45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487</v>
      </c>
      <c r="D4" s="18">
        <v>510</v>
      </c>
      <c r="E4" s="18">
        <v>510</v>
      </c>
      <c r="F4" s="18">
        <v>376.9</v>
      </c>
      <c r="G4" s="18">
        <v>349.6</v>
      </c>
      <c r="H4" s="18">
        <v>285.2</v>
      </c>
      <c r="I4" s="18">
        <v>368.9</v>
      </c>
      <c r="J4" s="18">
        <v>354.6</v>
      </c>
      <c r="K4" s="18">
        <v>476</v>
      </c>
      <c r="L4" s="18">
        <v>37.5</v>
      </c>
      <c r="M4" s="18">
        <v>-140.1</v>
      </c>
      <c r="N4" s="18">
        <v>-427.3</v>
      </c>
      <c r="O4" s="18">
        <v>-426</v>
      </c>
      <c r="P4" s="18">
        <v>-344.4</v>
      </c>
      <c r="Q4" s="18">
        <v>165.9</v>
      </c>
      <c r="R4" s="18">
        <v>510</v>
      </c>
      <c r="S4" s="18">
        <v>510</v>
      </c>
      <c r="T4" s="18">
        <v>488.5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7152.2999999999993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56.61</v>
      </c>
      <c r="C7" s="112">
        <v>53.43</v>
      </c>
      <c r="D7" s="112">
        <v>49.5</v>
      </c>
      <c r="E7" s="112">
        <v>46.83</v>
      </c>
      <c r="F7" s="112">
        <v>46.83</v>
      </c>
      <c r="G7" s="112">
        <v>51.42</v>
      </c>
      <c r="H7" s="112">
        <v>64</v>
      </c>
      <c r="I7" s="112">
        <v>69.73</v>
      </c>
      <c r="J7" s="112">
        <v>68.72</v>
      </c>
      <c r="K7" s="112">
        <v>49.42</v>
      </c>
      <c r="L7" s="112">
        <v>39.99</v>
      </c>
      <c r="M7" s="112">
        <v>39.979999999999997</v>
      </c>
      <c r="N7" s="112">
        <v>28</v>
      </c>
      <c r="O7" s="112">
        <v>8</v>
      </c>
      <c r="P7" s="112">
        <v>28.14</v>
      </c>
      <c r="Q7" s="112">
        <v>39.979999999999997</v>
      </c>
      <c r="R7" s="112">
        <v>49.42</v>
      </c>
      <c r="S7" s="112">
        <v>72.069999999999993</v>
      </c>
      <c r="T7" s="112">
        <v>82.04</v>
      </c>
      <c r="U7" s="112">
        <v>70.150000000000006</v>
      </c>
      <c r="V7" s="112">
        <v>54.31</v>
      </c>
      <c r="W7" s="112">
        <v>43</v>
      </c>
      <c r="X7" s="112">
        <v>47.91</v>
      </c>
      <c r="Y7" s="112">
        <v>29.32</v>
      </c>
      <c r="Z7" s="113"/>
      <c r="AA7" s="114">
        <v>49.533333333333331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>
        <v>140.1</v>
      </c>
      <c r="N15" s="128">
        <v>427.3</v>
      </c>
      <c r="O15" s="128">
        <v>426</v>
      </c>
      <c r="P15" s="128">
        <v>344.4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1337.8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140.1</v>
      </c>
      <c r="N16" s="130">
        <f t="shared" si="1"/>
        <v>427.3</v>
      </c>
      <c r="O16" s="130">
        <f t="shared" si="1"/>
        <v>426</v>
      </c>
      <c r="P16" s="130">
        <f t="shared" si="1"/>
        <v>344.4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1337.8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487</v>
      </c>
      <c r="D23" s="128">
        <v>510</v>
      </c>
      <c r="E23" s="128">
        <v>510</v>
      </c>
      <c r="F23" s="128">
        <v>376.9</v>
      </c>
      <c r="G23" s="128">
        <v>349.6</v>
      </c>
      <c r="H23" s="128">
        <v>285.2</v>
      </c>
      <c r="I23" s="128">
        <v>368.9</v>
      </c>
      <c r="J23" s="128">
        <v>354.6</v>
      </c>
      <c r="K23" s="128">
        <v>476</v>
      </c>
      <c r="L23" s="128">
        <v>37.5</v>
      </c>
      <c r="M23" s="128"/>
      <c r="N23" s="128"/>
      <c r="O23" s="128"/>
      <c r="P23" s="128"/>
      <c r="Q23" s="128">
        <v>165.9</v>
      </c>
      <c r="R23" s="128">
        <v>510</v>
      </c>
      <c r="S23" s="128">
        <v>510</v>
      </c>
      <c r="T23" s="128">
        <v>488.5</v>
      </c>
      <c r="U23" s="128">
        <v>510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8490.0999999999985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487</v>
      </c>
      <c r="D24" s="130">
        <f t="shared" si="3"/>
        <v>510</v>
      </c>
      <c r="E24" s="130">
        <f t="shared" si="3"/>
        <v>510</v>
      </c>
      <c r="F24" s="130">
        <f t="shared" si="3"/>
        <v>376.9</v>
      </c>
      <c r="G24" s="130">
        <f t="shared" si="3"/>
        <v>349.6</v>
      </c>
      <c r="H24" s="130">
        <f t="shared" si="3"/>
        <v>285.2</v>
      </c>
      <c r="I24" s="130">
        <f t="shared" si="3"/>
        <v>368.9</v>
      </c>
      <c r="J24" s="130">
        <f t="shared" si="3"/>
        <v>354.6</v>
      </c>
      <c r="K24" s="130">
        <f t="shared" si="3"/>
        <v>476</v>
      </c>
      <c r="L24" s="130">
        <f t="shared" si="3"/>
        <v>37.5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165.9</v>
      </c>
      <c r="R24" s="130">
        <f t="shared" si="3"/>
        <v>510</v>
      </c>
      <c r="S24" s="130">
        <f t="shared" si="3"/>
        <v>510</v>
      </c>
      <c r="T24" s="130">
        <f t="shared" si="3"/>
        <v>488.5</v>
      </c>
      <c r="U24" s="130">
        <f t="shared" si="3"/>
        <v>510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8490.0999999999985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2021-01-25T12:21:24Z</dcterms:created>
  <dcterms:modified xsi:type="dcterms:W3CDTF">2021-01-25T12:21:25Z</dcterms:modified>
</cp:coreProperties>
</file>