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[1]SPOT_Orders_OverView_01!$A$42:$A$80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<sst xmlns="http://schemas.openxmlformats.org/spreadsheetml/2006/main" count="109" uniqueCount="49">
  <si>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24/01/2021 14:22:39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</si>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</sst>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825</c:v>
                </c:pt>
                <c:pt idx="4">
                  <c:v>825</c:v>
                </c:pt>
                <c:pt idx="5">
                  <c:v>825</c:v>
                </c:pt>
                <c:pt idx="6">
                  <c:v>825</c:v>
                </c:pt>
                <c:pt idx="7">
                  <c:v>825</c:v>
                </c:pt>
                <c:pt idx="8">
                  <c:v>825</c:v>
                </c:pt>
                <c:pt idx="9">
                  <c:v>825</c:v>
                </c:pt>
                <c:pt idx="10">
                  <c:v>825</c:v>
                </c:pt>
                <c:pt idx="11">
                  <c:v>825</c:v>
                </c:pt>
                <c:pt idx="12">
                  <c:v>825</c:v>
                </c:pt>
                <c:pt idx="13">
                  <c:v>825</c:v>
                </c:pt>
                <c:pt idx="14">
                  <c:v>825</c:v>
                </c:pt>
                <c:pt idx="15">
                  <c:v>825</c:v>
                </c:pt>
                <c:pt idx="16">
                  <c:v>825</c:v>
                </c:pt>
                <c:pt idx="17">
                  <c:v>825</c:v>
                </c:pt>
                <c:pt idx="18">
                  <c:v>832.43700000000001</c:v>
                </c:pt>
                <c:pt idx="19">
                  <c:v>825</c:v>
                </c:pt>
                <c:pt idx="20">
                  <c:v>825</c:v>
                </c:pt>
                <c:pt idx="21">
                  <c:v>825</c:v>
                </c:pt>
                <c:pt idx="22">
                  <c:v>825</c:v>
                </c:pt>
                <c:pt idx="23">
                  <c:v>825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957.9</c:v>
                </c:pt>
                <c:pt idx="1">
                  <c:v>692.9</c:v>
                </c:pt>
                <c:pt idx="2">
                  <c:v>692.9</c:v>
                </c:pt>
                <c:pt idx="3">
                  <c:v>692.9</c:v>
                </c:pt>
                <c:pt idx="4">
                  <c:v>692.9</c:v>
                </c:pt>
                <c:pt idx="5">
                  <c:v>862.9</c:v>
                </c:pt>
                <c:pt idx="6">
                  <c:v>1249.9000000000001</c:v>
                </c:pt>
                <c:pt idx="7">
                  <c:v>1539.9</c:v>
                </c:pt>
                <c:pt idx="8">
                  <c:v>1795.8020000000001</c:v>
                </c:pt>
                <c:pt idx="9">
                  <c:v>1844.4269999999999</c:v>
                </c:pt>
                <c:pt idx="10">
                  <c:v>1523.9</c:v>
                </c:pt>
                <c:pt idx="11">
                  <c:v>1523.9</c:v>
                </c:pt>
                <c:pt idx="12">
                  <c:v>1523.9</c:v>
                </c:pt>
                <c:pt idx="13">
                  <c:v>1613.9</c:v>
                </c:pt>
                <c:pt idx="14">
                  <c:v>1743.9</c:v>
                </c:pt>
                <c:pt idx="15">
                  <c:v>2178.8989999999999</c:v>
                </c:pt>
                <c:pt idx="16">
                  <c:v>2377.942</c:v>
                </c:pt>
                <c:pt idx="17">
                  <c:v>2390.7919999999999</c:v>
                </c:pt>
                <c:pt idx="18">
                  <c:v>2267.971</c:v>
                </c:pt>
                <c:pt idx="19">
                  <c:v>2267.3009999999999</c:v>
                </c:pt>
                <c:pt idx="20">
                  <c:v>2277.1400000000003</c:v>
                </c:pt>
                <c:pt idx="21">
                  <c:v>2226.9</c:v>
                </c:pt>
                <c:pt idx="22">
                  <c:v>1853.5039999999999</c:v>
                </c:pt>
                <c:pt idx="23">
                  <c:v>1680.1309999999999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615</c:v>
                </c:pt>
                <c:pt idx="1">
                  <c:v>697.18899999999996</c:v>
                </c:pt>
                <c:pt idx="2">
                  <c:v>609</c:v>
                </c:pt>
                <c:pt idx="3">
                  <c:v>569</c:v>
                </c:pt>
                <c:pt idx="4">
                  <c:v>611</c:v>
                </c:pt>
                <c:pt idx="5">
                  <c:v>615</c:v>
                </c:pt>
                <c:pt idx="6">
                  <c:v>665</c:v>
                </c:pt>
                <c:pt idx="7">
                  <c:v>621</c:v>
                </c:pt>
                <c:pt idx="8">
                  <c:v>449</c:v>
                </c:pt>
                <c:pt idx="9">
                  <c:v>447</c:v>
                </c:pt>
                <c:pt idx="10">
                  <c:v>422</c:v>
                </c:pt>
                <c:pt idx="11">
                  <c:v>428</c:v>
                </c:pt>
                <c:pt idx="12">
                  <c:v>374</c:v>
                </c:pt>
                <c:pt idx="13">
                  <c:v>348</c:v>
                </c:pt>
                <c:pt idx="14">
                  <c:v>420</c:v>
                </c:pt>
                <c:pt idx="15">
                  <c:v>541</c:v>
                </c:pt>
                <c:pt idx="16">
                  <c:v>498</c:v>
                </c:pt>
                <c:pt idx="17">
                  <c:v>1032</c:v>
                </c:pt>
                <c:pt idx="18">
                  <c:v>1000</c:v>
                </c:pt>
                <c:pt idx="19">
                  <c:v>948.2</c:v>
                </c:pt>
                <c:pt idx="20">
                  <c:v>427</c:v>
                </c:pt>
                <c:pt idx="21">
                  <c:v>372.84800000000001</c:v>
                </c:pt>
                <c:pt idx="22">
                  <c:v>500</c:v>
                </c:pt>
                <c:pt idx="23">
                  <c:v>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3124.0800000000008</c:v>
                </c:pt>
                <c:pt idx="1">
                  <c:v>3123.0859999999998</c:v>
                </c:pt>
                <c:pt idx="2">
                  <c:v>3109.6590000000006</c:v>
                </c:pt>
                <c:pt idx="3">
                  <c:v>3106.7800000000007</c:v>
                </c:pt>
                <c:pt idx="4">
                  <c:v>3032.6760000000004</c:v>
                </c:pt>
                <c:pt idx="5">
                  <c:v>2946.3340000000007</c:v>
                </c:pt>
                <c:pt idx="6">
                  <c:v>2894.7640000000006</c:v>
                </c:pt>
                <c:pt idx="7">
                  <c:v>3014.6280000000006</c:v>
                </c:pt>
                <c:pt idx="8">
                  <c:v>3430.8919999999998</c:v>
                </c:pt>
                <c:pt idx="9">
                  <c:v>3870.2659999999996</c:v>
                </c:pt>
                <c:pt idx="10">
                  <c:v>4151.2119999999995</c:v>
                </c:pt>
                <c:pt idx="11">
                  <c:v>4220.6580000000004</c:v>
                </c:pt>
                <c:pt idx="12">
                  <c:v>4081.808</c:v>
                </c:pt>
                <c:pt idx="13">
                  <c:v>3775.2719999999999</c:v>
                </c:pt>
                <c:pt idx="14">
                  <c:v>3321.4089999999997</c:v>
                </c:pt>
                <c:pt idx="15">
                  <c:v>2752.4580000000001</c:v>
                </c:pt>
                <c:pt idx="16">
                  <c:v>2341.7929999999997</c:v>
                </c:pt>
                <c:pt idx="17">
                  <c:v>2217.5569999999998</c:v>
                </c:pt>
                <c:pt idx="18">
                  <c:v>2200.6999999999998</c:v>
                </c:pt>
                <c:pt idx="19">
                  <c:v>2213.1780000000003</c:v>
                </c:pt>
                <c:pt idx="20">
                  <c:v>2244.3039999999996</c:v>
                </c:pt>
                <c:pt idx="21">
                  <c:v>2290.2040000000002</c:v>
                </c:pt>
                <c:pt idx="22">
                  <c:v>2379.8520000000003</c:v>
                </c:pt>
                <c:pt idx="23">
                  <c:v>2486.5219999999995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503</c:v>
                </c:pt>
                <c:pt idx="1">
                  <c:v>513</c:v>
                </c:pt>
                <c:pt idx="2">
                  <c:v>513</c:v>
                </c:pt>
                <c:pt idx="3">
                  <c:v>513</c:v>
                </c:pt>
                <c:pt idx="4">
                  <c:v>553</c:v>
                </c:pt>
                <c:pt idx="5">
                  <c:v>666</c:v>
                </c:pt>
                <c:pt idx="6">
                  <c:v>1094</c:v>
                </c:pt>
                <c:pt idx="7">
                  <c:v>1387</c:v>
                </c:pt>
                <c:pt idx="8">
                  <c:v>1563</c:v>
                </c:pt>
                <c:pt idx="9">
                  <c:v>1563</c:v>
                </c:pt>
                <c:pt idx="10">
                  <c:v>1563</c:v>
                </c:pt>
                <c:pt idx="11">
                  <c:v>1563</c:v>
                </c:pt>
                <c:pt idx="12">
                  <c:v>1579</c:v>
                </c:pt>
                <c:pt idx="13">
                  <c:v>1563</c:v>
                </c:pt>
                <c:pt idx="14">
                  <c:v>1553</c:v>
                </c:pt>
                <c:pt idx="15">
                  <c:v>1553</c:v>
                </c:pt>
                <c:pt idx="16">
                  <c:v>1553</c:v>
                </c:pt>
                <c:pt idx="17">
                  <c:v>1473</c:v>
                </c:pt>
                <c:pt idx="18">
                  <c:v>1715</c:v>
                </c:pt>
                <c:pt idx="19">
                  <c:v>1553</c:v>
                </c:pt>
                <c:pt idx="20">
                  <c:v>1489</c:v>
                </c:pt>
                <c:pt idx="21">
                  <c:v>1589</c:v>
                </c:pt>
                <c:pt idx="22">
                  <c:v>1589</c:v>
                </c:pt>
                <c:pt idx="23">
                  <c:v>949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397368"/>
        <c:axId val="386397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6024.98</c:v>
                </c:pt>
                <c:pt idx="1">
                  <c:v>5851.1750000000002</c:v>
                </c:pt>
                <c:pt idx="2">
                  <c:v>5749.559000000002</c:v>
                </c:pt>
                <c:pt idx="3">
                  <c:v>5706.68</c:v>
                </c:pt>
                <c:pt idx="4">
                  <c:v>5714.5760000000018</c:v>
                </c:pt>
                <c:pt idx="5">
                  <c:v>5915.2559999999985</c:v>
                </c:pt>
                <c:pt idx="6">
                  <c:v>6728.6900000000005</c:v>
                </c:pt>
                <c:pt idx="7">
                  <c:v>7387.5319999999992</c:v>
                </c:pt>
                <c:pt idx="8">
                  <c:v>8063.7170000000006</c:v>
                </c:pt>
                <c:pt idx="9">
                  <c:v>8549.6930000000011</c:v>
                </c:pt>
                <c:pt idx="10">
                  <c:v>8485.1119999999974</c:v>
                </c:pt>
                <c:pt idx="11">
                  <c:v>8560.5650000000023</c:v>
                </c:pt>
                <c:pt idx="12">
                  <c:v>8383.7290000000012</c:v>
                </c:pt>
                <c:pt idx="13">
                  <c:v>8125.1550000000007</c:v>
                </c:pt>
                <c:pt idx="14">
                  <c:v>7863.26</c:v>
                </c:pt>
                <c:pt idx="15">
                  <c:v>7850.3789999999999</c:v>
                </c:pt>
                <c:pt idx="16">
                  <c:v>7595.780999999999</c:v>
                </c:pt>
                <c:pt idx="17">
                  <c:v>7938.3490000000011</c:v>
                </c:pt>
                <c:pt idx="18">
                  <c:v>8016.1079999999993</c:v>
                </c:pt>
                <c:pt idx="19">
                  <c:v>7806.643</c:v>
                </c:pt>
                <c:pt idx="20">
                  <c:v>7262.4039999999995</c:v>
                </c:pt>
                <c:pt idx="21">
                  <c:v>7303.9520000000002</c:v>
                </c:pt>
                <c:pt idx="22">
                  <c:v>7147.3559999999998</c:v>
                </c:pt>
                <c:pt idx="23">
                  <c:v>6571.6530000000012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397368"/>
        <c:axId val="386397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20.07</c:v>
                </c:pt>
                <c:pt idx="1">
                  <c:v>30.92</c:v>
                </c:pt>
                <c:pt idx="2">
                  <c:v>10</c:v>
                </c:pt>
                <c:pt idx="3">
                  <c:v>10</c:v>
                </c:pt>
                <c:pt idx="4">
                  <c:v>23.06</c:v>
                </c:pt>
                <c:pt idx="5">
                  <c:v>45.66</c:v>
                </c:pt>
                <c:pt idx="6">
                  <c:v>61.95</c:v>
                </c:pt>
                <c:pt idx="7">
                  <c:v>68</c:v>
                </c:pt>
                <c:pt idx="8">
                  <c:v>60.77</c:v>
                </c:pt>
                <c:pt idx="9">
                  <c:v>49.42</c:v>
                </c:pt>
                <c:pt idx="10">
                  <c:v>44.05</c:v>
                </c:pt>
                <c:pt idx="11">
                  <c:v>39.11</c:v>
                </c:pt>
                <c:pt idx="12">
                  <c:v>39.99</c:v>
                </c:pt>
                <c:pt idx="13">
                  <c:v>32.83</c:v>
                </c:pt>
                <c:pt idx="14">
                  <c:v>40.11</c:v>
                </c:pt>
                <c:pt idx="15">
                  <c:v>50</c:v>
                </c:pt>
                <c:pt idx="16">
                  <c:v>57.07</c:v>
                </c:pt>
                <c:pt idx="17">
                  <c:v>66.650000000000006</c:v>
                </c:pt>
                <c:pt idx="18">
                  <c:v>69.97</c:v>
                </c:pt>
                <c:pt idx="19">
                  <c:v>68.260000000000005</c:v>
                </c:pt>
                <c:pt idx="20">
                  <c:v>62</c:v>
                </c:pt>
                <c:pt idx="21">
                  <c:v>52.99</c:v>
                </c:pt>
                <c:pt idx="22">
                  <c:v>46.97</c:v>
                </c:pt>
                <c:pt idx="23">
                  <c:v>46.97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398544"/>
        <c:axId val="386398152"/>
      </c:lineChart>
      <c:catAx>
        <c:axId val="386397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97760"/>
        <c:crosses val="autoZero"/>
        <c:auto val="1"/>
        <c:lblAlgn val="ctr"/>
        <c:lblOffset val="100"/>
        <c:noMultiLvlLbl val="0"/>
      </c:catAx>
      <c:valAx>
        <c:axId val="3863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97368"/>
        <c:crosses val="autoZero"/>
        <c:crossBetween val="between"/>
      </c:valAx>
      <c:valAx>
        <c:axId val="386398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98544"/>
        <c:crosses val="max"/>
        <c:crossBetween val="between"/>
      </c:valAx>
      <c:catAx>
        <c:axId val="386398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398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44221</v>
          </cell>
        </row>
        <row r="5">
          <cell r="C5" t="str">
            <v>DAM</v>
          </cell>
        </row>
        <row r="26">
          <cell r="C26">
            <v>19807.437000000002</v>
          </cell>
        </row>
        <row r="27">
          <cell r="C27">
            <v>38472.509000000027</v>
          </cell>
        </row>
        <row r="28">
          <cell r="C28">
            <v>30152</v>
          </cell>
        </row>
        <row r="29">
          <cell r="C29">
            <v>13840.237000000001</v>
          </cell>
        </row>
        <row r="30">
          <cell r="C30">
            <v>72330.09199999999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22521.851000000002</v>
          </cell>
        </row>
        <row r="39">
          <cell r="C39">
            <v>28638.986999999997</v>
          </cell>
        </row>
        <row r="40">
          <cell r="C40">
            <v>95952.822</v>
          </cell>
        </row>
        <row r="41">
          <cell r="C41">
            <v>0</v>
          </cell>
        </row>
        <row r="42">
          <cell r="C42">
            <v>24146.644000000008</v>
          </cell>
        </row>
        <row r="43">
          <cell r="C43">
            <v>3342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20.07</v>
          </cell>
          <cell r="C7">
            <v>30.92</v>
          </cell>
          <cell r="D7">
            <v>10</v>
          </cell>
          <cell r="E7">
            <v>10</v>
          </cell>
          <cell r="F7">
            <v>23.06</v>
          </cell>
          <cell r="G7">
            <v>45.66</v>
          </cell>
          <cell r="H7">
            <v>61.95</v>
          </cell>
          <cell r="I7">
            <v>68</v>
          </cell>
          <cell r="J7">
            <v>60.77</v>
          </cell>
          <cell r="K7">
            <v>49.42</v>
          </cell>
          <cell r="L7">
            <v>44.05</v>
          </cell>
          <cell r="M7">
            <v>39.11</v>
          </cell>
          <cell r="N7">
            <v>39.99</v>
          </cell>
          <cell r="O7">
            <v>32.83</v>
          </cell>
          <cell r="P7">
            <v>40.11</v>
          </cell>
          <cell r="Q7">
            <v>50</v>
          </cell>
          <cell r="R7">
            <v>57.07</v>
          </cell>
          <cell r="S7">
            <v>66.650000000000006</v>
          </cell>
          <cell r="T7">
            <v>69.97</v>
          </cell>
          <cell r="U7">
            <v>68.260000000000005</v>
          </cell>
          <cell r="V7">
            <v>62</v>
          </cell>
          <cell r="W7">
            <v>52.99</v>
          </cell>
          <cell r="X7">
            <v>46.97</v>
          </cell>
          <cell r="Y7">
            <v>46.97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20.07</v>
          </cell>
          <cell r="C7">
            <v>30.92</v>
          </cell>
          <cell r="D7">
            <v>10</v>
          </cell>
          <cell r="E7">
            <v>10</v>
          </cell>
          <cell r="F7">
            <v>23.06</v>
          </cell>
          <cell r="G7">
            <v>45.66</v>
          </cell>
          <cell r="H7">
            <v>61.95</v>
          </cell>
          <cell r="I7">
            <v>68</v>
          </cell>
          <cell r="J7">
            <v>60.77</v>
          </cell>
          <cell r="K7">
            <v>49.42</v>
          </cell>
          <cell r="L7">
            <v>44.05</v>
          </cell>
          <cell r="M7">
            <v>39.11</v>
          </cell>
          <cell r="N7">
            <v>39.99</v>
          </cell>
          <cell r="O7">
            <v>32.83</v>
          </cell>
          <cell r="P7">
            <v>40.11</v>
          </cell>
          <cell r="Q7">
            <v>50</v>
          </cell>
          <cell r="R7">
            <v>57.07</v>
          </cell>
          <cell r="S7">
            <v>66.650000000000006</v>
          </cell>
          <cell r="T7">
            <v>69.97</v>
          </cell>
          <cell r="U7">
            <v>68.260000000000005</v>
          </cell>
          <cell r="V7">
            <v>62</v>
          </cell>
          <cell r="W7">
            <v>52.99</v>
          </cell>
          <cell r="X7">
            <v>46.97</v>
          </cell>
          <cell r="Y7">
            <v>46.97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158.43700000000001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412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410</v>
          </cell>
          <cell r="R25">
            <v>412</v>
          </cell>
          <cell r="S25">
            <v>412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334.60399999999998</v>
          </cell>
          <cell r="Y25">
            <v>331.23099999999999</v>
          </cell>
        </row>
        <row r="27">
          <cell r="K27">
            <v>97.233999999999995</v>
          </cell>
          <cell r="Q27">
            <v>157</v>
          </cell>
          <cell r="R27">
            <v>157</v>
          </cell>
          <cell r="S27">
            <v>157</v>
          </cell>
          <cell r="T27">
            <v>27</v>
          </cell>
          <cell r="U27">
            <v>27</v>
          </cell>
          <cell r="V27">
            <v>27</v>
          </cell>
          <cell r="W27">
            <v>27</v>
          </cell>
        </row>
        <row r="28">
          <cell r="B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414</v>
          </cell>
          <cell r="S28">
            <v>414</v>
          </cell>
          <cell r="T28">
            <v>414</v>
          </cell>
          <cell r="U28">
            <v>412</v>
          </cell>
          <cell r="V28">
            <v>414</v>
          </cell>
          <cell r="W28">
            <v>350</v>
          </cell>
          <cell r="X28">
            <v>300</v>
          </cell>
          <cell r="Y28">
            <v>300</v>
          </cell>
        </row>
        <row r="29">
          <cell r="G29">
            <v>170</v>
          </cell>
          <cell r="H29">
            <v>400</v>
          </cell>
          <cell r="I29">
            <v>400</v>
          </cell>
          <cell r="J29">
            <v>400</v>
          </cell>
          <cell r="K29">
            <v>400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336</v>
          </cell>
          <cell r="Y29">
            <v>336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250.77</v>
          </cell>
          <cell r="S34">
            <v>257.55200000000002</v>
          </cell>
          <cell r="T34">
            <v>259.87599999999998</v>
          </cell>
          <cell r="U34">
            <v>258.62099999999998</v>
          </cell>
          <cell r="V34">
            <v>254.90799999999999</v>
          </cell>
          <cell r="W34">
            <v>250</v>
          </cell>
          <cell r="X34">
            <v>220</v>
          </cell>
          <cell r="Y34">
            <v>200</v>
          </cell>
        </row>
        <row r="35">
          <cell r="O35">
            <v>90</v>
          </cell>
          <cell r="P35">
            <v>200</v>
          </cell>
          <cell r="Q35">
            <v>210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350</v>
          </cell>
          <cell r="J37">
            <v>345.07400000000001</v>
          </cell>
          <cell r="K37">
            <v>323.327</v>
          </cell>
          <cell r="L37">
            <v>280</v>
          </cell>
          <cell r="M37">
            <v>280</v>
          </cell>
          <cell r="N37">
            <v>280</v>
          </cell>
          <cell r="O37">
            <v>280</v>
          </cell>
          <cell r="P37">
            <v>300</v>
          </cell>
          <cell r="Q37">
            <v>328.71899999999999</v>
          </cell>
          <cell r="R37">
            <v>335.04700000000003</v>
          </cell>
          <cell r="S37">
            <v>342.15800000000002</v>
          </cell>
          <cell r="T37">
            <v>342.06900000000002</v>
          </cell>
          <cell r="U37">
            <v>343.66899999999998</v>
          </cell>
          <cell r="V37">
            <v>345.48700000000002</v>
          </cell>
          <cell r="W37">
            <v>340</v>
          </cell>
          <cell r="X37">
            <v>270</v>
          </cell>
          <cell r="Y37">
            <v>160</v>
          </cell>
        </row>
        <row r="38">
          <cell r="H38">
            <v>20</v>
          </cell>
          <cell r="I38">
            <v>30</v>
          </cell>
          <cell r="J38">
            <v>25.827999999999999</v>
          </cell>
          <cell r="K38">
            <v>3.9660000000000002</v>
          </cell>
          <cell r="Q38">
            <v>15.28</v>
          </cell>
          <cell r="R38">
            <v>16.225000000000001</v>
          </cell>
          <cell r="S38">
            <v>15.182</v>
          </cell>
          <cell r="T38">
            <v>15.125999999999999</v>
          </cell>
          <cell r="U38">
            <v>16.111000000000001</v>
          </cell>
          <cell r="V38">
            <v>25.844999999999999</v>
          </cell>
          <cell r="W38">
            <v>50</v>
          </cell>
        </row>
        <row r="40">
          <cell r="B40">
            <v>90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300</v>
          </cell>
          <cell r="O40">
            <v>300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300</v>
          </cell>
          <cell r="U40">
            <v>300</v>
          </cell>
          <cell r="V40">
            <v>300</v>
          </cell>
          <cell r="W40">
            <v>400</v>
          </cell>
          <cell r="X40">
            <v>400</v>
          </cell>
          <cell r="Y40">
            <v>400</v>
          </cell>
        </row>
        <row r="41">
          <cell r="I41">
            <v>160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</row>
        <row r="42">
          <cell r="G42">
            <v>75</v>
          </cell>
          <cell r="H42">
            <v>75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75</v>
          </cell>
          <cell r="Q42">
            <v>75</v>
          </cell>
          <cell r="R42">
            <v>75</v>
          </cell>
          <cell r="S42">
            <v>75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</row>
        <row r="43">
          <cell r="F43">
            <v>40</v>
          </cell>
          <cell r="G43">
            <v>40</v>
          </cell>
          <cell r="H43">
            <v>108</v>
          </cell>
          <cell r="I43">
            <v>136</v>
          </cell>
          <cell r="J43">
            <v>136</v>
          </cell>
          <cell r="K43">
            <v>136</v>
          </cell>
          <cell r="L43">
            <v>136</v>
          </cell>
          <cell r="M43">
            <v>136</v>
          </cell>
          <cell r="N43">
            <v>136</v>
          </cell>
          <cell r="O43">
            <v>136</v>
          </cell>
          <cell r="P43">
            <v>136</v>
          </cell>
          <cell r="Q43">
            <v>136</v>
          </cell>
          <cell r="R43">
            <v>136</v>
          </cell>
          <cell r="S43">
            <v>136</v>
          </cell>
          <cell r="T43">
            <v>136</v>
          </cell>
          <cell r="U43">
            <v>136</v>
          </cell>
          <cell r="V43">
            <v>136</v>
          </cell>
          <cell r="W43">
            <v>136</v>
          </cell>
          <cell r="X43">
            <v>136</v>
          </cell>
          <cell r="Y43">
            <v>136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H48">
            <v>30</v>
          </cell>
          <cell r="I48">
            <v>45</v>
          </cell>
          <cell r="J48">
            <v>45</v>
          </cell>
          <cell r="K48">
            <v>45</v>
          </cell>
          <cell r="L48">
            <v>45</v>
          </cell>
          <cell r="M48">
            <v>45</v>
          </cell>
          <cell r="N48">
            <v>45</v>
          </cell>
          <cell r="O48">
            <v>45</v>
          </cell>
          <cell r="P48">
            <v>45</v>
          </cell>
          <cell r="Q48">
            <v>45</v>
          </cell>
          <cell r="R48">
            <v>45</v>
          </cell>
          <cell r="S48">
            <v>45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  <cell r="X48">
            <v>125</v>
          </cell>
        </row>
        <row r="49">
          <cell r="H49">
            <v>30</v>
          </cell>
          <cell r="I49">
            <v>45</v>
          </cell>
          <cell r="J49">
            <v>45</v>
          </cell>
          <cell r="K49">
            <v>45</v>
          </cell>
          <cell r="L49">
            <v>45</v>
          </cell>
          <cell r="M49">
            <v>45</v>
          </cell>
          <cell r="N49">
            <v>125</v>
          </cell>
          <cell r="O49">
            <v>125</v>
          </cell>
          <cell r="P49">
            <v>125</v>
          </cell>
          <cell r="Q49">
            <v>125</v>
          </cell>
          <cell r="R49">
            <v>125</v>
          </cell>
          <cell r="S49">
            <v>45</v>
          </cell>
          <cell r="T49">
            <v>45</v>
          </cell>
          <cell r="U49">
            <v>45</v>
          </cell>
          <cell r="V49">
            <v>45</v>
          </cell>
          <cell r="W49">
            <v>45</v>
          </cell>
          <cell r="X49">
            <v>45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28</v>
          </cell>
          <cell r="C52">
            <v>28</v>
          </cell>
          <cell r="D52">
            <v>28</v>
          </cell>
          <cell r="E52">
            <v>28</v>
          </cell>
          <cell r="F52">
            <v>28</v>
          </cell>
          <cell r="G52">
            <v>28</v>
          </cell>
          <cell r="H52">
            <v>28</v>
          </cell>
          <cell r="I52">
            <v>28</v>
          </cell>
          <cell r="J52">
            <v>28</v>
          </cell>
          <cell r="K52">
            <v>28</v>
          </cell>
          <cell r="L52">
            <v>28</v>
          </cell>
          <cell r="M52">
            <v>28</v>
          </cell>
          <cell r="N52">
            <v>28</v>
          </cell>
          <cell r="O52">
            <v>28</v>
          </cell>
          <cell r="P52">
            <v>28</v>
          </cell>
          <cell r="Q52">
            <v>28</v>
          </cell>
          <cell r="R52">
            <v>28</v>
          </cell>
          <cell r="S52">
            <v>28</v>
          </cell>
          <cell r="T52">
            <v>28</v>
          </cell>
          <cell r="U52">
            <v>28</v>
          </cell>
          <cell r="V52">
            <v>28</v>
          </cell>
          <cell r="W52">
            <v>28</v>
          </cell>
          <cell r="X52">
            <v>28</v>
          </cell>
          <cell r="Y52">
            <v>28</v>
          </cell>
        </row>
        <row r="53">
          <cell r="T53">
            <v>136</v>
          </cell>
          <cell r="U53">
            <v>64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39</v>
          </cell>
          <cell r="O55">
            <v>39</v>
          </cell>
          <cell r="P55">
            <v>39</v>
          </cell>
          <cell r="Q55">
            <v>39</v>
          </cell>
          <cell r="R55">
            <v>39</v>
          </cell>
          <cell r="S55">
            <v>39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3124.0800000000008</v>
          </cell>
          <cell r="C59">
            <v>3123.0859999999998</v>
          </cell>
          <cell r="D59">
            <v>3109.6590000000006</v>
          </cell>
          <cell r="E59">
            <v>3106.7800000000007</v>
          </cell>
          <cell r="F59">
            <v>3032.6760000000004</v>
          </cell>
          <cell r="G59">
            <v>2946.3340000000007</v>
          </cell>
          <cell r="H59">
            <v>2894.7640000000006</v>
          </cell>
          <cell r="I59">
            <v>3014.6280000000006</v>
          </cell>
          <cell r="J59">
            <v>3430.8919999999998</v>
          </cell>
          <cell r="K59">
            <v>3870.2659999999996</v>
          </cell>
          <cell r="L59">
            <v>4151.2119999999995</v>
          </cell>
          <cell r="M59">
            <v>4220.6580000000004</v>
          </cell>
          <cell r="N59">
            <v>4081.808</v>
          </cell>
          <cell r="O59">
            <v>3775.2719999999999</v>
          </cell>
          <cell r="P59">
            <v>3321.4089999999997</v>
          </cell>
          <cell r="Q59">
            <v>2752.4580000000001</v>
          </cell>
          <cell r="R59">
            <v>2341.7929999999997</v>
          </cell>
          <cell r="S59">
            <v>2217.5569999999998</v>
          </cell>
          <cell r="T59">
            <v>2200.6999999999998</v>
          </cell>
          <cell r="U59">
            <v>2213.1780000000003</v>
          </cell>
          <cell r="V59">
            <v>2244.3039999999996</v>
          </cell>
          <cell r="W59">
            <v>2290.2040000000002</v>
          </cell>
          <cell r="X59">
            <v>2379.8520000000003</v>
          </cell>
          <cell r="Y59">
            <v>2486.5219999999995</v>
          </cell>
        </row>
        <row r="72">
          <cell r="B72">
            <v>285</v>
          </cell>
          <cell r="C72">
            <v>285</v>
          </cell>
          <cell r="D72">
            <v>260</v>
          </cell>
          <cell r="E72">
            <v>260</v>
          </cell>
          <cell r="F72">
            <v>285</v>
          </cell>
          <cell r="G72">
            <v>285</v>
          </cell>
          <cell r="H72">
            <v>327</v>
          </cell>
          <cell r="I72">
            <v>323</v>
          </cell>
          <cell r="J72">
            <v>171</v>
          </cell>
          <cell r="K72">
            <v>199</v>
          </cell>
          <cell r="L72">
            <v>174</v>
          </cell>
          <cell r="M72">
            <v>198</v>
          </cell>
          <cell r="N72">
            <v>152</v>
          </cell>
          <cell r="O72">
            <v>126</v>
          </cell>
          <cell r="P72">
            <v>185</v>
          </cell>
          <cell r="Q72">
            <v>288</v>
          </cell>
          <cell r="R72">
            <v>235</v>
          </cell>
          <cell r="S72">
            <v>171</v>
          </cell>
          <cell r="T72">
            <v>123</v>
          </cell>
          <cell r="U72">
            <v>63</v>
          </cell>
          <cell r="V72">
            <v>47</v>
          </cell>
          <cell r="W72">
            <v>90</v>
          </cell>
          <cell r="X72">
            <v>245</v>
          </cell>
          <cell r="Y72">
            <v>333</v>
          </cell>
        </row>
        <row r="73">
          <cell r="B73">
            <v>80</v>
          </cell>
          <cell r="C73">
            <v>80</v>
          </cell>
          <cell r="D73">
            <v>80</v>
          </cell>
          <cell r="E73">
            <v>80</v>
          </cell>
          <cell r="F73">
            <v>80</v>
          </cell>
          <cell r="G73">
            <v>110</v>
          </cell>
          <cell r="H73">
            <v>105</v>
          </cell>
          <cell r="I73">
            <v>80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65</v>
          </cell>
          <cell r="Q73">
            <v>65</v>
          </cell>
          <cell r="R73">
            <v>65</v>
          </cell>
          <cell r="S73">
            <v>73</v>
          </cell>
          <cell r="T73">
            <v>74</v>
          </cell>
          <cell r="U73">
            <v>75</v>
          </cell>
          <cell r="V73">
            <v>65</v>
          </cell>
          <cell r="W73">
            <v>65</v>
          </cell>
          <cell r="X73">
            <v>65</v>
          </cell>
          <cell r="Y73">
            <v>65</v>
          </cell>
        </row>
        <row r="74">
          <cell r="B74">
            <v>186</v>
          </cell>
          <cell r="C74">
            <v>275</v>
          </cell>
          <cell r="D74">
            <v>225</v>
          </cell>
          <cell r="E74">
            <v>185</v>
          </cell>
          <cell r="F74">
            <v>192</v>
          </cell>
          <cell r="G74">
            <v>145</v>
          </cell>
          <cell r="H74">
            <v>158</v>
          </cell>
          <cell r="I74">
            <v>143</v>
          </cell>
          <cell r="J74">
            <v>143</v>
          </cell>
          <cell r="K74">
            <v>113</v>
          </cell>
          <cell r="L74">
            <v>113</v>
          </cell>
          <cell r="M74">
            <v>113</v>
          </cell>
          <cell r="N74">
            <v>105</v>
          </cell>
          <cell r="O74">
            <v>105</v>
          </cell>
          <cell r="P74">
            <v>113</v>
          </cell>
          <cell r="Q74">
            <v>113</v>
          </cell>
          <cell r="R74">
            <v>123</v>
          </cell>
          <cell r="S74">
            <v>223</v>
          </cell>
          <cell r="T74">
            <v>238</v>
          </cell>
          <cell r="U74">
            <v>269</v>
          </cell>
          <cell r="V74">
            <v>240</v>
          </cell>
          <cell r="W74">
            <v>142.84800000000001</v>
          </cell>
          <cell r="X74">
            <v>115</v>
          </cell>
          <cell r="Y74">
            <v>158</v>
          </cell>
        </row>
        <row r="75">
          <cell r="B75">
            <v>39</v>
          </cell>
          <cell r="C75">
            <v>32.189</v>
          </cell>
          <cell r="D75">
            <v>19</v>
          </cell>
          <cell r="E75">
            <v>19</v>
          </cell>
          <cell r="F75">
            <v>29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32</v>
          </cell>
          <cell r="N75">
            <v>32</v>
          </cell>
          <cell r="O75">
            <v>32</v>
          </cell>
          <cell r="P75">
            <v>32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515</v>
          </cell>
          <cell r="T76">
            <v>515</v>
          </cell>
          <cell r="U76">
            <v>491.2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1022.574</v>
          </cell>
          <cell r="C64">
            <v>1038.575</v>
          </cell>
          <cell r="D64">
            <v>1048.5720000000001</v>
          </cell>
          <cell r="E64">
            <v>1048.57</v>
          </cell>
          <cell r="F64">
            <v>1049.5740000000001</v>
          </cell>
          <cell r="G64">
            <v>1046.5730000000001</v>
          </cell>
          <cell r="H64">
            <v>1030.81</v>
          </cell>
          <cell r="I64">
            <v>1005.0650000000001</v>
          </cell>
          <cell r="J64">
            <v>976.06100000000004</v>
          </cell>
          <cell r="K64">
            <v>938.06399999999996</v>
          </cell>
          <cell r="L64">
            <v>841.06200000000001</v>
          </cell>
          <cell r="M64">
            <v>815.06399999999996</v>
          </cell>
          <cell r="N64">
            <v>804.80600000000004</v>
          </cell>
          <cell r="O64">
            <v>798.80700000000002</v>
          </cell>
          <cell r="P64">
            <v>856.80799999999999</v>
          </cell>
          <cell r="Q64">
            <v>856.85900000000004</v>
          </cell>
          <cell r="R64">
            <v>872.86</v>
          </cell>
          <cell r="S64">
            <v>971.85799999999995</v>
          </cell>
          <cell r="T64">
            <v>906.85599999999999</v>
          </cell>
          <cell r="U64">
            <v>908.85899999999992</v>
          </cell>
          <cell r="V64">
            <v>910.85699999999997</v>
          </cell>
          <cell r="W64">
            <v>936.57100000000003</v>
          </cell>
          <cell r="X64">
            <v>835.57399999999996</v>
          </cell>
          <cell r="Y64">
            <v>1000.572</v>
          </cell>
        </row>
        <row r="65">
          <cell r="B65">
            <v>789.06200000000001</v>
          </cell>
          <cell r="C65">
            <v>778.28199999999993</v>
          </cell>
          <cell r="D65">
            <v>768.0619999999999</v>
          </cell>
          <cell r="E65">
            <v>768.82</v>
          </cell>
          <cell r="F65">
            <v>812.6579999999999</v>
          </cell>
          <cell r="G65">
            <v>950.06800000000021</v>
          </cell>
          <cell r="H65">
            <v>1152.1439999999998</v>
          </cell>
          <cell r="I65">
            <v>1317.2239999999999</v>
          </cell>
          <cell r="J65">
            <v>1428.866</v>
          </cell>
          <cell r="K65">
            <v>1472.0229999999999</v>
          </cell>
          <cell r="L65">
            <v>1486.6030000000001</v>
          </cell>
          <cell r="M65">
            <v>1495.5449999999998</v>
          </cell>
          <cell r="N65">
            <v>1491.655</v>
          </cell>
          <cell r="O65">
            <v>1448.9869999999999</v>
          </cell>
          <cell r="P65">
            <v>1405.3759999999997</v>
          </cell>
          <cell r="Q65">
            <v>1356.9180000000003</v>
          </cell>
          <cell r="R65">
            <v>1335.2190000000001</v>
          </cell>
          <cell r="S65">
            <v>1337.556</v>
          </cell>
          <cell r="T65">
            <v>1340.8939999999998</v>
          </cell>
          <cell r="U65">
            <v>1299.82</v>
          </cell>
          <cell r="V65">
            <v>1221.6949999999999</v>
          </cell>
          <cell r="W65">
            <v>1113.7080000000001</v>
          </cell>
          <cell r="X65">
            <v>1067.2849999999999</v>
          </cell>
          <cell r="Y65">
            <v>1000.5169999999998</v>
          </cell>
        </row>
        <row r="66">
          <cell r="B66">
            <v>2830.5</v>
          </cell>
          <cell r="C66">
            <v>2765.3180000000002</v>
          </cell>
          <cell r="D66">
            <v>2641.8759999999997</v>
          </cell>
          <cell r="E66">
            <v>2566.7369999999996</v>
          </cell>
          <cell r="F66">
            <v>2645.6759999999999</v>
          </cell>
          <cell r="G66">
            <v>2960.2149999999997</v>
          </cell>
          <cell r="H66">
            <v>3533.7360000000003</v>
          </cell>
          <cell r="I66">
            <v>3990.5429999999997</v>
          </cell>
          <cell r="J66">
            <v>4435.59</v>
          </cell>
          <cell r="K66">
            <v>4612.1059999999989</v>
          </cell>
          <cell r="L66">
            <v>4654.6240000000007</v>
          </cell>
          <cell r="M66">
            <v>4708.4490000000005</v>
          </cell>
          <cell r="N66">
            <v>4660.3679999999995</v>
          </cell>
          <cell r="O66">
            <v>4458.9610000000002</v>
          </cell>
          <cell r="P66">
            <v>4496.8760000000002</v>
          </cell>
          <cell r="Q66">
            <v>4496.8019999999997</v>
          </cell>
          <cell r="R66">
            <v>4565.8020000000006</v>
          </cell>
          <cell r="S66">
            <v>4867.9350000000013</v>
          </cell>
          <cell r="T66">
            <v>5065.3579999999993</v>
          </cell>
          <cell r="U66">
            <v>4978.4640000000009</v>
          </cell>
          <cell r="V66">
            <v>4662.6519999999991</v>
          </cell>
          <cell r="W66">
            <v>4128.1730000000007</v>
          </cell>
          <cell r="X66">
            <v>3879.4970000000003</v>
          </cell>
          <cell r="Y66">
            <v>3346.5639999999999</v>
          </cell>
        </row>
        <row r="68">
          <cell r="B68">
            <v>111.5</v>
          </cell>
          <cell r="C68">
            <v>110</v>
          </cell>
          <cell r="D68">
            <v>106</v>
          </cell>
          <cell r="E68">
            <v>104</v>
          </cell>
          <cell r="F68">
            <v>107.5</v>
          </cell>
          <cell r="G68">
            <v>121</v>
          </cell>
          <cell r="H68">
            <v>134.5</v>
          </cell>
          <cell r="I68">
            <v>147</v>
          </cell>
          <cell r="J68">
            <v>149</v>
          </cell>
          <cell r="K68">
            <v>141.5</v>
          </cell>
          <cell r="L68">
            <v>135.5</v>
          </cell>
          <cell r="M68">
            <v>134.5</v>
          </cell>
          <cell r="N68">
            <v>134.5</v>
          </cell>
          <cell r="O68">
            <v>135</v>
          </cell>
          <cell r="P68">
            <v>146</v>
          </cell>
          <cell r="Q68">
            <v>156</v>
          </cell>
          <cell r="R68">
            <v>163</v>
          </cell>
          <cell r="S68">
            <v>175</v>
          </cell>
          <cell r="T68">
            <v>178</v>
          </cell>
          <cell r="U68">
            <v>174.5</v>
          </cell>
          <cell r="V68">
            <v>163.5</v>
          </cell>
          <cell r="W68">
            <v>148.5</v>
          </cell>
          <cell r="X68">
            <v>137</v>
          </cell>
          <cell r="Y68">
            <v>129</v>
          </cell>
        </row>
        <row r="72">
          <cell r="B72">
            <v>74</v>
          </cell>
          <cell r="C72">
            <v>68</v>
          </cell>
          <cell r="D72">
            <v>37</v>
          </cell>
          <cell r="E72">
            <v>42</v>
          </cell>
          <cell r="F72">
            <v>62</v>
          </cell>
          <cell r="G72">
            <v>56</v>
          </cell>
          <cell r="H72">
            <v>38</v>
          </cell>
          <cell r="I72">
            <v>33</v>
          </cell>
          <cell r="J72">
            <v>33</v>
          </cell>
          <cell r="K72">
            <v>60</v>
          </cell>
          <cell r="L72">
            <v>48</v>
          </cell>
          <cell r="M72">
            <v>51</v>
          </cell>
          <cell r="N72">
            <v>57</v>
          </cell>
          <cell r="O72">
            <v>61</v>
          </cell>
          <cell r="P72">
            <v>47</v>
          </cell>
          <cell r="Q72">
            <v>81</v>
          </cell>
          <cell r="R72">
            <v>18</v>
          </cell>
          <cell r="S72">
            <v>52</v>
          </cell>
          <cell r="T72">
            <v>52</v>
          </cell>
          <cell r="U72">
            <v>52</v>
          </cell>
          <cell r="V72">
            <v>55</v>
          </cell>
          <cell r="W72">
            <v>32</v>
          </cell>
          <cell r="X72">
            <v>35</v>
          </cell>
          <cell r="Y72">
            <v>33</v>
          </cell>
        </row>
        <row r="73">
          <cell r="B73">
            <v>296</v>
          </cell>
          <cell r="C73">
            <v>276</v>
          </cell>
          <cell r="D73">
            <v>261</v>
          </cell>
          <cell r="E73">
            <v>295</v>
          </cell>
          <cell r="F73">
            <v>252</v>
          </cell>
          <cell r="G73">
            <v>265</v>
          </cell>
          <cell r="H73">
            <v>295</v>
          </cell>
          <cell r="I73">
            <v>334</v>
          </cell>
          <cell r="J73">
            <v>292</v>
          </cell>
          <cell r="K73">
            <v>347</v>
          </cell>
          <cell r="L73">
            <v>343.32299999999998</v>
          </cell>
          <cell r="M73">
            <v>397.00700000000001</v>
          </cell>
          <cell r="N73">
            <v>351</v>
          </cell>
          <cell r="O73">
            <v>356</v>
          </cell>
          <cell r="P73">
            <v>330</v>
          </cell>
          <cell r="Q73">
            <v>255</v>
          </cell>
          <cell r="R73">
            <v>204</v>
          </cell>
          <cell r="S73">
            <v>308</v>
          </cell>
          <cell r="T73">
            <v>240</v>
          </cell>
          <cell r="U73">
            <v>189</v>
          </cell>
          <cell r="V73">
            <v>150</v>
          </cell>
          <cell r="W73">
            <v>161</v>
          </cell>
          <cell r="X73">
            <v>377</v>
          </cell>
          <cell r="Y73">
            <v>325</v>
          </cell>
        </row>
        <row r="74">
          <cell r="B74">
            <v>318</v>
          </cell>
          <cell r="C74">
            <v>145</v>
          </cell>
          <cell r="D74">
            <v>127.04900000000001</v>
          </cell>
          <cell r="E74">
            <v>121.553</v>
          </cell>
          <cell r="F74">
            <v>58</v>
          </cell>
          <cell r="G74">
            <v>106</v>
          </cell>
          <cell r="H74">
            <v>273</v>
          </cell>
          <cell r="I74">
            <v>298</v>
          </cell>
          <cell r="J74">
            <v>308</v>
          </cell>
          <cell r="K74">
            <v>454</v>
          </cell>
          <cell r="L74">
            <v>451</v>
          </cell>
          <cell r="M74">
            <v>494</v>
          </cell>
          <cell r="N74">
            <v>533</v>
          </cell>
          <cell r="O74">
            <v>592</v>
          </cell>
          <cell r="P74">
            <v>546</v>
          </cell>
          <cell r="Q74">
            <v>465</v>
          </cell>
          <cell r="R74">
            <v>296</v>
          </cell>
          <cell r="S74">
            <v>211</v>
          </cell>
          <cell r="T74">
            <v>218</v>
          </cell>
          <cell r="U74">
            <v>189</v>
          </cell>
          <cell r="V74">
            <v>35</v>
          </cell>
          <cell r="W74">
            <v>259</v>
          </cell>
          <cell r="X74">
            <v>291</v>
          </cell>
          <cell r="Y74">
            <v>212</v>
          </cell>
        </row>
        <row r="75">
          <cell r="B75">
            <v>58.344000000000001</v>
          </cell>
          <cell r="C75">
            <v>145</v>
          </cell>
          <cell r="D75">
            <v>235</v>
          </cell>
          <cell r="E75">
            <v>235</v>
          </cell>
          <cell r="F75">
            <v>202.16800000000001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410.4</v>
          </cell>
          <cell r="H76">
            <v>271.5</v>
          </cell>
          <cell r="I76">
            <v>262.7</v>
          </cell>
          <cell r="J76">
            <v>441.2</v>
          </cell>
          <cell r="K76">
            <v>525</v>
          </cell>
          <cell r="L76">
            <v>525</v>
          </cell>
          <cell r="M76">
            <v>465</v>
          </cell>
          <cell r="N76">
            <v>351.4</v>
          </cell>
          <cell r="O76">
            <v>274.39999999999998</v>
          </cell>
          <cell r="P76">
            <v>35.200000000000003</v>
          </cell>
          <cell r="Q76">
            <v>182.8</v>
          </cell>
          <cell r="R76">
            <v>140.9</v>
          </cell>
          <cell r="S76">
            <v>15</v>
          </cell>
          <cell r="T76">
            <v>15</v>
          </cell>
          <cell r="U76">
            <v>15</v>
          </cell>
          <cell r="V76">
            <v>63.7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20.07</v>
          </cell>
          <cell r="C7">
            <v>30.92</v>
          </cell>
          <cell r="D7">
            <v>10</v>
          </cell>
          <cell r="E7">
            <v>10</v>
          </cell>
          <cell r="F7">
            <v>23.06</v>
          </cell>
          <cell r="G7">
            <v>45.66</v>
          </cell>
          <cell r="H7">
            <v>61.95</v>
          </cell>
          <cell r="I7">
            <v>68</v>
          </cell>
          <cell r="J7">
            <v>60.77</v>
          </cell>
          <cell r="K7">
            <v>49.42</v>
          </cell>
          <cell r="L7">
            <v>44.05</v>
          </cell>
          <cell r="M7">
            <v>39.11</v>
          </cell>
          <cell r="N7">
            <v>39.99</v>
          </cell>
          <cell r="O7">
            <v>32.83</v>
          </cell>
          <cell r="P7">
            <v>40.11</v>
          </cell>
          <cell r="Q7">
            <v>50</v>
          </cell>
          <cell r="R7">
            <v>57.07</v>
          </cell>
          <cell r="S7">
            <v>66.650000000000006</v>
          </cell>
          <cell r="T7">
            <v>69.97</v>
          </cell>
          <cell r="U7">
            <v>68.260000000000005</v>
          </cell>
          <cell r="V7">
            <v>62</v>
          </cell>
          <cell r="W7">
            <v>52.99</v>
          </cell>
          <cell r="X7">
            <v>46.97</v>
          </cell>
          <cell r="Y7">
            <v>46.97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CEZ_AS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44219</v>
          </cell>
        </row>
        <row r="4">
          <cell r="B4">
            <v>44219</v>
          </cell>
        </row>
        <row r="5">
          <cell r="B5">
            <v>44219</v>
          </cell>
        </row>
        <row r="6">
          <cell r="B6">
            <v>44219</v>
          </cell>
        </row>
        <row r="7">
          <cell r="B7">
            <v>44219</v>
          </cell>
        </row>
        <row r="8">
          <cell r="B8">
            <v>44219</v>
          </cell>
        </row>
        <row r="9">
          <cell r="B9">
            <v>44219</v>
          </cell>
        </row>
        <row r="10">
          <cell r="B10">
            <v>44219</v>
          </cell>
        </row>
        <row r="11">
          <cell r="B11">
            <v>44219</v>
          </cell>
        </row>
        <row r="12">
          <cell r="B12">
            <v>44219</v>
          </cell>
        </row>
        <row r="13">
          <cell r="B13">
            <v>44219</v>
          </cell>
        </row>
        <row r="14">
          <cell r="B14">
            <v>44219</v>
          </cell>
        </row>
        <row r="15">
          <cell r="B15">
            <v>44219</v>
          </cell>
        </row>
        <row r="16">
          <cell r="B16">
            <v>44219</v>
          </cell>
        </row>
      </sheetData>
      <sheetData sheetId="41">
        <row r="2">
          <cell r="C2">
            <v>44222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6024.9800000000014</v>
      </c>
      <c r="C4" s="18">
        <v>5851.1750000000002</v>
      </c>
      <c r="D4" s="18">
        <v>5749.5589999999993</v>
      </c>
      <c r="E4" s="18">
        <v>5706.68</v>
      </c>
      <c r="F4" s="18">
        <v>5714.5760000000009</v>
      </c>
      <c r="G4" s="18">
        <v>5915.2340000000004</v>
      </c>
      <c r="H4" s="18">
        <v>6728.6640000000016</v>
      </c>
      <c r="I4" s="18">
        <v>7387.5279999999993</v>
      </c>
      <c r="J4" s="18">
        <v>8063.6940000000022</v>
      </c>
      <c r="K4" s="18">
        <v>8549.6929999999993</v>
      </c>
      <c r="L4" s="18">
        <v>8485.112000000001</v>
      </c>
      <c r="M4" s="18">
        <v>8560.5579999999973</v>
      </c>
      <c r="N4" s="18">
        <v>8383.7080000000005</v>
      </c>
      <c r="O4" s="18">
        <v>8125.1720000000005</v>
      </c>
      <c r="P4" s="18">
        <v>7863.3089999999993</v>
      </c>
      <c r="Q4" s="18">
        <v>7850.357</v>
      </c>
      <c r="R4" s="18">
        <v>7595.7350000000006</v>
      </c>
      <c r="S4" s="18">
        <v>7938.3490000000011</v>
      </c>
      <c r="T4" s="18">
        <v>8016.108000000002</v>
      </c>
      <c r="U4" s="18">
        <v>7806.6790000000001</v>
      </c>
      <c r="V4" s="18">
        <v>7262.4439999999995</v>
      </c>
      <c r="W4" s="18">
        <v>7303.9520000000002</v>
      </c>
      <c r="X4" s="18">
        <v>7147.3560000000016</v>
      </c>
      <c r="Y4" s="18">
        <v>6571.6530000000012</v>
      </c>
      <c r="Z4" s="19"/>
      <c r="AA4" s="20">
        <f>SUM(B4:Z4)</f>
        <v>174602.27499999997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20.07</v>
      </c>
      <c r="C7" s="28">
        <v>30.92</v>
      </c>
      <c r="D7" s="28">
        <v>10</v>
      </c>
      <c r="E7" s="28">
        <v>10</v>
      </c>
      <c r="F7" s="28">
        <v>23.06</v>
      </c>
      <c r="G7" s="28">
        <v>45.66</v>
      </c>
      <c r="H7" s="28">
        <v>61.95</v>
      </c>
      <c r="I7" s="28">
        <v>68</v>
      </c>
      <c r="J7" s="28">
        <v>60.77</v>
      </c>
      <c r="K7" s="28">
        <v>49.42</v>
      </c>
      <c r="L7" s="28">
        <v>44.05</v>
      </c>
      <c r="M7" s="28">
        <v>39.11</v>
      </c>
      <c r="N7" s="28">
        <v>39.99</v>
      </c>
      <c r="O7" s="28">
        <v>32.83</v>
      </c>
      <c r="P7" s="28">
        <v>40.11</v>
      </c>
      <c r="Q7" s="28">
        <v>50</v>
      </c>
      <c r="R7" s="28">
        <v>57.07</v>
      </c>
      <c r="S7" s="28">
        <v>66.650000000000006</v>
      </c>
      <c r="T7" s="28">
        <v>69.97</v>
      </c>
      <c r="U7" s="28">
        <v>68.260000000000005</v>
      </c>
      <c r="V7" s="28">
        <v>62</v>
      </c>
      <c r="W7" s="28">
        <v>52.99</v>
      </c>
      <c r="X7" s="28">
        <v>46.97</v>
      </c>
      <c r="Y7" s="28">
        <v>46.97</v>
      </c>
      <c r="Z7" s="29"/>
      <c r="AA7" s="30">
        <f>IF(SUM(GR_MAINLAND_MCP_SUM_SELL)&lt;&gt;0,AVERAGEIF(GR_MAINLAND_MCP_SUM_SELL,"&lt;&gt;"""),"")</f>
        <v>45.700833333333343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825</v>
      </c>
      <c r="C10" s="42">
        <v>825</v>
      </c>
      <c r="D10" s="42">
        <v>825</v>
      </c>
      <c r="E10" s="42">
        <v>825</v>
      </c>
      <c r="F10" s="42">
        <v>825</v>
      </c>
      <c r="G10" s="42">
        <v>825</v>
      </c>
      <c r="H10" s="42">
        <v>825</v>
      </c>
      <c r="I10" s="42">
        <v>825</v>
      </c>
      <c r="J10" s="42">
        <v>825</v>
      </c>
      <c r="K10" s="42">
        <v>825</v>
      </c>
      <c r="L10" s="42">
        <v>825</v>
      </c>
      <c r="M10" s="42">
        <v>825</v>
      </c>
      <c r="N10" s="42">
        <v>825</v>
      </c>
      <c r="O10" s="42">
        <v>825</v>
      </c>
      <c r="P10" s="42">
        <v>825</v>
      </c>
      <c r="Q10" s="42">
        <v>825</v>
      </c>
      <c r="R10" s="42">
        <v>825</v>
      </c>
      <c r="S10" s="42">
        <v>825</v>
      </c>
      <c r="T10" s="42">
        <v>832.43700000000001</v>
      </c>
      <c r="U10" s="42">
        <v>825</v>
      </c>
      <c r="V10" s="42">
        <v>825</v>
      </c>
      <c r="W10" s="42">
        <v>825</v>
      </c>
      <c r="X10" s="42">
        <v>825</v>
      </c>
      <c r="Y10" s="42">
        <v>825</v>
      </c>
      <c r="Z10" s="43"/>
      <c r="AA10" s="44">
        <f>SUM(B10:Z10)</f>
        <v>19807.436999999998</v>
      </c>
    </row>
    <row r="11" spans="1:27" ht="24.95" customHeight="1" x14ac:dyDescent="0.2">
      <c r="A11" s="45" t="s">
        <v>7</v>
      </c>
      <c r="B11" s="46">
        <v>957.9</v>
      </c>
      <c r="C11" s="47">
        <v>692.9</v>
      </c>
      <c r="D11" s="47">
        <v>692.9</v>
      </c>
      <c r="E11" s="47">
        <v>692.9</v>
      </c>
      <c r="F11" s="47">
        <v>692.9</v>
      </c>
      <c r="G11" s="47">
        <v>862.9</v>
      </c>
      <c r="H11" s="47">
        <v>1249.9000000000001</v>
      </c>
      <c r="I11" s="47">
        <v>1539.9</v>
      </c>
      <c r="J11" s="47">
        <v>1795.8020000000001</v>
      </c>
      <c r="K11" s="47">
        <v>1844.4269999999999</v>
      </c>
      <c r="L11" s="47">
        <v>1523.9</v>
      </c>
      <c r="M11" s="47">
        <v>1523.9</v>
      </c>
      <c r="N11" s="47">
        <v>1523.9</v>
      </c>
      <c r="O11" s="47">
        <v>1613.9</v>
      </c>
      <c r="P11" s="47">
        <v>1743.9</v>
      </c>
      <c r="Q11" s="47">
        <v>2178.8989999999999</v>
      </c>
      <c r="R11" s="47">
        <v>2377.942</v>
      </c>
      <c r="S11" s="47">
        <v>2390.7919999999999</v>
      </c>
      <c r="T11" s="47">
        <v>2267.971</v>
      </c>
      <c r="U11" s="47">
        <v>2267.3009999999999</v>
      </c>
      <c r="V11" s="47">
        <v>2277.1400000000003</v>
      </c>
      <c r="W11" s="47">
        <v>2226.9</v>
      </c>
      <c r="X11" s="47">
        <v>1853.5039999999999</v>
      </c>
      <c r="Y11" s="47">
        <v>1680.1309999999999</v>
      </c>
      <c r="Z11" s="48"/>
      <c r="AA11" s="49">
        <f>SUM(B11:Z11)</f>
        <v>38472.509000000005</v>
      </c>
    </row>
    <row r="12" spans="1:27" ht="24.95" customHeight="1" x14ac:dyDescent="0.2">
      <c r="A12" s="45" t="s">
        <v>8</v>
      </c>
      <c r="B12" s="46">
        <v>503</v>
      </c>
      <c r="C12" s="47">
        <v>513</v>
      </c>
      <c r="D12" s="47">
        <v>513</v>
      </c>
      <c r="E12" s="47">
        <v>513</v>
      </c>
      <c r="F12" s="47">
        <v>553</v>
      </c>
      <c r="G12" s="47">
        <v>666</v>
      </c>
      <c r="H12" s="47">
        <v>1094</v>
      </c>
      <c r="I12" s="47">
        <v>1387</v>
      </c>
      <c r="J12" s="47">
        <v>1563</v>
      </c>
      <c r="K12" s="47">
        <v>1563</v>
      </c>
      <c r="L12" s="47">
        <v>1563</v>
      </c>
      <c r="M12" s="47">
        <v>1563</v>
      </c>
      <c r="N12" s="47">
        <v>1579</v>
      </c>
      <c r="O12" s="47">
        <v>1563</v>
      </c>
      <c r="P12" s="47">
        <v>1553</v>
      </c>
      <c r="Q12" s="47">
        <v>1553</v>
      </c>
      <c r="R12" s="47">
        <v>1553</v>
      </c>
      <c r="S12" s="47">
        <v>1473</v>
      </c>
      <c r="T12" s="47">
        <v>1715</v>
      </c>
      <c r="U12" s="47">
        <v>1553</v>
      </c>
      <c r="V12" s="47">
        <v>1489</v>
      </c>
      <c r="W12" s="47">
        <v>1589</v>
      </c>
      <c r="X12" s="47">
        <v>1589</v>
      </c>
      <c r="Y12" s="47">
        <v>949</v>
      </c>
      <c r="Z12" s="48"/>
      <c r="AA12" s="49">
        <f>SUM(B12:Z12)</f>
        <v>30152</v>
      </c>
    </row>
    <row r="13" spans="1:27" ht="24.95" customHeight="1" x14ac:dyDescent="0.2">
      <c r="A13" s="50" t="s">
        <v>9</v>
      </c>
      <c r="B13" s="51">
        <v>3124.0800000000008</v>
      </c>
      <c r="C13" s="52">
        <v>3123.0859999999998</v>
      </c>
      <c r="D13" s="52">
        <v>3109.6590000000006</v>
      </c>
      <c r="E13" s="52">
        <v>3106.7800000000007</v>
      </c>
      <c r="F13" s="52">
        <v>3032.6760000000004</v>
      </c>
      <c r="G13" s="52">
        <v>2946.3340000000007</v>
      </c>
      <c r="H13" s="52">
        <v>2894.7640000000006</v>
      </c>
      <c r="I13" s="52">
        <v>3014.6280000000006</v>
      </c>
      <c r="J13" s="52">
        <v>3430.8919999999998</v>
      </c>
      <c r="K13" s="52">
        <v>3870.2659999999996</v>
      </c>
      <c r="L13" s="52">
        <v>4151.2119999999995</v>
      </c>
      <c r="M13" s="52">
        <v>4220.6580000000004</v>
      </c>
      <c r="N13" s="52">
        <v>4081.808</v>
      </c>
      <c r="O13" s="52">
        <v>3775.2719999999999</v>
      </c>
      <c r="P13" s="52">
        <v>3321.4089999999997</v>
      </c>
      <c r="Q13" s="52">
        <v>2752.4580000000001</v>
      </c>
      <c r="R13" s="52">
        <v>2341.7929999999997</v>
      </c>
      <c r="S13" s="52">
        <v>2217.5569999999998</v>
      </c>
      <c r="T13" s="52">
        <v>2200.6999999999998</v>
      </c>
      <c r="U13" s="52">
        <v>2213.1780000000003</v>
      </c>
      <c r="V13" s="52">
        <v>2244.3039999999996</v>
      </c>
      <c r="W13" s="52">
        <v>2290.2040000000002</v>
      </c>
      <c r="X13" s="52">
        <v>2379.8520000000003</v>
      </c>
      <c r="Y13" s="52">
        <v>2486.5219999999995</v>
      </c>
      <c r="Z13" s="53"/>
      <c r="AA13" s="54">
        <f>SUM(B13:Z13)</f>
        <v>72330.09199999999</v>
      </c>
    </row>
    <row r="14" spans="1:27" ht="30" customHeight="1" thickBot="1" x14ac:dyDescent="0.25">
      <c r="A14" s="55" t="s">
        <v>10</v>
      </c>
      <c r="B14" s="56">
        <f>IF(LEN(B$2)&gt;0,SUM(B10:B13),"")</f>
        <v>5409.9800000000014</v>
      </c>
      <c r="C14" s="57">
        <f t="shared" ref="C14:Z14" si="0">IF(LEN(C$2)&gt;0,SUM(C10:C13),"")</f>
        <v>5153.9859999999999</v>
      </c>
      <c r="D14" s="57">
        <f t="shared" si="0"/>
        <v>5140.5590000000011</v>
      </c>
      <c r="E14" s="57">
        <f t="shared" si="0"/>
        <v>5137.68</v>
      </c>
      <c r="F14" s="57">
        <f t="shared" si="0"/>
        <v>5103.5760000000009</v>
      </c>
      <c r="G14" s="57">
        <f t="shared" si="0"/>
        <v>5300.2340000000004</v>
      </c>
      <c r="H14" s="57">
        <f t="shared" si="0"/>
        <v>6063.6640000000007</v>
      </c>
      <c r="I14" s="57">
        <f t="shared" si="0"/>
        <v>6766.5280000000002</v>
      </c>
      <c r="J14" s="57">
        <f t="shared" si="0"/>
        <v>7614.6939999999995</v>
      </c>
      <c r="K14" s="57">
        <f t="shared" si="0"/>
        <v>8102.6929999999993</v>
      </c>
      <c r="L14" s="57">
        <f t="shared" si="0"/>
        <v>8063.1119999999992</v>
      </c>
      <c r="M14" s="57">
        <f t="shared" si="0"/>
        <v>8132.5580000000009</v>
      </c>
      <c r="N14" s="57">
        <f t="shared" si="0"/>
        <v>8009.7080000000005</v>
      </c>
      <c r="O14" s="57">
        <f t="shared" si="0"/>
        <v>7777.1720000000005</v>
      </c>
      <c r="P14" s="57">
        <f t="shared" si="0"/>
        <v>7443.3089999999993</v>
      </c>
      <c r="Q14" s="57">
        <f t="shared" si="0"/>
        <v>7309.357</v>
      </c>
      <c r="R14" s="57">
        <f t="shared" si="0"/>
        <v>7097.7349999999997</v>
      </c>
      <c r="S14" s="57">
        <f t="shared" si="0"/>
        <v>6906.3489999999993</v>
      </c>
      <c r="T14" s="57">
        <f t="shared" si="0"/>
        <v>7016.1079999999993</v>
      </c>
      <c r="U14" s="57">
        <f t="shared" si="0"/>
        <v>6858.4789999999994</v>
      </c>
      <c r="V14" s="57">
        <f t="shared" si="0"/>
        <v>6835.4439999999995</v>
      </c>
      <c r="W14" s="57">
        <f t="shared" si="0"/>
        <v>6931.1039999999994</v>
      </c>
      <c r="X14" s="57">
        <f t="shared" si="0"/>
        <v>6647.3559999999998</v>
      </c>
      <c r="Y14" s="57">
        <f t="shared" si="0"/>
        <v>5940.6529999999993</v>
      </c>
      <c r="Z14" s="58" t="str">
        <f t="shared" si="0"/>
        <v/>
      </c>
      <c r="AA14" s="59">
        <f>SUM(AA9:AA13)</f>
        <v>160762.038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3598.9</v>
      </c>
      <c r="C25" s="67">
        <v>3607.9</v>
      </c>
      <c r="D25" s="67">
        <v>3593.9</v>
      </c>
      <c r="E25" s="67">
        <v>3548.9</v>
      </c>
      <c r="F25" s="67">
        <v>3533.9</v>
      </c>
      <c r="G25" s="67">
        <v>3575.9</v>
      </c>
      <c r="H25" s="67">
        <v>3951.9</v>
      </c>
      <c r="I25" s="67">
        <v>4376.8999999999996</v>
      </c>
      <c r="J25" s="67">
        <v>4920.8999999999996</v>
      </c>
      <c r="K25" s="67">
        <v>5320.9</v>
      </c>
      <c r="L25" s="67">
        <v>5518.9</v>
      </c>
      <c r="M25" s="67">
        <v>5579.9</v>
      </c>
      <c r="N25" s="67">
        <v>5445.9</v>
      </c>
      <c r="O25" s="67">
        <v>5161.8999999999996</v>
      </c>
      <c r="P25" s="67">
        <v>4777.8999999999996</v>
      </c>
      <c r="Q25" s="67">
        <v>4411.8999999999996</v>
      </c>
      <c r="R25" s="67">
        <v>4144.8999999999996</v>
      </c>
      <c r="S25" s="67">
        <v>3968.9</v>
      </c>
      <c r="T25" s="67">
        <v>4217.8999999999996</v>
      </c>
      <c r="U25" s="67">
        <v>4051.9</v>
      </c>
      <c r="V25" s="67">
        <v>3979.9</v>
      </c>
      <c r="W25" s="67">
        <v>4070.9</v>
      </c>
      <c r="X25" s="67">
        <v>4112.8999999999996</v>
      </c>
      <c r="Y25" s="67">
        <v>3614.9</v>
      </c>
      <c r="Z25" s="68"/>
      <c r="AA25" s="69">
        <f>SUM(B25:Z25)</f>
        <v>103088.59999999996</v>
      </c>
    </row>
    <row r="26" spans="1:27" ht="24.95" customHeight="1" x14ac:dyDescent="0.2">
      <c r="A26" s="70" t="s">
        <v>20</v>
      </c>
      <c r="B26" s="71">
        <v>1271.08</v>
      </c>
      <c r="C26" s="72">
        <v>1353.2750000000001</v>
      </c>
      <c r="D26" s="72">
        <v>1265.6590000000001</v>
      </c>
      <c r="E26" s="72">
        <v>1267.78</v>
      </c>
      <c r="F26" s="72">
        <v>1290.6759999999999</v>
      </c>
      <c r="G26" s="72">
        <v>1279.3340000000001</v>
      </c>
      <c r="H26" s="72">
        <v>1480.7639999999999</v>
      </c>
      <c r="I26" s="72">
        <v>1564.6279999999999</v>
      </c>
      <c r="J26" s="72">
        <v>1431.7940000000001</v>
      </c>
      <c r="K26" s="72">
        <v>1517.7929999999999</v>
      </c>
      <c r="L26" s="72">
        <v>1245.212</v>
      </c>
      <c r="M26" s="72">
        <v>1259.6579999999999</v>
      </c>
      <c r="N26" s="72">
        <v>1216.808</v>
      </c>
      <c r="O26" s="72">
        <v>1152.2719999999999</v>
      </c>
      <c r="P26" s="72">
        <v>1144.4090000000001</v>
      </c>
      <c r="Q26" s="72">
        <v>1367.4570000000001</v>
      </c>
      <c r="R26" s="72">
        <v>1339.835</v>
      </c>
      <c r="S26" s="72">
        <v>1368.4490000000001</v>
      </c>
      <c r="T26" s="72">
        <v>1197.2080000000001</v>
      </c>
      <c r="U26" s="72">
        <v>1092.579</v>
      </c>
      <c r="V26" s="72">
        <v>1086.5440000000001</v>
      </c>
      <c r="W26" s="72">
        <v>1057.0519999999999</v>
      </c>
      <c r="X26" s="72">
        <v>1036.4559999999999</v>
      </c>
      <c r="Y26" s="72">
        <v>1128.7529999999999</v>
      </c>
      <c r="Z26" s="73"/>
      <c r="AA26" s="74">
        <f>SUM(B26:Z26)</f>
        <v>30415.474999999999</v>
      </c>
    </row>
    <row r="27" spans="1:27" ht="24.95" customHeight="1" x14ac:dyDescent="0.2">
      <c r="A27" s="77" t="s">
        <v>21</v>
      </c>
      <c r="B27" s="75">
        <v>1155</v>
      </c>
      <c r="C27" s="76">
        <v>890</v>
      </c>
      <c r="D27" s="76">
        <v>890</v>
      </c>
      <c r="E27" s="76">
        <v>890</v>
      </c>
      <c r="F27" s="76">
        <v>890</v>
      </c>
      <c r="G27" s="76">
        <v>1060</v>
      </c>
      <c r="H27" s="76">
        <v>1296</v>
      </c>
      <c r="I27" s="76">
        <v>1446</v>
      </c>
      <c r="J27" s="76">
        <v>1711</v>
      </c>
      <c r="K27" s="76">
        <v>1711</v>
      </c>
      <c r="L27" s="76">
        <v>1721</v>
      </c>
      <c r="M27" s="76">
        <v>1721</v>
      </c>
      <c r="N27" s="76">
        <v>1721</v>
      </c>
      <c r="O27" s="76">
        <v>1811</v>
      </c>
      <c r="P27" s="76">
        <v>1941</v>
      </c>
      <c r="Q27" s="76">
        <v>2071</v>
      </c>
      <c r="R27" s="76">
        <v>2111</v>
      </c>
      <c r="S27" s="76">
        <v>2111</v>
      </c>
      <c r="T27" s="76">
        <v>2111</v>
      </c>
      <c r="U27" s="76">
        <v>2196</v>
      </c>
      <c r="V27" s="76">
        <v>2196</v>
      </c>
      <c r="W27" s="76">
        <v>2176</v>
      </c>
      <c r="X27" s="76">
        <v>1998</v>
      </c>
      <c r="Y27" s="76">
        <v>1828</v>
      </c>
      <c r="Z27" s="78"/>
      <c r="AA27" s="79">
        <f>SUM(B27:Z27)</f>
        <v>39652</v>
      </c>
    </row>
    <row r="28" spans="1:27" ht="30" customHeight="1" thickBot="1" x14ac:dyDescent="0.25">
      <c r="A28" s="55" t="s">
        <v>22</v>
      </c>
      <c r="B28" s="56">
        <f>IF(LEN(B$2)&gt;0,SUM(B25:B27),"")</f>
        <v>6024.98</v>
      </c>
      <c r="C28" s="57">
        <f t="shared" ref="C28:Z28" si="2">IF(LEN(C$2)&gt;0,SUM(C25:C27),"")</f>
        <v>5851.1750000000002</v>
      </c>
      <c r="D28" s="57">
        <f t="shared" si="2"/>
        <v>5749.5590000000002</v>
      </c>
      <c r="E28" s="57">
        <f t="shared" si="2"/>
        <v>5706.68</v>
      </c>
      <c r="F28" s="57">
        <f t="shared" si="2"/>
        <v>5714.576</v>
      </c>
      <c r="G28" s="57">
        <f t="shared" si="2"/>
        <v>5915.2340000000004</v>
      </c>
      <c r="H28" s="57">
        <f t="shared" si="2"/>
        <v>6728.6639999999998</v>
      </c>
      <c r="I28" s="57">
        <f t="shared" si="2"/>
        <v>7387.5279999999993</v>
      </c>
      <c r="J28" s="57">
        <f t="shared" si="2"/>
        <v>8063.6939999999995</v>
      </c>
      <c r="K28" s="57">
        <f t="shared" si="2"/>
        <v>8549.6929999999993</v>
      </c>
      <c r="L28" s="57">
        <f t="shared" si="2"/>
        <v>8485.1119999999992</v>
      </c>
      <c r="M28" s="57">
        <f t="shared" si="2"/>
        <v>8560.5579999999991</v>
      </c>
      <c r="N28" s="57">
        <f t="shared" si="2"/>
        <v>8383.7079999999987</v>
      </c>
      <c r="O28" s="57">
        <f t="shared" si="2"/>
        <v>8125.1719999999996</v>
      </c>
      <c r="P28" s="57">
        <f t="shared" si="2"/>
        <v>7863.3089999999993</v>
      </c>
      <c r="Q28" s="57">
        <f t="shared" si="2"/>
        <v>7850.357</v>
      </c>
      <c r="R28" s="57">
        <f t="shared" si="2"/>
        <v>7595.7349999999997</v>
      </c>
      <c r="S28" s="57">
        <f t="shared" si="2"/>
        <v>7448.3490000000002</v>
      </c>
      <c r="T28" s="57">
        <f t="shared" si="2"/>
        <v>7526.1080000000002</v>
      </c>
      <c r="U28" s="57">
        <f t="shared" si="2"/>
        <v>7340.4790000000003</v>
      </c>
      <c r="V28" s="57">
        <f t="shared" si="2"/>
        <v>7262.4440000000004</v>
      </c>
      <c r="W28" s="57">
        <f t="shared" si="2"/>
        <v>7303.9520000000002</v>
      </c>
      <c r="X28" s="57">
        <f t="shared" si="2"/>
        <v>7147.3559999999998</v>
      </c>
      <c r="Y28" s="57">
        <f t="shared" si="2"/>
        <v>6571.6530000000002</v>
      </c>
      <c r="Z28" s="58" t="str">
        <f t="shared" si="2"/>
        <v/>
      </c>
      <c r="AA28" s="59">
        <f>SUM(AA25:AA27)</f>
        <v>173156.07499999995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285</v>
      </c>
      <c r="C31" s="90">
        <v>285</v>
      </c>
      <c r="D31" s="90">
        <v>260</v>
      </c>
      <c r="E31" s="90">
        <v>260</v>
      </c>
      <c r="F31" s="90">
        <v>285</v>
      </c>
      <c r="G31" s="90">
        <v>285</v>
      </c>
      <c r="H31" s="90">
        <v>327</v>
      </c>
      <c r="I31" s="90">
        <v>323</v>
      </c>
      <c r="J31" s="90">
        <v>171</v>
      </c>
      <c r="K31" s="90">
        <v>199</v>
      </c>
      <c r="L31" s="90">
        <v>174</v>
      </c>
      <c r="M31" s="90">
        <v>198</v>
      </c>
      <c r="N31" s="90">
        <v>152</v>
      </c>
      <c r="O31" s="90">
        <v>126</v>
      </c>
      <c r="P31" s="90">
        <v>185</v>
      </c>
      <c r="Q31" s="90">
        <v>288</v>
      </c>
      <c r="R31" s="90">
        <v>235</v>
      </c>
      <c r="S31" s="90">
        <v>171</v>
      </c>
      <c r="T31" s="90">
        <v>123</v>
      </c>
      <c r="U31" s="90">
        <v>63</v>
      </c>
      <c r="V31" s="90">
        <v>47</v>
      </c>
      <c r="W31" s="90">
        <v>90</v>
      </c>
      <c r="X31" s="90">
        <v>245</v>
      </c>
      <c r="Y31" s="90">
        <v>333</v>
      </c>
      <c r="Z31" s="91"/>
      <c r="AA31" s="69">
        <f t="shared" ref="AA31:AA36" si="3">SUM(B31:Z31)</f>
        <v>5110</v>
      </c>
    </row>
    <row r="32" spans="1:27" ht="24.95" customHeight="1" x14ac:dyDescent="0.2">
      <c r="A32" s="92" t="s">
        <v>25</v>
      </c>
      <c r="B32" s="93">
        <v>80</v>
      </c>
      <c r="C32" s="94">
        <v>80</v>
      </c>
      <c r="D32" s="94">
        <v>80</v>
      </c>
      <c r="E32" s="94">
        <v>80</v>
      </c>
      <c r="F32" s="94">
        <v>80</v>
      </c>
      <c r="G32" s="94">
        <v>110</v>
      </c>
      <c r="H32" s="94">
        <v>105</v>
      </c>
      <c r="I32" s="94">
        <v>80</v>
      </c>
      <c r="J32" s="94">
        <v>60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65</v>
      </c>
      <c r="Q32" s="94">
        <v>65</v>
      </c>
      <c r="R32" s="94">
        <v>65</v>
      </c>
      <c r="S32" s="94">
        <v>73</v>
      </c>
      <c r="T32" s="94">
        <v>74</v>
      </c>
      <c r="U32" s="94">
        <v>75</v>
      </c>
      <c r="V32" s="94">
        <v>65</v>
      </c>
      <c r="W32" s="94">
        <v>65</v>
      </c>
      <c r="X32" s="94">
        <v>65</v>
      </c>
      <c r="Y32" s="94">
        <v>65</v>
      </c>
      <c r="Z32" s="95"/>
      <c r="AA32" s="74">
        <f t="shared" si="3"/>
        <v>1732</v>
      </c>
    </row>
    <row r="33" spans="1:27" ht="24.95" customHeight="1" x14ac:dyDescent="0.2">
      <c r="A33" s="92" t="s">
        <v>26</v>
      </c>
      <c r="B33" s="93">
        <v>186</v>
      </c>
      <c r="C33" s="94">
        <v>275</v>
      </c>
      <c r="D33" s="94">
        <v>225</v>
      </c>
      <c r="E33" s="94">
        <v>185</v>
      </c>
      <c r="F33" s="94">
        <v>192</v>
      </c>
      <c r="G33" s="94">
        <v>145</v>
      </c>
      <c r="H33" s="94">
        <v>158</v>
      </c>
      <c r="I33" s="94">
        <v>143</v>
      </c>
      <c r="J33" s="94">
        <v>143</v>
      </c>
      <c r="K33" s="94">
        <v>113</v>
      </c>
      <c r="L33" s="94">
        <v>113</v>
      </c>
      <c r="M33" s="94">
        <v>113</v>
      </c>
      <c r="N33" s="94">
        <v>105</v>
      </c>
      <c r="O33" s="94">
        <v>105</v>
      </c>
      <c r="P33" s="94">
        <v>113</v>
      </c>
      <c r="Q33" s="94">
        <v>113</v>
      </c>
      <c r="R33" s="94">
        <v>123</v>
      </c>
      <c r="S33" s="94">
        <v>223</v>
      </c>
      <c r="T33" s="94">
        <v>238</v>
      </c>
      <c r="U33" s="94">
        <v>269</v>
      </c>
      <c r="V33" s="94">
        <v>240</v>
      </c>
      <c r="W33" s="94">
        <v>142.84800000000001</v>
      </c>
      <c r="X33" s="94">
        <v>115</v>
      </c>
      <c r="Y33" s="94">
        <v>158</v>
      </c>
      <c r="Z33" s="95"/>
      <c r="AA33" s="74">
        <f t="shared" si="3"/>
        <v>3935.848</v>
      </c>
    </row>
    <row r="34" spans="1:27" ht="24.95" customHeight="1" x14ac:dyDescent="0.2">
      <c r="A34" s="92" t="s">
        <v>27</v>
      </c>
      <c r="B34" s="93">
        <v>39</v>
      </c>
      <c r="C34" s="94">
        <v>32.189</v>
      </c>
      <c r="D34" s="94">
        <v>19</v>
      </c>
      <c r="E34" s="94">
        <v>19</v>
      </c>
      <c r="F34" s="94">
        <v>29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32</v>
      </c>
      <c r="N34" s="94">
        <v>32</v>
      </c>
      <c r="O34" s="94">
        <v>32</v>
      </c>
      <c r="P34" s="94">
        <v>32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1016.189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515</v>
      </c>
      <c r="T35" s="94">
        <v>515</v>
      </c>
      <c r="U35" s="94">
        <v>491.2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2046.2</v>
      </c>
    </row>
    <row r="36" spans="1:27" ht="30" customHeight="1" thickBot="1" x14ac:dyDescent="0.25">
      <c r="A36" s="81" t="s">
        <v>29</v>
      </c>
      <c r="B36" s="82">
        <f>IF(LEN(B$2)&gt;0,SUM(B31:B35),"")</f>
        <v>615</v>
      </c>
      <c r="C36" s="83">
        <f t="shared" ref="C36:Z36" si="4">IF(LEN(C$2)&gt;0,SUM(C31:C35),"")</f>
        <v>697.18899999999996</v>
      </c>
      <c r="D36" s="83">
        <f t="shared" si="4"/>
        <v>609</v>
      </c>
      <c r="E36" s="83">
        <f t="shared" si="4"/>
        <v>569</v>
      </c>
      <c r="F36" s="83">
        <f t="shared" si="4"/>
        <v>611</v>
      </c>
      <c r="G36" s="83">
        <f t="shared" si="4"/>
        <v>615</v>
      </c>
      <c r="H36" s="83">
        <f t="shared" si="4"/>
        <v>665</v>
      </c>
      <c r="I36" s="83">
        <f t="shared" si="4"/>
        <v>621</v>
      </c>
      <c r="J36" s="83">
        <f t="shared" si="4"/>
        <v>449</v>
      </c>
      <c r="K36" s="83">
        <f t="shared" si="4"/>
        <v>447</v>
      </c>
      <c r="L36" s="83">
        <f t="shared" si="4"/>
        <v>422</v>
      </c>
      <c r="M36" s="83">
        <f t="shared" si="4"/>
        <v>428</v>
      </c>
      <c r="N36" s="83">
        <f t="shared" si="4"/>
        <v>374</v>
      </c>
      <c r="O36" s="83">
        <f t="shared" si="4"/>
        <v>348</v>
      </c>
      <c r="P36" s="83">
        <f t="shared" si="4"/>
        <v>420</v>
      </c>
      <c r="Q36" s="83">
        <f t="shared" si="4"/>
        <v>541</v>
      </c>
      <c r="R36" s="83">
        <f t="shared" si="4"/>
        <v>498</v>
      </c>
      <c r="S36" s="83">
        <f t="shared" si="4"/>
        <v>1032</v>
      </c>
      <c r="T36" s="83">
        <f t="shared" si="4"/>
        <v>1000</v>
      </c>
      <c r="U36" s="83">
        <f t="shared" si="4"/>
        <v>948.2</v>
      </c>
      <c r="V36" s="83">
        <f t="shared" si="4"/>
        <v>427</v>
      </c>
      <c r="W36" s="83">
        <f t="shared" si="4"/>
        <v>372.84800000000001</v>
      </c>
      <c r="X36" s="83">
        <f t="shared" si="4"/>
        <v>500</v>
      </c>
      <c r="Y36" s="83">
        <f t="shared" si="4"/>
        <v>631</v>
      </c>
      <c r="Z36" s="84" t="str">
        <f t="shared" si="4"/>
        <v/>
      </c>
      <c r="AA36" s="85">
        <f t="shared" si="3"/>
        <v>13840.237000000001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490</v>
      </c>
      <c r="T43" s="94">
        <v>490</v>
      </c>
      <c r="U43" s="94">
        <v>466.2</v>
      </c>
      <c r="V43" s="94"/>
      <c r="W43" s="94"/>
      <c r="X43" s="94"/>
      <c r="Y43" s="94"/>
      <c r="Z43" s="95"/>
      <c r="AA43" s="74">
        <f t="shared" si="5"/>
        <v>1446.2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490</v>
      </c>
      <c r="T44" s="83">
        <f t="shared" si="6"/>
        <v>490</v>
      </c>
      <c r="U44" s="83">
        <f t="shared" si="6"/>
        <v>466.2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1446.2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6024.9800000000014</v>
      </c>
      <c r="C47" s="83">
        <f t="shared" ref="C47:Z47" si="8">IF(LEN(C$2)&gt;0,C14+C22+C36,"")</f>
        <v>5851.1750000000002</v>
      </c>
      <c r="D47" s="83">
        <f t="shared" si="8"/>
        <v>5749.5590000000011</v>
      </c>
      <c r="E47" s="83">
        <f t="shared" si="8"/>
        <v>5706.68</v>
      </c>
      <c r="F47" s="83">
        <f t="shared" si="8"/>
        <v>5714.5760000000009</v>
      </c>
      <c r="G47" s="83">
        <f t="shared" si="8"/>
        <v>5915.2340000000004</v>
      </c>
      <c r="H47" s="83">
        <f t="shared" si="8"/>
        <v>6728.6640000000007</v>
      </c>
      <c r="I47" s="83">
        <f t="shared" si="8"/>
        <v>7387.5280000000002</v>
      </c>
      <c r="J47" s="83">
        <f t="shared" si="8"/>
        <v>8063.6939999999995</v>
      </c>
      <c r="K47" s="83">
        <f t="shared" si="8"/>
        <v>8549.6929999999993</v>
      </c>
      <c r="L47" s="83">
        <f t="shared" si="8"/>
        <v>8485.1119999999992</v>
      </c>
      <c r="M47" s="83">
        <f t="shared" si="8"/>
        <v>8560.5580000000009</v>
      </c>
      <c r="N47" s="83">
        <f t="shared" si="8"/>
        <v>8383.7080000000005</v>
      </c>
      <c r="O47" s="83">
        <f t="shared" si="8"/>
        <v>8125.1720000000005</v>
      </c>
      <c r="P47" s="83">
        <f t="shared" si="8"/>
        <v>7863.3089999999993</v>
      </c>
      <c r="Q47" s="83">
        <f t="shared" si="8"/>
        <v>7850.357</v>
      </c>
      <c r="R47" s="83">
        <f t="shared" si="8"/>
        <v>7595.7349999999997</v>
      </c>
      <c r="S47" s="83">
        <f t="shared" si="8"/>
        <v>7938.3489999999993</v>
      </c>
      <c r="T47" s="83">
        <f t="shared" si="8"/>
        <v>8016.1079999999993</v>
      </c>
      <c r="U47" s="83">
        <f t="shared" si="8"/>
        <v>7806.6789999999992</v>
      </c>
      <c r="V47" s="83">
        <f t="shared" si="8"/>
        <v>7262.4439999999995</v>
      </c>
      <c r="W47" s="83">
        <f t="shared" si="8"/>
        <v>7303.9519999999993</v>
      </c>
      <c r="X47" s="83">
        <f t="shared" si="8"/>
        <v>7147.3559999999998</v>
      </c>
      <c r="Y47" s="83">
        <f t="shared" si="8"/>
        <v>6571.6529999999993</v>
      </c>
      <c r="Z47" s="84" t="str">
        <f t="shared" si="8"/>
        <v/>
      </c>
      <c r="AA47" s="100">
        <f>SUM(B47:Z47)</f>
        <v>174602.27499999997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6024.98</v>
      </c>
      <c r="C4" s="18">
        <v>5851.1750000000002</v>
      </c>
      <c r="D4" s="18">
        <v>5749.559000000002</v>
      </c>
      <c r="E4" s="18">
        <v>5706.68</v>
      </c>
      <c r="F4" s="18">
        <v>5714.5760000000018</v>
      </c>
      <c r="G4" s="18">
        <v>5915.2559999999985</v>
      </c>
      <c r="H4" s="18">
        <v>6728.6900000000005</v>
      </c>
      <c r="I4" s="18">
        <v>7387.5319999999992</v>
      </c>
      <c r="J4" s="18">
        <v>8063.7170000000006</v>
      </c>
      <c r="K4" s="18">
        <v>8549.6930000000011</v>
      </c>
      <c r="L4" s="18">
        <v>8485.1119999999974</v>
      </c>
      <c r="M4" s="18">
        <v>8560.5650000000023</v>
      </c>
      <c r="N4" s="18">
        <v>8383.7290000000012</v>
      </c>
      <c r="O4" s="18">
        <v>8125.1550000000007</v>
      </c>
      <c r="P4" s="18">
        <v>7863.26</v>
      </c>
      <c r="Q4" s="18">
        <v>7850.3789999999999</v>
      </c>
      <c r="R4" s="18">
        <v>7595.780999999999</v>
      </c>
      <c r="S4" s="18">
        <v>7938.3490000000011</v>
      </c>
      <c r="T4" s="18">
        <v>8016.1079999999993</v>
      </c>
      <c r="U4" s="18">
        <v>7806.643</v>
      </c>
      <c r="V4" s="18">
        <v>7262.4039999999995</v>
      </c>
      <c r="W4" s="18">
        <v>7303.9520000000002</v>
      </c>
      <c r="X4" s="18">
        <v>7147.3559999999998</v>
      </c>
      <c r="Y4" s="18">
        <v>6571.6530000000012</v>
      </c>
      <c r="Z4" s="19"/>
      <c r="AA4" s="20">
        <f>SUM(B4:Z4)</f>
        <v>174602.304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20.07</v>
      </c>
      <c r="C7" s="28">
        <v>30.92</v>
      </c>
      <c r="D7" s="28">
        <v>10</v>
      </c>
      <c r="E7" s="28">
        <v>10</v>
      </c>
      <c r="F7" s="28">
        <v>23.06</v>
      </c>
      <c r="G7" s="28">
        <v>45.66</v>
      </c>
      <c r="H7" s="28">
        <v>61.95</v>
      </c>
      <c r="I7" s="28">
        <v>68</v>
      </c>
      <c r="J7" s="28">
        <v>60.77</v>
      </c>
      <c r="K7" s="28">
        <v>49.42</v>
      </c>
      <c r="L7" s="28">
        <v>44.05</v>
      </c>
      <c r="M7" s="28">
        <v>39.11</v>
      </c>
      <c r="N7" s="28">
        <v>39.99</v>
      </c>
      <c r="O7" s="28">
        <v>32.83</v>
      </c>
      <c r="P7" s="28">
        <v>40.11</v>
      </c>
      <c r="Q7" s="28">
        <v>50</v>
      </c>
      <c r="R7" s="28">
        <v>57.07</v>
      </c>
      <c r="S7" s="28">
        <v>66.650000000000006</v>
      </c>
      <c r="T7" s="28">
        <v>69.97</v>
      </c>
      <c r="U7" s="28">
        <v>68.260000000000005</v>
      </c>
      <c r="V7" s="28">
        <v>62</v>
      </c>
      <c r="W7" s="28">
        <v>52.99</v>
      </c>
      <c r="X7" s="28">
        <v>46.97</v>
      </c>
      <c r="Y7" s="28">
        <v>46.97</v>
      </c>
      <c r="Z7" s="29"/>
      <c r="AA7" s="30">
        <v>45.700833333333343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1022.574</v>
      </c>
      <c r="C17" s="67">
        <v>1038.575</v>
      </c>
      <c r="D17" s="67">
        <v>1048.5720000000001</v>
      </c>
      <c r="E17" s="67">
        <v>1048.57</v>
      </c>
      <c r="F17" s="67">
        <v>1049.5740000000001</v>
      </c>
      <c r="G17" s="67">
        <v>1046.5730000000001</v>
      </c>
      <c r="H17" s="67">
        <v>1030.81</v>
      </c>
      <c r="I17" s="67">
        <v>1005.0650000000001</v>
      </c>
      <c r="J17" s="67">
        <v>976.06100000000004</v>
      </c>
      <c r="K17" s="67">
        <v>938.06399999999996</v>
      </c>
      <c r="L17" s="67">
        <v>841.06200000000001</v>
      </c>
      <c r="M17" s="67">
        <v>815.06399999999996</v>
      </c>
      <c r="N17" s="67">
        <v>804.80600000000004</v>
      </c>
      <c r="O17" s="67">
        <v>798.80700000000002</v>
      </c>
      <c r="P17" s="67">
        <v>856.80799999999999</v>
      </c>
      <c r="Q17" s="67">
        <v>856.85900000000004</v>
      </c>
      <c r="R17" s="67">
        <v>872.86</v>
      </c>
      <c r="S17" s="67">
        <v>971.85799999999995</v>
      </c>
      <c r="T17" s="67">
        <v>906.85599999999999</v>
      </c>
      <c r="U17" s="67">
        <v>908.85899999999992</v>
      </c>
      <c r="V17" s="67">
        <v>910.85699999999997</v>
      </c>
      <c r="W17" s="67">
        <v>936.57100000000003</v>
      </c>
      <c r="X17" s="67">
        <v>835.57399999999996</v>
      </c>
      <c r="Y17" s="67">
        <v>1000.572</v>
      </c>
      <c r="Z17" s="68"/>
      <c r="AA17" s="69">
        <f>SUM(B17:Z17)</f>
        <v>22521.851000000002</v>
      </c>
    </row>
    <row r="18" spans="1:27" ht="24.95" customHeight="1" x14ac:dyDescent="0.2">
      <c r="A18" s="70" t="s">
        <v>13</v>
      </c>
      <c r="B18" s="71">
        <v>789.06200000000001</v>
      </c>
      <c r="C18" s="72">
        <v>778.28199999999993</v>
      </c>
      <c r="D18" s="72">
        <v>768.0619999999999</v>
      </c>
      <c r="E18" s="72">
        <v>768.82</v>
      </c>
      <c r="F18" s="72">
        <v>812.6579999999999</v>
      </c>
      <c r="G18" s="72">
        <v>950.06800000000021</v>
      </c>
      <c r="H18" s="72">
        <v>1152.1439999999998</v>
      </c>
      <c r="I18" s="72">
        <v>1317.2239999999999</v>
      </c>
      <c r="J18" s="72">
        <v>1428.866</v>
      </c>
      <c r="K18" s="72">
        <v>1472.0229999999999</v>
      </c>
      <c r="L18" s="72">
        <v>1486.6030000000001</v>
      </c>
      <c r="M18" s="72">
        <v>1495.5449999999998</v>
      </c>
      <c r="N18" s="72">
        <v>1491.655</v>
      </c>
      <c r="O18" s="72">
        <v>1448.9869999999999</v>
      </c>
      <c r="P18" s="72">
        <v>1405.3759999999997</v>
      </c>
      <c r="Q18" s="72">
        <v>1356.9180000000003</v>
      </c>
      <c r="R18" s="72">
        <v>1335.2190000000001</v>
      </c>
      <c r="S18" s="72">
        <v>1337.556</v>
      </c>
      <c r="T18" s="72">
        <v>1340.8939999999998</v>
      </c>
      <c r="U18" s="72">
        <v>1299.82</v>
      </c>
      <c r="V18" s="72">
        <v>1221.6949999999999</v>
      </c>
      <c r="W18" s="72">
        <v>1113.7080000000001</v>
      </c>
      <c r="X18" s="72">
        <v>1067.2849999999999</v>
      </c>
      <c r="Y18" s="72">
        <v>1000.5169999999998</v>
      </c>
      <c r="Z18" s="73"/>
      <c r="AA18" s="74">
        <f>SUM(B18:Z18)</f>
        <v>28638.986999999997</v>
      </c>
    </row>
    <row r="19" spans="1:27" ht="24.95" customHeight="1" x14ac:dyDescent="0.2">
      <c r="A19" s="70" t="s">
        <v>14</v>
      </c>
      <c r="B19" s="75">
        <v>2830.5</v>
      </c>
      <c r="C19" s="76">
        <v>2765.3180000000002</v>
      </c>
      <c r="D19" s="76">
        <v>2641.8759999999997</v>
      </c>
      <c r="E19" s="76">
        <v>2566.7369999999996</v>
      </c>
      <c r="F19" s="76">
        <v>2645.6759999999999</v>
      </c>
      <c r="G19" s="76">
        <v>2960.2149999999997</v>
      </c>
      <c r="H19" s="76">
        <v>3533.7360000000003</v>
      </c>
      <c r="I19" s="76">
        <v>3990.5429999999997</v>
      </c>
      <c r="J19" s="76">
        <v>4435.59</v>
      </c>
      <c r="K19" s="76">
        <v>4612.1059999999989</v>
      </c>
      <c r="L19" s="76">
        <v>4654.6240000000007</v>
      </c>
      <c r="M19" s="76">
        <v>4708.4490000000005</v>
      </c>
      <c r="N19" s="76">
        <v>4660.3679999999995</v>
      </c>
      <c r="O19" s="76">
        <v>4458.9610000000002</v>
      </c>
      <c r="P19" s="76">
        <v>4496.8760000000002</v>
      </c>
      <c r="Q19" s="76">
        <v>4496.8019999999997</v>
      </c>
      <c r="R19" s="76">
        <v>4565.8020000000006</v>
      </c>
      <c r="S19" s="76">
        <v>4867.9350000000013</v>
      </c>
      <c r="T19" s="76">
        <v>5065.3579999999993</v>
      </c>
      <c r="U19" s="76">
        <v>4978.4640000000009</v>
      </c>
      <c r="V19" s="76">
        <v>4662.6519999999991</v>
      </c>
      <c r="W19" s="76">
        <v>4128.1730000000007</v>
      </c>
      <c r="X19" s="76">
        <v>3879.4970000000003</v>
      </c>
      <c r="Y19" s="76">
        <v>3346.5639999999999</v>
      </c>
      <c r="Z19" s="73"/>
      <c r="AA19" s="74">
        <f>SUM(B19:Z19)</f>
        <v>95952.822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110</v>
      </c>
      <c r="D21" s="72">
        <v>106</v>
      </c>
      <c r="E21" s="72">
        <v>104</v>
      </c>
      <c r="F21" s="72">
        <v>107.5</v>
      </c>
      <c r="G21" s="72">
        <v>121</v>
      </c>
      <c r="H21" s="72">
        <v>134.5</v>
      </c>
      <c r="I21" s="72">
        <v>147</v>
      </c>
      <c r="J21" s="72">
        <v>149</v>
      </c>
      <c r="K21" s="72">
        <v>141.5</v>
      </c>
      <c r="L21" s="72">
        <v>135.5</v>
      </c>
      <c r="M21" s="72">
        <v>134.5</v>
      </c>
      <c r="N21" s="72">
        <v>134.5</v>
      </c>
      <c r="O21" s="72">
        <v>135</v>
      </c>
      <c r="P21" s="72">
        <v>146</v>
      </c>
      <c r="Q21" s="72">
        <v>156</v>
      </c>
      <c r="R21" s="72">
        <v>163</v>
      </c>
      <c r="S21" s="72">
        <v>175</v>
      </c>
      <c r="T21" s="72">
        <v>178</v>
      </c>
      <c r="U21" s="72">
        <v>174.5</v>
      </c>
      <c r="V21" s="72">
        <v>163.5</v>
      </c>
      <c r="W21" s="72">
        <v>148.5</v>
      </c>
      <c r="X21" s="72">
        <v>137</v>
      </c>
      <c r="Y21" s="72">
        <v>129</v>
      </c>
      <c r="Z21" s="72"/>
      <c r="AA21" s="74">
        <f>SUM(B21:Z21)</f>
        <v>3342</v>
      </c>
    </row>
    <row r="22" spans="1:27" ht="30" customHeight="1" thickBot="1" x14ac:dyDescent="0.25">
      <c r="A22" s="81" t="s">
        <v>17</v>
      </c>
      <c r="B22" s="82">
        <f t="shared" ref="B22:AA22" si="1">SUM(B17:B21)</f>
        <v>4753.6360000000004</v>
      </c>
      <c r="C22" s="83">
        <f t="shared" si="1"/>
        <v>4692.1750000000002</v>
      </c>
      <c r="D22" s="83">
        <f t="shared" si="1"/>
        <v>4564.51</v>
      </c>
      <c r="E22" s="83">
        <f t="shared" si="1"/>
        <v>4488.1269999999995</v>
      </c>
      <c r="F22" s="83">
        <f t="shared" si="1"/>
        <v>4615.4079999999994</v>
      </c>
      <c r="G22" s="83">
        <f t="shared" si="1"/>
        <v>5077.8559999999998</v>
      </c>
      <c r="H22" s="83">
        <f t="shared" si="1"/>
        <v>5851.1900000000005</v>
      </c>
      <c r="I22" s="83">
        <f t="shared" si="1"/>
        <v>6459.8319999999994</v>
      </c>
      <c r="J22" s="83">
        <f t="shared" si="1"/>
        <v>6989.5169999999998</v>
      </c>
      <c r="K22" s="83">
        <f t="shared" si="1"/>
        <v>7163.6929999999993</v>
      </c>
      <c r="L22" s="83">
        <f t="shared" si="1"/>
        <v>7117.7890000000007</v>
      </c>
      <c r="M22" s="83">
        <f t="shared" si="1"/>
        <v>7153.5580000000009</v>
      </c>
      <c r="N22" s="83">
        <f t="shared" si="1"/>
        <v>7091.3289999999997</v>
      </c>
      <c r="O22" s="83">
        <f t="shared" si="1"/>
        <v>6841.7550000000001</v>
      </c>
      <c r="P22" s="83">
        <f t="shared" si="1"/>
        <v>6905.0599999999995</v>
      </c>
      <c r="Q22" s="83">
        <f t="shared" si="1"/>
        <v>6866.5789999999997</v>
      </c>
      <c r="R22" s="83">
        <f t="shared" si="1"/>
        <v>6936.8810000000012</v>
      </c>
      <c r="S22" s="83">
        <f t="shared" si="1"/>
        <v>7352.3490000000011</v>
      </c>
      <c r="T22" s="83">
        <f t="shared" si="1"/>
        <v>7491.1079999999993</v>
      </c>
      <c r="U22" s="83">
        <f t="shared" si="1"/>
        <v>7361.6430000000009</v>
      </c>
      <c r="V22" s="83">
        <f t="shared" si="1"/>
        <v>6958.7039999999988</v>
      </c>
      <c r="W22" s="83">
        <f t="shared" si="1"/>
        <v>6326.9520000000011</v>
      </c>
      <c r="X22" s="83">
        <f t="shared" si="1"/>
        <v>5919.3559999999998</v>
      </c>
      <c r="Y22" s="83">
        <f t="shared" si="1"/>
        <v>5476.6530000000002</v>
      </c>
      <c r="Z22" s="84">
        <f t="shared" si="1"/>
        <v>0</v>
      </c>
      <c r="AA22" s="85">
        <f t="shared" si="1"/>
        <v>150455.66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716.5</v>
      </c>
      <c r="C25" s="67">
        <v>715</v>
      </c>
      <c r="D25" s="67">
        <v>714</v>
      </c>
      <c r="E25" s="67">
        <v>712</v>
      </c>
      <c r="F25" s="67">
        <v>705.5</v>
      </c>
      <c r="G25" s="67">
        <v>699</v>
      </c>
      <c r="H25" s="67">
        <v>709.5</v>
      </c>
      <c r="I25" s="67">
        <v>725</v>
      </c>
      <c r="J25" s="67">
        <v>794</v>
      </c>
      <c r="K25" s="67">
        <v>781.5</v>
      </c>
      <c r="L25" s="67">
        <v>763.5</v>
      </c>
      <c r="M25" s="67">
        <v>749.5</v>
      </c>
      <c r="N25" s="67">
        <v>730.5</v>
      </c>
      <c r="O25" s="67">
        <v>719</v>
      </c>
      <c r="P25" s="67">
        <v>702</v>
      </c>
      <c r="Q25" s="67">
        <v>720</v>
      </c>
      <c r="R25" s="67">
        <v>723</v>
      </c>
      <c r="S25" s="67">
        <v>807</v>
      </c>
      <c r="T25" s="67">
        <v>796</v>
      </c>
      <c r="U25" s="67">
        <v>783.5</v>
      </c>
      <c r="V25" s="67">
        <v>740.5</v>
      </c>
      <c r="W25" s="67">
        <v>704.5</v>
      </c>
      <c r="X25" s="67">
        <v>753</v>
      </c>
      <c r="Y25" s="67">
        <v>708</v>
      </c>
      <c r="Z25" s="68"/>
      <c r="AA25" s="69">
        <f>SUM(B25:Z25)</f>
        <v>17672</v>
      </c>
    </row>
    <row r="26" spans="1:27" ht="24.95" customHeight="1" x14ac:dyDescent="0.2">
      <c r="A26" s="70" t="s">
        <v>20</v>
      </c>
      <c r="B26" s="71">
        <v>4798.4799999999996</v>
      </c>
      <c r="C26" s="72">
        <v>4626.1750000000002</v>
      </c>
      <c r="D26" s="72">
        <v>4525.5590000000002</v>
      </c>
      <c r="E26" s="72">
        <v>4484.68</v>
      </c>
      <c r="F26" s="72">
        <v>4499.076</v>
      </c>
      <c r="G26" s="72">
        <v>4820.8559999999998</v>
      </c>
      <c r="H26" s="72">
        <v>5762.69</v>
      </c>
      <c r="I26" s="72">
        <v>6414.8320000000003</v>
      </c>
      <c r="J26" s="72">
        <v>6843.5169999999998</v>
      </c>
      <c r="K26" s="72">
        <v>7258.1930000000002</v>
      </c>
      <c r="L26" s="72">
        <v>7211.6120000000001</v>
      </c>
      <c r="M26" s="72">
        <v>7361.0649999999996</v>
      </c>
      <c r="N26" s="72">
        <v>7316.8289999999997</v>
      </c>
      <c r="O26" s="72">
        <v>7146.7550000000001</v>
      </c>
      <c r="P26" s="72">
        <v>7141.06</v>
      </c>
      <c r="Q26" s="72">
        <v>6962.5789999999997</v>
      </c>
      <c r="R26" s="72">
        <v>6746.8810000000003</v>
      </c>
      <c r="S26" s="72">
        <v>7131.3490000000002</v>
      </c>
      <c r="T26" s="72">
        <v>7220.1080000000002</v>
      </c>
      <c r="U26" s="72">
        <v>7023.143</v>
      </c>
      <c r="V26" s="72">
        <v>6473.2039999999997</v>
      </c>
      <c r="W26" s="72">
        <v>6089.4520000000002</v>
      </c>
      <c r="X26" s="72">
        <v>5884.3559999999998</v>
      </c>
      <c r="Y26" s="72">
        <v>5353.6530000000002</v>
      </c>
      <c r="Z26" s="73"/>
      <c r="AA26" s="74">
        <f>SUM(B26:Z26)</f>
        <v>149096.10399999999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5514.98</v>
      </c>
      <c r="C28" s="57">
        <f t="shared" si="2"/>
        <v>5341.1750000000002</v>
      </c>
      <c r="D28" s="57">
        <f t="shared" si="2"/>
        <v>5239.5590000000002</v>
      </c>
      <c r="E28" s="57">
        <f t="shared" si="2"/>
        <v>5196.68</v>
      </c>
      <c r="F28" s="57">
        <f t="shared" si="2"/>
        <v>5204.576</v>
      </c>
      <c r="G28" s="57">
        <f t="shared" si="2"/>
        <v>5519.8559999999998</v>
      </c>
      <c r="H28" s="57">
        <f t="shared" si="2"/>
        <v>6472.19</v>
      </c>
      <c r="I28" s="57">
        <f t="shared" si="2"/>
        <v>7139.8320000000003</v>
      </c>
      <c r="J28" s="57">
        <f t="shared" si="2"/>
        <v>7637.5169999999998</v>
      </c>
      <c r="K28" s="57">
        <f t="shared" si="2"/>
        <v>8039.6930000000002</v>
      </c>
      <c r="L28" s="57">
        <f t="shared" si="2"/>
        <v>7975.1120000000001</v>
      </c>
      <c r="M28" s="57">
        <f t="shared" si="2"/>
        <v>8110.5649999999996</v>
      </c>
      <c r="N28" s="57">
        <f t="shared" si="2"/>
        <v>8047.3289999999997</v>
      </c>
      <c r="O28" s="57">
        <f t="shared" si="2"/>
        <v>7865.7550000000001</v>
      </c>
      <c r="P28" s="57">
        <f t="shared" si="2"/>
        <v>7843.06</v>
      </c>
      <c r="Q28" s="57">
        <f t="shared" si="2"/>
        <v>7682.5789999999997</v>
      </c>
      <c r="R28" s="57">
        <f t="shared" si="2"/>
        <v>7469.8810000000003</v>
      </c>
      <c r="S28" s="57">
        <f t="shared" si="2"/>
        <v>7938.3490000000002</v>
      </c>
      <c r="T28" s="57">
        <f t="shared" si="2"/>
        <v>8016.1080000000002</v>
      </c>
      <c r="U28" s="57">
        <f t="shared" si="2"/>
        <v>7806.643</v>
      </c>
      <c r="V28" s="57">
        <f t="shared" si="2"/>
        <v>7213.7039999999997</v>
      </c>
      <c r="W28" s="57">
        <f t="shared" si="2"/>
        <v>6793.9520000000002</v>
      </c>
      <c r="X28" s="57">
        <f t="shared" si="2"/>
        <v>6637.3559999999998</v>
      </c>
      <c r="Y28" s="57">
        <f t="shared" si="2"/>
        <v>6061.6530000000002</v>
      </c>
      <c r="Z28" s="58">
        <f t="shared" si="2"/>
        <v>0</v>
      </c>
      <c r="AA28" s="59">
        <f t="shared" si="2"/>
        <v>166768.10399999999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74</v>
      </c>
      <c r="C31" s="90">
        <v>68</v>
      </c>
      <c r="D31" s="90">
        <v>37</v>
      </c>
      <c r="E31" s="90">
        <v>42</v>
      </c>
      <c r="F31" s="90">
        <v>62</v>
      </c>
      <c r="G31" s="90">
        <v>56</v>
      </c>
      <c r="H31" s="90">
        <v>38</v>
      </c>
      <c r="I31" s="90">
        <v>33</v>
      </c>
      <c r="J31" s="90">
        <v>33</v>
      </c>
      <c r="K31" s="90">
        <v>60</v>
      </c>
      <c r="L31" s="90">
        <v>48</v>
      </c>
      <c r="M31" s="90">
        <v>51</v>
      </c>
      <c r="N31" s="90">
        <v>57</v>
      </c>
      <c r="O31" s="90">
        <v>61</v>
      </c>
      <c r="P31" s="90">
        <v>47</v>
      </c>
      <c r="Q31" s="90">
        <v>81</v>
      </c>
      <c r="R31" s="90">
        <v>18</v>
      </c>
      <c r="S31" s="90">
        <v>52</v>
      </c>
      <c r="T31" s="90">
        <v>52</v>
      </c>
      <c r="U31" s="90">
        <v>52</v>
      </c>
      <c r="V31" s="90">
        <v>55</v>
      </c>
      <c r="W31" s="90">
        <v>32</v>
      </c>
      <c r="X31" s="90">
        <v>35</v>
      </c>
      <c r="Y31" s="90">
        <v>33</v>
      </c>
      <c r="Z31" s="91"/>
      <c r="AA31" s="69">
        <f t="shared" ref="AA31:AA36" si="3">SUM(B31:Z31)</f>
        <v>1177</v>
      </c>
    </row>
    <row r="32" spans="1:27" ht="24.95" customHeight="1" x14ac:dyDescent="0.2">
      <c r="A32" s="92" t="s">
        <v>37</v>
      </c>
      <c r="B32" s="93">
        <v>296</v>
      </c>
      <c r="C32" s="94">
        <v>276</v>
      </c>
      <c r="D32" s="94">
        <v>261</v>
      </c>
      <c r="E32" s="94">
        <v>295</v>
      </c>
      <c r="F32" s="94">
        <v>252</v>
      </c>
      <c r="G32" s="94">
        <v>265</v>
      </c>
      <c r="H32" s="94">
        <v>295</v>
      </c>
      <c r="I32" s="94">
        <v>334</v>
      </c>
      <c r="J32" s="94">
        <v>292</v>
      </c>
      <c r="K32" s="94">
        <v>347</v>
      </c>
      <c r="L32" s="94">
        <v>343.32299999999998</v>
      </c>
      <c r="M32" s="94">
        <v>397.00700000000001</v>
      </c>
      <c r="N32" s="94">
        <v>351</v>
      </c>
      <c r="O32" s="94">
        <v>356</v>
      </c>
      <c r="P32" s="94">
        <v>330</v>
      </c>
      <c r="Q32" s="94">
        <v>255</v>
      </c>
      <c r="R32" s="94">
        <v>204</v>
      </c>
      <c r="S32" s="94">
        <v>308</v>
      </c>
      <c r="T32" s="94">
        <v>240</v>
      </c>
      <c r="U32" s="94">
        <v>189</v>
      </c>
      <c r="V32" s="94">
        <v>150</v>
      </c>
      <c r="W32" s="94">
        <v>161</v>
      </c>
      <c r="X32" s="94">
        <v>377</v>
      </c>
      <c r="Y32" s="94">
        <v>325</v>
      </c>
      <c r="Z32" s="95"/>
      <c r="AA32" s="74">
        <f t="shared" si="3"/>
        <v>6899.33</v>
      </c>
    </row>
    <row r="33" spans="1:27" ht="24.95" customHeight="1" x14ac:dyDescent="0.2">
      <c r="A33" s="92" t="s">
        <v>38</v>
      </c>
      <c r="B33" s="93">
        <v>318</v>
      </c>
      <c r="C33" s="94">
        <v>145</v>
      </c>
      <c r="D33" s="94">
        <v>127.04900000000001</v>
      </c>
      <c r="E33" s="94">
        <v>121.553</v>
      </c>
      <c r="F33" s="94">
        <v>58</v>
      </c>
      <c r="G33" s="94">
        <v>106</v>
      </c>
      <c r="H33" s="94">
        <v>273</v>
      </c>
      <c r="I33" s="94">
        <v>298</v>
      </c>
      <c r="J33" s="94">
        <v>308</v>
      </c>
      <c r="K33" s="94">
        <v>454</v>
      </c>
      <c r="L33" s="94">
        <v>451</v>
      </c>
      <c r="M33" s="94">
        <v>494</v>
      </c>
      <c r="N33" s="94">
        <v>533</v>
      </c>
      <c r="O33" s="94">
        <v>592</v>
      </c>
      <c r="P33" s="94">
        <v>546</v>
      </c>
      <c r="Q33" s="94">
        <v>465</v>
      </c>
      <c r="R33" s="94">
        <v>296</v>
      </c>
      <c r="S33" s="94">
        <v>211</v>
      </c>
      <c r="T33" s="94">
        <v>218</v>
      </c>
      <c r="U33" s="94">
        <v>189</v>
      </c>
      <c r="V33" s="94">
        <v>35</v>
      </c>
      <c r="W33" s="94">
        <v>259</v>
      </c>
      <c r="X33" s="94">
        <v>291</v>
      </c>
      <c r="Y33" s="94">
        <v>212</v>
      </c>
      <c r="Z33" s="95"/>
      <c r="AA33" s="74">
        <f t="shared" si="3"/>
        <v>7000.6019999999999</v>
      </c>
    </row>
    <row r="34" spans="1:27" ht="24.95" customHeight="1" x14ac:dyDescent="0.2">
      <c r="A34" s="92" t="s">
        <v>39</v>
      </c>
      <c r="B34" s="93">
        <v>58.344000000000001</v>
      </c>
      <c r="C34" s="94">
        <v>145</v>
      </c>
      <c r="D34" s="94">
        <v>235</v>
      </c>
      <c r="E34" s="94">
        <v>235</v>
      </c>
      <c r="F34" s="94">
        <v>202.16800000000001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875.51200000000006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410.4</v>
      </c>
      <c r="H35" s="94">
        <v>271.5</v>
      </c>
      <c r="I35" s="94">
        <v>262.7</v>
      </c>
      <c r="J35" s="94">
        <v>441.2</v>
      </c>
      <c r="K35" s="94">
        <v>525</v>
      </c>
      <c r="L35" s="94">
        <v>525</v>
      </c>
      <c r="M35" s="94">
        <v>465</v>
      </c>
      <c r="N35" s="94">
        <v>351.4</v>
      </c>
      <c r="O35" s="94">
        <v>274.39999999999998</v>
      </c>
      <c r="P35" s="94">
        <v>35.200000000000003</v>
      </c>
      <c r="Q35" s="94">
        <v>182.8</v>
      </c>
      <c r="R35" s="94">
        <v>140.9</v>
      </c>
      <c r="S35" s="94">
        <v>15</v>
      </c>
      <c r="T35" s="94">
        <v>15</v>
      </c>
      <c r="U35" s="94">
        <v>15</v>
      </c>
      <c r="V35" s="94">
        <v>63.7</v>
      </c>
      <c r="W35" s="94">
        <v>525</v>
      </c>
      <c r="X35" s="94">
        <v>525</v>
      </c>
      <c r="Y35" s="94">
        <v>525</v>
      </c>
      <c r="Z35" s="95"/>
      <c r="AA35" s="74">
        <f t="shared" si="3"/>
        <v>8194.1999999999971</v>
      </c>
    </row>
    <row r="36" spans="1:27" ht="30" customHeight="1" thickBot="1" x14ac:dyDescent="0.25">
      <c r="A36" s="81" t="s">
        <v>41</v>
      </c>
      <c r="B36" s="82">
        <f>SUM(B31:B35)</f>
        <v>1271.3440000000001</v>
      </c>
      <c r="C36" s="83">
        <f t="shared" ref="C36:Z36" si="4">SUM(C31:C35)</f>
        <v>1159</v>
      </c>
      <c r="D36" s="83">
        <f t="shared" si="4"/>
        <v>1185.049</v>
      </c>
      <c r="E36" s="83">
        <f t="shared" si="4"/>
        <v>1218.5529999999999</v>
      </c>
      <c r="F36" s="83">
        <f t="shared" si="4"/>
        <v>1099.1680000000001</v>
      </c>
      <c r="G36" s="83">
        <f t="shared" si="4"/>
        <v>837.4</v>
      </c>
      <c r="H36" s="83">
        <f t="shared" si="4"/>
        <v>877.5</v>
      </c>
      <c r="I36" s="83">
        <f t="shared" si="4"/>
        <v>927.7</v>
      </c>
      <c r="J36" s="83">
        <f t="shared" si="4"/>
        <v>1074.2</v>
      </c>
      <c r="K36" s="83">
        <f t="shared" si="4"/>
        <v>1386</v>
      </c>
      <c r="L36" s="83">
        <f t="shared" si="4"/>
        <v>1367.3229999999999</v>
      </c>
      <c r="M36" s="83">
        <f t="shared" si="4"/>
        <v>1407.0070000000001</v>
      </c>
      <c r="N36" s="83">
        <f t="shared" si="4"/>
        <v>1292.4000000000001</v>
      </c>
      <c r="O36" s="83">
        <f t="shared" si="4"/>
        <v>1283.4000000000001</v>
      </c>
      <c r="P36" s="83">
        <f t="shared" si="4"/>
        <v>958.2</v>
      </c>
      <c r="Q36" s="83">
        <f t="shared" si="4"/>
        <v>983.8</v>
      </c>
      <c r="R36" s="83">
        <f t="shared" si="4"/>
        <v>658.9</v>
      </c>
      <c r="S36" s="83">
        <f t="shared" si="4"/>
        <v>586</v>
      </c>
      <c r="T36" s="83">
        <f t="shared" si="4"/>
        <v>525</v>
      </c>
      <c r="U36" s="83">
        <f t="shared" si="4"/>
        <v>445</v>
      </c>
      <c r="V36" s="83">
        <f t="shared" si="4"/>
        <v>303.7</v>
      </c>
      <c r="W36" s="83">
        <f t="shared" si="4"/>
        <v>977</v>
      </c>
      <c r="X36" s="83">
        <f t="shared" si="4"/>
        <v>1228</v>
      </c>
      <c r="Y36" s="83">
        <f t="shared" si="4"/>
        <v>1095</v>
      </c>
      <c r="Z36" s="84">
        <f t="shared" si="4"/>
        <v>0</v>
      </c>
      <c r="AA36" s="85">
        <f t="shared" si="3"/>
        <v>24146.644000000004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510</v>
      </c>
      <c r="D43" s="94">
        <v>510</v>
      </c>
      <c r="E43" s="94">
        <v>510</v>
      </c>
      <c r="F43" s="94">
        <v>510</v>
      </c>
      <c r="G43" s="94">
        <v>395.4</v>
      </c>
      <c r="H43" s="94">
        <v>256.5</v>
      </c>
      <c r="I43" s="94">
        <v>247.7</v>
      </c>
      <c r="J43" s="94">
        <v>426.2</v>
      </c>
      <c r="K43" s="94">
        <v>510</v>
      </c>
      <c r="L43" s="94">
        <v>510</v>
      </c>
      <c r="M43" s="94">
        <v>450</v>
      </c>
      <c r="N43" s="94">
        <v>336.4</v>
      </c>
      <c r="O43" s="94">
        <v>259.39999999999998</v>
      </c>
      <c r="P43" s="94">
        <v>20.2</v>
      </c>
      <c r="Q43" s="94">
        <v>167.8</v>
      </c>
      <c r="R43" s="94">
        <v>125.9</v>
      </c>
      <c r="S43" s="94"/>
      <c r="T43" s="94"/>
      <c r="U43" s="94"/>
      <c r="V43" s="94">
        <v>48.7</v>
      </c>
      <c r="W43" s="94">
        <v>510</v>
      </c>
      <c r="X43" s="94">
        <v>510</v>
      </c>
      <c r="Y43" s="94">
        <v>510</v>
      </c>
      <c r="Z43" s="95"/>
      <c r="AA43" s="74">
        <f t="shared" si="5"/>
        <v>7834.199999999998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510</v>
      </c>
      <c r="D44" s="83">
        <f t="shared" si="6"/>
        <v>510</v>
      </c>
      <c r="E44" s="83">
        <f t="shared" si="6"/>
        <v>510</v>
      </c>
      <c r="F44" s="83">
        <f t="shared" si="6"/>
        <v>510</v>
      </c>
      <c r="G44" s="83">
        <f t="shared" si="6"/>
        <v>395.4</v>
      </c>
      <c r="H44" s="83">
        <f t="shared" si="6"/>
        <v>256.5</v>
      </c>
      <c r="I44" s="83">
        <f t="shared" si="6"/>
        <v>247.7</v>
      </c>
      <c r="J44" s="83">
        <f t="shared" si="6"/>
        <v>426.2</v>
      </c>
      <c r="K44" s="83">
        <f t="shared" si="6"/>
        <v>510</v>
      </c>
      <c r="L44" s="83">
        <f t="shared" si="6"/>
        <v>510</v>
      </c>
      <c r="M44" s="83">
        <f t="shared" si="6"/>
        <v>450</v>
      </c>
      <c r="N44" s="83">
        <f t="shared" si="6"/>
        <v>336.4</v>
      </c>
      <c r="O44" s="83">
        <f t="shared" si="6"/>
        <v>259.39999999999998</v>
      </c>
      <c r="P44" s="83">
        <f t="shared" si="6"/>
        <v>20.2</v>
      </c>
      <c r="Q44" s="83">
        <f t="shared" si="6"/>
        <v>167.8</v>
      </c>
      <c r="R44" s="83">
        <f t="shared" si="6"/>
        <v>125.9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48.7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7834.199999999998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6024.9800000000005</v>
      </c>
      <c r="C47" s="83">
        <f t="shared" ref="C47:Z47" si="8">SUM(C10:C13)+C22+C36</f>
        <v>5851.1750000000002</v>
      </c>
      <c r="D47" s="83">
        <f t="shared" si="8"/>
        <v>5749.5590000000002</v>
      </c>
      <c r="E47" s="83">
        <f t="shared" si="8"/>
        <v>5706.6799999999994</v>
      </c>
      <c r="F47" s="83">
        <f t="shared" si="8"/>
        <v>5714.5759999999991</v>
      </c>
      <c r="G47" s="83">
        <f t="shared" si="8"/>
        <v>5915.2559999999994</v>
      </c>
      <c r="H47" s="83">
        <f t="shared" si="8"/>
        <v>6728.6900000000005</v>
      </c>
      <c r="I47" s="83">
        <f t="shared" si="8"/>
        <v>7387.5319999999992</v>
      </c>
      <c r="J47" s="83">
        <f t="shared" si="8"/>
        <v>8063.7169999999996</v>
      </c>
      <c r="K47" s="83">
        <f t="shared" si="8"/>
        <v>8549.6929999999993</v>
      </c>
      <c r="L47" s="83">
        <f t="shared" si="8"/>
        <v>8485.112000000001</v>
      </c>
      <c r="M47" s="83">
        <f t="shared" si="8"/>
        <v>8560.5650000000005</v>
      </c>
      <c r="N47" s="83">
        <f t="shared" si="8"/>
        <v>8383.7289999999994</v>
      </c>
      <c r="O47" s="83">
        <f t="shared" si="8"/>
        <v>8125.1550000000007</v>
      </c>
      <c r="P47" s="83">
        <f t="shared" si="8"/>
        <v>7863.2599999999993</v>
      </c>
      <c r="Q47" s="83">
        <f t="shared" si="8"/>
        <v>7850.3789999999999</v>
      </c>
      <c r="R47" s="83">
        <f t="shared" si="8"/>
        <v>7595.7810000000009</v>
      </c>
      <c r="S47" s="83">
        <f t="shared" si="8"/>
        <v>7938.3490000000011</v>
      </c>
      <c r="T47" s="83">
        <f t="shared" si="8"/>
        <v>8016.1079999999993</v>
      </c>
      <c r="U47" s="83">
        <f t="shared" si="8"/>
        <v>7806.6430000000009</v>
      </c>
      <c r="V47" s="83">
        <f t="shared" si="8"/>
        <v>7262.4039999999986</v>
      </c>
      <c r="W47" s="83">
        <f t="shared" si="8"/>
        <v>7303.9520000000011</v>
      </c>
      <c r="X47" s="83">
        <f t="shared" si="8"/>
        <v>7147.3559999999998</v>
      </c>
      <c r="Y47" s="83">
        <f t="shared" si="8"/>
        <v>6571.6530000000002</v>
      </c>
      <c r="Z47" s="84">
        <f t="shared" si="8"/>
        <v>0</v>
      </c>
      <c r="AA47" s="100">
        <f>SUM(B47:Z47)</f>
        <v>174602.304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395.4</v>
      </c>
      <c r="H4" s="18">
        <v>256.5</v>
      </c>
      <c r="I4" s="18">
        <v>247.7</v>
      </c>
      <c r="J4" s="18">
        <v>426.2</v>
      </c>
      <c r="K4" s="18">
        <v>510</v>
      </c>
      <c r="L4" s="18">
        <v>510</v>
      </c>
      <c r="M4" s="18">
        <v>450</v>
      </c>
      <c r="N4" s="18">
        <v>336.4</v>
      </c>
      <c r="O4" s="18">
        <v>259.39999999999998</v>
      </c>
      <c r="P4" s="18">
        <v>20.2</v>
      </c>
      <c r="Q4" s="18">
        <v>167.8</v>
      </c>
      <c r="R4" s="18">
        <v>125.9</v>
      </c>
      <c r="S4" s="18">
        <v>-490</v>
      </c>
      <c r="T4" s="18">
        <v>-490</v>
      </c>
      <c r="U4" s="18">
        <v>-466.2</v>
      </c>
      <c r="V4" s="18">
        <v>48.7</v>
      </c>
      <c r="W4" s="18">
        <v>510</v>
      </c>
      <c r="X4" s="18">
        <v>510</v>
      </c>
      <c r="Y4" s="18">
        <v>510</v>
      </c>
      <c r="Z4" s="19"/>
      <c r="AA4" s="106">
        <f>SUM(B4:Z4)</f>
        <v>6387.9999999999982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20.07</v>
      </c>
      <c r="C7" s="112">
        <v>30.92</v>
      </c>
      <c r="D7" s="112">
        <v>10</v>
      </c>
      <c r="E7" s="112">
        <v>10</v>
      </c>
      <c r="F7" s="112">
        <v>23.06</v>
      </c>
      <c r="G7" s="112">
        <v>45.66</v>
      </c>
      <c r="H7" s="112">
        <v>61.95</v>
      </c>
      <c r="I7" s="112">
        <v>68</v>
      </c>
      <c r="J7" s="112">
        <v>60.77</v>
      </c>
      <c r="K7" s="112">
        <v>49.42</v>
      </c>
      <c r="L7" s="112">
        <v>44.05</v>
      </c>
      <c r="M7" s="112">
        <v>39.11</v>
      </c>
      <c r="N7" s="112">
        <v>39.99</v>
      </c>
      <c r="O7" s="112">
        <v>32.83</v>
      </c>
      <c r="P7" s="112">
        <v>40.11</v>
      </c>
      <c r="Q7" s="112">
        <v>50</v>
      </c>
      <c r="R7" s="112">
        <v>57.07</v>
      </c>
      <c r="S7" s="112">
        <v>66.650000000000006</v>
      </c>
      <c r="T7" s="112">
        <v>69.97</v>
      </c>
      <c r="U7" s="112">
        <v>68.260000000000005</v>
      </c>
      <c r="V7" s="112">
        <v>62</v>
      </c>
      <c r="W7" s="112">
        <v>52.99</v>
      </c>
      <c r="X7" s="112">
        <v>46.97</v>
      </c>
      <c r="Y7" s="112">
        <v>46.97</v>
      </c>
      <c r="Z7" s="113"/>
      <c r="AA7" s="114">
        <v>45.700833333333343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490</v>
      </c>
      <c r="T15" s="128">
        <v>490</v>
      </c>
      <c r="U15" s="128">
        <v>466.2</v>
      </c>
      <c r="V15" s="124"/>
      <c r="W15" s="128"/>
      <c r="X15" s="128"/>
      <c r="Y15" s="128"/>
      <c r="Z15" s="126"/>
      <c r="AA15" s="127">
        <f t="shared" si="0"/>
        <v>1446.2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490</v>
      </c>
      <c r="T16" s="130">
        <f t="shared" si="1"/>
        <v>490</v>
      </c>
      <c r="U16" s="130">
        <f t="shared" si="1"/>
        <v>466.2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1446.2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510</v>
      </c>
      <c r="D23" s="128">
        <v>510</v>
      </c>
      <c r="E23" s="128">
        <v>510</v>
      </c>
      <c r="F23" s="128">
        <v>510</v>
      </c>
      <c r="G23" s="128">
        <v>395.4</v>
      </c>
      <c r="H23" s="128">
        <v>256.5</v>
      </c>
      <c r="I23" s="128">
        <v>247.7</v>
      </c>
      <c r="J23" s="128">
        <v>426.2</v>
      </c>
      <c r="K23" s="128">
        <v>510</v>
      </c>
      <c r="L23" s="128">
        <v>510</v>
      </c>
      <c r="M23" s="128">
        <v>450</v>
      </c>
      <c r="N23" s="128">
        <v>336.4</v>
      </c>
      <c r="O23" s="128">
        <v>259.39999999999998</v>
      </c>
      <c r="P23" s="128">
        <v>20.2</v>
      </c>
      <c r="Q23" s="128">
        <v>167.8</v>
      </c>
      <c r="R23" s="128">
        <v>125.9</v>
      </c>
      <c r="S23" s="128"/>
      <c r="T23" s="128"/>
      <c r="U23" s="128"/>
      <c r="V23" s="124">
        <v>48.7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7834.199999999998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510</v>
      </c>
      <c r="D24" s="130">
        <f t="shared" si="3"/>
        <v>510</v>
      </c>
      <c r="E24" s="130">
        <f t="shared" si="3"/>
        <v>510</v>
      </c>
      <c r="F24" s="130">
        <f t="shared" si="3"/>
        <v>510</v>
      </c>
      <c r="G24" s="130">
        <f t="shared" si="3"/>
        <v>395.4</v>
      </c>
      <c r="H24" s="130">
        <f t="shared" si="3"/>
        <v>256.5</v>
      </c>
      <c r="I24" s="130">
        <f t="shared" si="3"/>
        <v>247.7</v>
      </c>
      <c r="J24" s="130">
        <f t="shared" si="3"/>
        <v>426.2</v>
      </c>
      <c r="K24" s="130">
        <f t="shared" si="3"/>
        <v>510</v>
      </c>
      <c r="L24" s="130">
        <f t="shared" si="3"/>
        <v>510</v>
      </c>
      <c r="M24" s="130">
        <f t="shared" si="3"/>
        <v>450</v>
      </c>
      <c r="N24" s="130">
        <f t="shared" si="3"/>
        <v>336.4</v>
      </c>
      <c r="O24" s="130">
        <f t="shared" si="3"/>
        <v>259.39999999999998</v>
      </c>
      <c r="P24" s="130">
        <f t="shared" si="3"/>
        <v>20.2</v>
      </c>
      <c r="Q24" s="130">
        <f t="shared" si="3"/>
        <v>167.8</v>
      </c>
      <c r="R24" s="130">
        <f t="shared" si="3"/>
        <v>125.9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48.7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7834.199999999998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2021-01-24T12:22:39Z</dcterms:created>
  <dcterms:modified xsi:type="dcterms:W3CDTF">2021-01-24T12:22:39Z</dcterms:modified>
</cp:coreProperties>
</file>