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[1]SPOT_Orders_OverView_01!$A$42:$A$79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<sst xmlns="http://schemas.openxmlformats.org/spreadsheetml/2006/main" count="109" uniqueCount="49">
  <si>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23/01/2021 14:19:24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</si>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</sst>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1020</c:v>
                </c:pt>
                <c:pt idx="1">
                  <c:v>1020</c:v>
                </c:pt>
                <c:pt idx="2">
                  <c:v>1020</c:v>
                </c:pt>
                <c:pt idx="3">
                  <c:v>1020</c:v>
                </c:pt>
                <c:pt idx="4">
                  <c:v>1020</c:v>
                </c:pt>
                <c:pt idx="5">
                  <c:v>1020</c:v>
                </c:pt>
                <c:pt idx="6">
                  <c:v>1020</c:v>
                </c:pt>
                <c:pt idx="7">
                  <c:v>1020</c:v>
                </c:pt>
                <c:pt idx="8">
                  <c:v>1020</c:v>
                </c:pt>
                <c:pt idx="9">
                  <c:v>1020</c:v>
                </c:pt>
                <c:pt idx="10">
                  <c:v>1020</c:v>
                </c:pt>
                <c:pt idx="11">
                  <c:v>1020</c:v>
                </c:pt>
                <c:pt idx="12">
                  <c:v>1020</c:v>
                </c:pt>
                <c:pt idx="13">
                  <c:v>1020</c:v>
                </c:pt>
                <c:pt idx="14">
                  <c:v>1020</c:v>
                </c:pt>
                <c:pt idx="15">
                  <c:v>1020</c:v>
                </c:pt>
                <c:pt idx="16">
                  <c:v>1020</c:v>
                </c:pt>
                <c:pt idx="17">
                  <c:v>1020</c:v>
                </c:pt>
                <c:pt idx="18">
                  <c:v>1020</c:v>
                </c:pt>
                <c:pt idx="19">
                  <c:v>1020</c:v>
                </c:pt>
                <c:pt idx="20">
                  <c:v>1020</c:v>
                </c:pt>
                <c:pt idx="21">
                  <c:v>1020</c:v>
                </c:pt>
                <c:pt idx="22">
                  <c:v>1020</c:v>
                </c:pt>
                <c:pt idx="23">
                  <c:v>1020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1092.9000000000001</c:v>
                </c:pt>
                <c:pt idx="1">
                  <c:v>1092.9000000000001</c:v>
                </c:pt>
                <c:pt idx="2">
                  <c:v>1092.9000000000001</c:v>
                </c:pt>
                <c:pt idx="3">
                  <c:v>1092.9000000000001</c:v>
                </c:pt>
                <c:pt idx="4">
                  <c:v>1092.9000000000001</c:v>
                </c:pt>
                <c:pt idx="5">
                  <c:v>1092.9000000000001</c:v>
                </c:pt>
                <c:pt idx="6">
                  <c:v>1092.9000000000001</c:v>
                </c:pt>
                <c:pt idx="7">
                  <c:v>814.9</c:v>
                </c:pt>
                <c:pt idx="8">
                  <c:v>1079.9000000000001</c:v>
                </c:pt>
                <c:pt idx="9">
                  <c:v>1369.9</c:v>
                </c:pt>
                <c:pt idx="10">
                  <c:v>1362.91</c:v>
                </c:pt>
                <c:pt idx="11">
                  <c:v>1357.7350000000001</c:v>
                </c:pt>
                <c:pt idx="12">
                  <c:v>1524.9</c:v>
                </c:pt>
                <c:pt idx="13">
                  <c:v>1174.9000000000001</c:v>
                </c:pt>
                <c:pt idx="14">
                  <c:v>1389.9</c:v>
                </c:pt>
                <c:pt idx="15">
                  <c:v>1953.9</c:v>
                </c:pt>
                <c:pt idx="16">
                  <c:v>2025.664</c:v>
                </c:pt>
                <c:pt idx="17">
                  <c:v>2515.5450000000001</c:v>
                </c:pt>
                <c:pt idx="18">
                  <c:v>2312.4570000000003</c:v>
                </c:pt>
                <c:pt idx="19">
                  <c:v>2275.8910000000001</c:v>
                </c:pt>
                <c:pt idx="20">
                  <c:v>2074.4930000000004</c:v>
                </c:pt>
                <c:pt idx="21">
                  <c:v>1734.9</c:v>
                </c:pt>
                <c:pt idx="22">
                  <c:v>1549.9</c:v>
                </c:pt>
                <c:pt idx="23">
                  <c:v>1499.9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693</c:v>
                </c:pt>
                <c:pt idx="1">
                  <c:v>821</c:v>
                </c:pt>
                <c:pt idx="2">
                  <c:v>684</c:v>
                </c:pt>
                <c:pt idx="3">
                  <c:v>638</c:v>
                </c:pt>
                <c:pt idx="4">
                  <c:v>607.98900000000003</c:v>
                </c:pt>
                <c:pt idx="5">
                  <c:v>563</c:v>
                </c:pt>
                <c:pt idx="6">
                  <c:v>680</c:v>
                </c:pt>
                <c:pt idx="7">
                  <c:v>475</c:v>
                </c:pt>
                <c:pt idx="8">
                  <c:v>377</c:v>
                </c:pt>
                <c:pt idx="9">
                  <c:v>351</c:v>
                </c:pt>
                <c:pt idx="10">
                  <c:v>351</c:v>
                </c:pt>
                <c:pt idx="11">
                  <c:v>326</c:v>
                </c:pt>
                <c:pt idx="12">
                  <c:v>326.08199999999999</c:v>
                </c:pt>
                <c:pt idx="13">
                  <c:v>292</c:v>
                </c:pt>
                <c:pt idx="14">
                  <c:v>396</c:v>
                </c:pt>
                <c:pt idx="15">
                  <c:v>343</c:v>
                </c:pt>
                <c:pt idx="16">
                  <c:v>353</c:v>
                </c:pt>
                <c:pt idx="17">
                  <c:v>357</c:v>
                </c:pt>
                <c:pt idx="18">
                  <c:v>330</c:v>
                </c:pt>
                <c:pt idx="19">
                  <c:v>330</c:v>
                </c:pt>
                <c:pt idx="20">
                  <c:v>320</c:v>
                </c:pt>
                <c:pt idx="21">
                  <c:v>313.18200000000002</c:v>
                </c:pt>
                <c:pt idx="22">
                  <c:v>333</c:v>
                </c:pt>
                <c:pt idx="23">
                  <c:v>467.22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2730.6270000000004</c:v>
                </c:pt>
                <c:pt idx="1">
                  <c:v>2626.2580000000003</c:v>
                </c:pt>
                <c:pt idx="2">
                  <c:v>2516.7999999999997</c:v>
                </c:pt>
                <c:pt idx="3">
                  <c:v>2380.8350000000005</c:v>
                </c:pt>
                <c:pt idx="4">
                  <c:v>2229.0489999999995</c:v>
                </c:pt>
                <c:pt idx="5">
                  <c:v>2076.491</c:v>
                </c:pt>
                <c:pt idx="6">
                  <c:v>1949.327</c:v>
                </c:pt>
                <c:pt idx="7">
                  <c:v>2023.2249999999997</c:v>
                </c:pt>
                <c:pt idx="8">
                  <c:v>2426.3069999999998</c:v>
                </c:pt>
                <c:pt idx="9">
                  <c:v>2889.3360000000002</c:v>
                </c:pt>
                <c:pt idx="10">
                  <c:v>3155.9750000000008</c:v>
                </c:pt>
                <c:pt idx="11">
                  <c:v>3263.8710000000001</c:v>
                </c:pt>
                <c:pt idx="12">
                  <c:v>3221.572000000001</c:v>
                </c:pt>
                <c:pt idx="13">
                  <c:v>3035.2110000000011</c:v>
                </c:pt>
                <c:pt idx="14">
                  <c:v>2791.5230000000006</c:v>
                </c:pt>
                <c:pt idx="15">
                  <c:v>2530.9100000000008</c:v>
                </c:pt>
                <c:pt idx="16">
                  <c:v>2458.2360000000003</c:v>
                </c:pt>
                <c:pt idx="17">
                  <c:v>2584.4030000000007</c:v>
                </c:pt>
                <c:pt idx="18">
                  <c:v>2729.5720000000001</c:v>
                </c:pt>
                <c:pt idx="19">
                  <c:v>2844.5339999999992</c:v>
                </c:pt>
                <c:pt idx="20">
                  <c:v>2962.2659999999996</c:v>
                </c:pt>
                <c:pt idx="21">
                  <c:v>3079.7979999999998</c:v>
                </c:pt>
                <c:pt idx="22">
                  <c:v>3146.9510000000014</c:v>
                </c:pt>
                <c:pt idx="23">
                  <c:v>3205.7570000000005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245</c:v>
                </c:pt>
                <c:pt idx="1">
                  <c:v>215</c:v>
                </c:pt>
                <c:pt idx="2">
                  <c:v>215</c:v>
                </c:pt>
                <c:pt idx="3">
                  <c:v>215</c:v>
                </c:pt>
                <c:pt idx="4">
                  <c:v>265</c:v>
                </c:pt>
                <c:pt idx="5">
                  <c:v>545</c:v>
                </c:pt>
                <c:pt idx="6">
                  <c:v>531</c:v>
                </c:pt>
                <c:pt idx="7">
                  <c:v>1102</c:v>
                </c:pt>
                <c:pt idx="8">
                  <c:v>1300</c:v>
                </c:pt>
                <c:pt idx="9">
                  <c:v>1306</c:v>
                </c:pt>
                <c:pt idx="10">
                  <c:v>1366</c:v>
                </c:pt>
                <c:pt idx="11">
                  <c:v>1357</c:v>
                </c:pt>
                <c:pt idx="12">
                  <c:v>1172</c:v>
                </c:pt>
                <c:pt idx="13">
                  <c:v>971</c:v>
                </c:pt>
                <c:pt idx="14">
                  <c:v>1106</c:v>
                </c:pt>
                <c:pt idx="15">
                  <c:v>1141</c:v>
                </c:pt>
                <c:pt idx="16">
                  <c:v>1347</c:v>
                </c:pt>
                <c:pt idx="17">
                  <c:v>1350</c:v>
                </c:pt>
                <c:pt idx="18">
                  <c:v>1610</c:v>
                </c:pt>
                <c:pt idx="19">
                  <c:v>1490</c:v>
                </c:pt>
                <c:pt idx="20">
                  <c:v>1290</c:v>
                </c:pt>
                <c:pt idx="21">
                  <c:v>1090</c:v>
                </c:pt>
                <c:pt idx="22">
                  <c:v>977</c:v>
                </c:pt>
                <c:pt idx="23">
                  <c:v>178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1694784"/>
        <c:axId val="381695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5781.527000000001</c:v>
                </c:pt>
                <c:pt idx="1">
                  <c:v>5775.1579999999994</c:v>
                </c:pt>
                <c:pt idx="2">
                  <c:v>5528.7000000000007</c:v>
                </c:pt>
                <c:pt idx="3">
                  <c:v>5346.7350000000006</c:v>
                </c:pt>
                <c:pt idx="4">
                  <c:v>5214.9380000000001</c:v>
                </c:pt>
                <c:pt idx="5">
                  <c:v>5297.3909999999987</c:v>
                </c:pt>
                <c:pt idx="6">
                  <c:v>5273.2209999999986</c:v>
                </c:pt>
                <c:pt idx="7">
                  <c:v>5435.103000000001</c:v>
                </c:pt>
                <c:pt idx="8">
                  <c:v>6203.2390000000014</c:v>
                </c:pt>
                <c:pt idx="9">
                  <c:v>6936.2359999999999</c:v>
                </c:pt>
                <c:pt idx="10">
                  <c:v>7255.885000000002</c:v>
                </c:pt>
                <c:pt idx="11">
                  <c:v>7324.6060000000025</c:v>
                </c:pt>
                <c:pt idx="12">
                  <c:v>7264.554000000001</c:v>
                </c:pt>
                <c:pt idx="13">
                  <c:v>6493.1029999999992</c:v>
                </c:pt>
                <c:pt idx="14">
                  <c:v>6703.3989999999994</c:v>
                </c:pt>
                <c:pt idx="15">
                  <c:v>6988.8230000000003</c:v>
                </c:pt>
                <c:pt idx="16">
                  <c:v>7203.8999999999978</c:v>
                </c:pt>
                <c:pt idx="17">
                  <c:v>7826.9479999999985</c:v>
                </c:pt>
                <c:pt idx="18">
                  <c:v>8002.0290000000014</c:v>
                </c:pt>
                <c:pt idx="19">
                  <c:v>7960.4250000000002</c:v>
                </c:pt>
                <c:pt idx="20">
                  <c:v>7666.7590000000009</c:v>
                </c:pt>
                <c:pt idx="21">
                  <c:v>7237.8799999999983</c:v>
                </c:pt>
                <c:pt idx="22">
                  <c:v>7026.8510000000015</c:v>
                </c:pt>
                <c:pt idx="23">
                  <c:v>6370.8770000000004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694784"/>
        <c:axId val="381695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29.13</c:v>
                </c:pt>
                <c:pt idx="1">
                  <c:v>25</c:v>
                </c:pt>
                <c:pt idx="2">
                  <c:v>27.38</c:v>
                </c:pt>
                <c:pt idx="3">
                  <c:v>26.25</c:v>
                </c:pt>
                <c:pt idx="4">
                  <c:v>38.909999999999997</c:v>
                </c:pt>
                <c:pt idx="5">
                  <c:v>31.52</c:v>
                </c:pt>
                <c:pt idx="6">
                  <c:v>40.56</c:v>
                </c:pt>
                <c:pt idx="7">
                  <c:v>41.97</c:v>
                </c:pt>
                <c:pt idx="8">
                  <c:v>46.87</c:v>
                </c:pt>
                <c:pt idx="9">
                  <c:v>48.24</c:v>
                </c:pt>
                <c:pt idx="10">
                  <c:v>48.09</c:v>
                </c:pt>
                <c:pt idx="11">
                  <c:v>48.09</c:v>
                </c:pt>
                <c:pt idx="12">
                  <c:v>49</c:v>
                </c:pt>
                <c:pt idx="13">
                  <c:v>46.2</c:v>
                </c:pt>
                <c:pt idx="14">
                  <c:v>44.34</c:v>
                </c:pt>
                <c:pt idx="15">
                  <c:v>45.93</c:v>
                </c:pt>
                <c:pt idx="16">
                  <c:v>46.75</c:v>
                </c:pt>
                <c:pt idx="17">
                  <c:v>56.67</c:v>
                </c:pt>
                <c:pt idx="18">
                  <c:v>53.33</c:v>
                </c:pt>
                <c:pt idx="19">
                  <c:v>53.33</c:v>
                </c:pt>
                <c:pt idx="20">
                  <c:v>53.33</c:v>
                </c:pt>
                <c:pt idx="21">
                  <c:v>52.99</c:v>
                </c:pt>
                <c:pt idx="22">
                  <c:v>39.880000000000003</c:v>
                </c:pt>
                <c:pt idx="23">
                  <c:v>45.01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695960"/>
        <c:axId val="381695568"/>
      </c:lineChart>
      <c:catAx>
        <c:axId val="381694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695176"/>
        <c:crosses val="autoZero"/>
        <c:auto val="1"/>
        <c:lblAlgn val="ctr"/>
        <c:lblOffset val="100"/>
        <c:noMultiLvlLbl val="0"/>
      </c:catAx>
      <c:valAx>
        <c:axId val="381695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694784"/>
        <c:crosses val="autoZero"/>
        <c:crossBetween val="between"/>
      </c:valAx>
      <c:valAx>
        <c:axId val="38169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695960"/>
        <c:crosses val="max"/>
        <c:crossBetween val="between"/>
      </c:valAx>
      <c:catAx>
        <c:axId val="381695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695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44220</v>
          </cell>
        </row>
        <row r="5">
          <cell r="C5" t="str">
            <v>DAM</v>
          </cell>
        </row>
        <row r="26">
          <cell r="C26">
            <v>24480</v>
          </cell>
        </row>
        <row r="27">
          <cell r="C27">
            <v>35667.995000000039</v>
          </cell>
        </row>
        <row r="28">
          <cell r="C28">
            <v>22384</v>
          </cell>
        </row>
        <row r="29">
          <cell r="C29">
            <v>10727.473</v>
          </cell>
        </row>
        <row r="30">
          <cell r="C30">
            <v>64858.83400000001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23571.300000000003</v>
          </cell>
        </row>
        <row r="39">
          <cell r="C39">
            <v>20636.586000000003</v>
          </cell>
        </row>
        <row r="40">
          <cell r="C40">
            <v>89188.312999999995</v>
          </cell>
        </row>
        <row r="41">
          <cell r="C41">
            <v>50.415999999999997</v>
          </cell>
        </row>
        <row r="42">
          <cell r="C42">
            <v>21527.171999999999</v>
          </cell>
        </row>
        <row r="43">
          <cell r="C43">
            <v>3144.5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29.13</v>
          </cell>
          <cell r="C7">
            <v>25</v>
          </cell>
          <cell r="D7">
            <v>27.38</v>
          </cell>
          <cell r="E7">
            <v>26.25</v>
          </cell>
          <cell r="F7">
            <v>38.909999999999997</v>
          </cell>
          <cell r="G7">
            <v>31.52</v>
          </cell>
          <cell r="H7">
            <v>40.56</v>
          </cell>
          <cell r="I7">
            <v>41.97</v>
          </cell>
          <cell r="J7">
            <v>46.87</v>
          </cell>
          <cell r="K7">
            <v>48.24</v>
          </cell>
          <cell r="L7">
            <v>48.09</v>
          </cell>
          <cell r="M7">
            <v>48.09</v>
          </cell>
          <cell r="N7">
            <v>49</v>
          </cell>
          <cell r="O7">
            <v>46.2</v>
          </cell>
          <cell r="P7">
            <v>44.34</v>
          </cell>
          <cell r="Q7">
            <v>45.93</v>
          </cell>
          <cell r="R7">
            <v>46.75</v>
          </cell>
          <cell r="S7">
            <v>56.67</v>
          </cell>
          <cell r="T7">
            <v>53.33</v>
          </cell>
          <cell r="U7">
            <v>53.33</v>
          </cell>
          <cell r="V7">
            <v>53.33</v>
          </cell>
          <cell r="W7">
            <v>52.99</v>
          </cell>
          <cell r="X7">
            <v>39.880000000000003</v>
          </cell>
          <cell r="Y7">
            <v>45.01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29.13</v>
          </cell>
          <cell r="C7">
            <v>25</v>
          </cell>
          <cell r="D7">
            <v>27.38</v>
          </cell>
          <cell r="E7">
            <v>26.25</v>
          </cell>
          <cell r="F7">
            <v>38.909999999999997</v>
          </cell>
          <cell r="G7">
            <v>31.52</v>
          </cell>
          <cell r="H7">
            <v>40.56</v>
          </cell>
          <cell r="I7">
            <v>41.97</v>
          </cell>
          <cell r="J7">
            <v>46.87</v>
          </cell>
          <cell r="K7">
            <v>48.24</v>
          </cell>
          <cell r="L7">
            <v>48.09</v>
          </cell>
          <cell r="M7">
            <v>48.09</v>
          </cell>
          <cell r="N7">
            <v>49</v>
          </cell>
          <cell r="O7">
            <v>46.2</v>
          </cell>
          <cell r="P7">
            <v>44.34</v>
          </cell>
          <cell r="Q7">
            <v>45.93</v>
          </cell>
          <cell r="R7">
            <v>46.75</v>
          </cell>
          <cell r="S7">
            <v>56.67</v>
          </cell>
          <cell r="T7">
            <v>53.33</v>
          </cell>
          <cell r="U7">
            <v>53.33</v>
          </cell>
          <cell r="V7">
            <v>53.33</v>
          </cell>
          <cell r="W7">
            <v>52.99</v>
          </cell>
          <cell r="X7">
            <v>39.880000000000003</v>
          </cell>
          <cell r="Y7">
            <v>45.01</v>
          </cell>
        </row>
        <row r="12">
          <cell r="B12">
            <v>183</v>
          </cell>
          <cell r="C12">
            <v>183</v>
          </cell>
          <cell r="D12">
            <v>183</v>
          </cell>
          <cell r="E12">
            <v>183</v>
          </cell>
          <cell r="F12">
            <v>183</v>
          </cell>
          <cell r="G12">
            <v>183</v>
          </cell>
          <cell r="H12">
            <v>183</v>
          </cell>
          <cell r="I12">
            <v>183</v>
          </cell>
          <cell r="J12">
            <v>183</v>
          </cell>
          <cell r="K12">
            <v>183</v>
          </cell>
          <cell r="L12">
            <v>183</v>
          </cell>
          <cell r="M12">
            <v>183</v>
          </cell>
          <cell r="N12">
            <v>183</v>
          </cell>
          <cell r="O12">
            <v>183</v>
          </cell>
          <cell r="P12">
            <v>183</v>
          </cell>
          <cell r="Q12">
            <v>183</v>
          </cell>
          <cell r="R12">
            <v>183</v>
          </cell>
          <cell r="S12">
            <v>183</v>
          </cell>
          <cell r="T12">
            <v>183</v>
          </cell>
          <cell r="U12">
            <v>183</v>
          </cell>
          <cell r="V12">
            <v>183</v>
          </cell>
          <cell r="W12">
            <v>183</v>
          </cell>
          <cell r="X12">
            <v>183</v>
          </cell>
          <cell r="Y12">
            <v>183</v>
          </cell>
        </row>
        <row r="13">
          <cell r="B13">
            <v>183</v>
          </cell>
          <cell r="C13">
            <v>183</v>
          </cell>
          <cell r="D13">
            <v>183</v>
          </cell>
          <cell r="E13">
            <v>183</v>
          </cell>
          <cell r="F13">
            <v>183</v>
          </cell>
          <cell r="G13">
            <v>183</v>
          </cell>
          <cell r="H13">
            <v>183</v>
          </cell>
          <cell r="I13">
            <v>183</v>
          </cell>
          <cell r="J13">
            <v>183</v>
          </cell>
          <cell r="K13">
            <v>183</v>
          </cell>
          <cell r="L13">
            <v>183</v>
          </cell>
          <cell r="M13">
            <v>183</v>
          </cell>
          <cell r="N13">
            <v>183</v>
          </cell>
          <cell r="O13">
            <v>183</v>
          </cell>
          <cell r="P13">
            <v>183</v>
          </cell>
          <cell r="Q13">
            <v>183</v>
          </cell>
          <cell r="R13">
            <v>183</v>
          </cell>
          <cell r="S13">
            <v>183</v>
          </cell>
          <cell r="T13">
            <v>183</v>
          </cell>
          <cell r="U13">
            <v>183</v>
          </cell>
          <cell r="V13">
            <v>183</v>
          </cell>
          <cell r="W13">
            <v>183</v>
          </cell>
          <cell r="X13">
            <v>183</v>
          </cell>
          <cell r="Y13">
            <v>183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350</v>
          </cell>
          <cell r="I25">
            <v>182</v>
          </cell>
          <cell r="J25">
            <v>417</v>
          </cell>
          <cell r="K25">
            <v>417</v>
          </cell>
          <cell r="L25">
            <v>412</v>
          </cell>
          <cell r="M25">
            <v>412</v>
          </cell>
          <cell r="N25">
            <v>412</v>
          </cell>
          <cell r="O25">
            <v>182</v>
          </cell>
          <cell r="P25">
            <v>182</v>
          </cell>
          <cell r="Q25">
            <v>350</v>
          </cell>
          <cell r="R25">
            <v>416.76400000000001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282</v>
          </cell>
          <cell r="Y25">
            <v>282</v>
          </cell>
        </row>
        <row r="26">
          <cell r="P26">
            <v>100</v>
          </cell>
          <cell r="Q26">
            <v>100</v>
          </cell>
          <cell r="R26">
            <v>100</v>
          </cell>
          <cell r="S26">
            <v>174.64500000000001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8">
          <cell r="O28">
            <v>130</v>
          </cell>
          <cell r="P28">
            <v>175</v>
          </cell>
          <cell r="Q28">
            <v>175</v>
          </cell>
          <cell r="R28">
            <v>175</v>
          </cell>
          <cell r="S28">
            <v>412</v>
          </cell>
          <cell r="T28">
            <v>331.55700000000002</v>
          </cell>
          <cell r="U28">
            <v>294.99099999999999</v>
          </cell>
          <cell r="V28">
            <v>273.59300000000002</v>
          </cell>
          <cell r="W28">
            <v>175</v>
          </cell>
          <cell r="X28">
            <v>175</v>
          </cell>
          <cell r="Y28">
            <v>175</v>
          </cell>
        </row>
        <row r="29">
          <cell r="B29">
            <v>350</v>
          </cell>
          <cell r="C29">
            <v>350</v>
          </cell>
          <cell r="D29">
            <v>350</v>
          </cell>
          <cell r="E29">
            <v>350</v>
          </cell>
          <cell r="F29">
            <v>350</v>
          </cell>
          <cell r="G29">
            <v>350</v>
          </cell>
          <cell r="H29">
            <v>350</v>
          </cell>
          <cell r="I29">
            <v>170</v>
          </cell>
          <cell r="J29">
            <v>170</v>
          </cell>
          <cell r="K29">
            <v>400</v>
          </cell>
          <cell r="L29">
            <v>268.01</v>
          </cell>
          <cell r="M29">
            <v>222.83500000000001</v>
          </cell>
          <cell r="N29">
            <v>400</v>
          </cell>
          <cell r="O29">
            <v>170</v>
          </cell>
          <cell r="P29">
            <v>170</v>
          </cell>
          <cell r="Q29">
            <v>336</v>
          </cell>
          <cell r="R29">
            <v>336</v>
          </cell>
          <cell r="S29">
            <v>400</v>
          </cell>
          <cell r="T29">
            <v>401</v>
          </cell>
          <cell r="U29">
            <v>401</v>
          </cell>
          <cell r="V29">
            <v>401</v>
          </cell>
          <cell r="W29">
            <v>400</v>
          </cell>
          <cell r="X29">
            <v>350</v>
          </cell>
          <cell r="Y29">
            <v>350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2">
          <cell r="R32">
            <v>5</v>
          </cell>
          <cell r="S32">
            <v>49</v>
          </cell>
        </row>
        <row r="34">
          <cell r="K34">
            <v>60</v>
          </cell>
          <cell r="L34">
            <v>200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P37">
            <v>70</v>
          </cell>
          <cell r="Q37">
            <v>250</v>
          </cell>
          <cell r="R37">
            <v>250</v>
          </cell>
          <cell r="S37">
            <v>300</v>
          </cell>
          <cell r="T37">
            <v>300</v>
          </cell>
          <cell r="U37">
            <v>300</v>
          </cell>
          <cell r="V37">
            <v>160</v>
          </cell>
        </row>
        <row r="38">
          <cell r="B38">
            <v>250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250</v>
          </cell>
          <cell r="I38">
            <v>320</v>
          </cell>
          <cell r="J38">
            <v>350</v>
          </cell>
          <cell r="K38">
            <v>350</v>
          </cell>
          <cell r="L38">
            <v>340</v>
          </cell>
          <cell r="M38">
            <v>330</v>
          </cell>
          <cell r="N38">
            <v>320</v>
          </cell>
          <cell r="O38">
            <v>300</v>
          </cell>
          <cell r="P38">
            <v>300</v>
          </cell>
          <cell r="Q38">
            <v>350</v>
          </cell>
          <cell r="R38">
            <v>350</v>
          </cell>
          <cell r="S38">
            <v>370</v>
          </cell>
          <cell r="T38">
            <v>370</v>
          </cell>
          <cell r="U38">
            <v>370</v>
          </cell>
          <cell r="V38">
            <v>330</v>
          </cell>
          <cell r="W38">
            <v>250</v>
          </cell>
          <cell r="X38">
            <v>250</v>
          </cell>
          <cell r="Y38">
            <v>250</v>
          </cell>
        </row>
        <row r="40">
          <cell r="B40">
            <v>100</v>
          </cell>
          <cell r="C40">
            <v>70</v>
          </cell>
          <cell r="D40">
            <v>70</v>
          </cell>
          <cell r="E40">
            <v>70</v>
          </cell>
          <cell r="F40">
            <v>70</v>
          </cell>
          <cell r="G40">
            <v>300</v>
          </cell>
          <cell r="H40">
            <v>250</v>
          </cell>
          <cell r="I40">
            <v>390</v>
          </cell>
          <cell r="J40">
            <v>390</v>
          </cell>
          <cell r="K40">
            <v>400</v>
          </cell>
          <cell r="L40">
            <v>400</v>
          </cell>
          <cell r="M40">
            <v>400</v>
          </cell>
          <cell r="N40">
            <v>390</v>
          </cell>
          <cell r="O40">
            <v>390</v>
          </cell>
          <cell r="P40">
            <v>390</v>
          </cell>
          <cell r="Q40">
            <v>390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390</v>
          </cell>
          <cell r="X40">
            <v>390</v>
          </cell>
          <cell r="Y40">
            <v>40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300</v>
          </cell>
          <cell r="O41">
            <v>160</v>
          </cell>
          <cell r="P41">
            <v>300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240</v>
          </cell>
          <cell r="Y41">
            <v>15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45</v>
          </cell>
          <cell r="F42">
            <v>45</v>
          </cell>
          <cell r="G42">
            <v>45</v>
          </cell>
          <cell r="H42">
            <v>45</v>
          </cell>
          <cell r="I42">
            <v>139</v>
          </cell>
          <cell r="J42">
            <v>140</v>
          </cell>
          <cell r="K42">
            <v>120</v>
          </cell>
          <cell r="L42">
            <v>120</v>
          </cell>
          <cell r="M42">
            <v>120</v>
          </cell>
          <cell r="N42">
            <v>120</v>
          </cell>
          <cell r="O42">
            <v>90</v>
          </cell>
          <cell r="P42">
            <v>120</v>
          </cell>
          <cell r="Q42">
            <v>120</v>
          </cell>
          <cell r="R42">
            <v>120</v>
          </cell>
          <cell r="S42">
            <v>120</v>
          </cell>
          <cell r="T42">
            <v>120</v>
          </cell>
          <cell r="U42">
            <v>120</v>
          </cell>
          <cell r="V42">
            <v>120</v>
          </cell>
          <cell r="W42">
            <v>120</v>
          </cell>
          <cell r="X42">
            <v>126</v>
          </cell>
        </row>
        <row r="43">
          <cell r="F43">
            <v>50</v>
          </cell>
          <cell r="G43">
            <v>100</v>
          </cell>
          <cell r="H43">
            <v>136</v>
          </cell>
          <cell r="I43">
            <v>136</v>
          </cell>
          <cell r="J43">
            <v>136</v>
          </cell>
          <cell r="K43">
            <v>136</v>
          </cell>
          <cell r="L43">
            <v>136</v>
          </cell>
          <cell r="M43">
            <v>136</v>
          </cell>
          <cell r="N43">
            <v>136</v>
          </cell>
          <cell r="O43">
            <v>136</v>
          </cell>
          <cell r="P43">
            <v>136</v>
          </cell>
          <cell r="Q43">
            <v>136</v>
          </cell>
          <cell r="R43">
            <v>136</v>
          </cell>
          <cell r="S43">
            <v>136</v>
          </cell>
          <cell r="T43">
            <v>136</v>
          </cell>
          <cell r="U43">
            <v>136</v>
          </cell>
          <cell r="V43">
            <v>136</v>
          </cell>
          <cell r="W43">
            <v>136</v>
          </cell>
          <cell r="X43">
            <v>136</v>
          </cell>
          <cell r="Y43">
            <v>38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8">
          <cell r="J48">
            <v>95</v>
          </cell>
          <cell r="K48">
            <v>95</v>
          </cell>
          <cell r="L48">
            <v>125</v>
          </cell>
          <cell r="M48">
            <v>125</v>
          </cell>
          <cell r="N48">
            <v>30</v>
          </cell>
          <cell r="O48">
            <v>30</v>
          </cell>
          <cell r="P48">
            <v>30</v>
          </cell>
          <cell r="Q48">
            <v>30</v>
          </cell>
          <cell r="R48">
            <v>125</v>
          </cell>
          <cell r="S48">
            <v>125</v>
          </cell>
          <cell r="T48">
            <v>125</v>
          </cell>
          <cell r="U48">
            <v>120</v>
          </cell>
          <cell r="V48">
            <v>95</v>
          </cell>
        </row>
        <row r="49">
          <cell r="J49">
            <v>95</v>
          </cell>
          <cell r="K49">
            <v>95</v>
          </cell>
          <cell r="L49">
            <v>125</v>
          </cell>
          <cell r="M49">
            <v>125</v>
          </cell>
          <cell r="N49">
            <v>30</v>
          </cell>
          <cell r="O49">
            <v>30</v>
          </cell>
          <cell r="P49">
            <v>30</v>
          </cell>
          <cell r="Q49">
            <v>30</v>
          </cell>
          <cell r="R49">
            <v>125</v>
          </cell>
          <cell r="S49">
            <v>125</v>
          </cell>
          <cell r="T49">
            <v>125</v>
          </cell>
          <cell r="U49">
            <v>120</v>
          </cell>
          <cell r="V49">
            <v>95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T51">
            <v>70</v>
          </cell>
          <cell r="U51">
            <v>50</v>
          </cell>
        </row>
        <row r="53">
          <cell r="T53">
            <v>100</v>
          </cell>
          <cell r="U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I55">
            <v>32</v>
          </cell>
          <cell r="J55">
            <v>39</v>
          </cell>
          <cell r="K55">
            <v>39</v>
          </cell>
          <cell r="L55">
            <v>39</v>
          </cell>
          <cell r="M55">
            <v>30</v>
          </cell>
          <cell r="N55">
            <v>30</v>
          </cell>
          <cell r="O55">
            <v>15</v>
          </cell>
          <cell r="P55">
            <v>15</v>
          </cell>
          <cell r="Q55">
            <v>30</v>
          </cell>
          <cell r="R55">
            <v>36</v>
          </cell>
          <cell r="S55">
            <v>39</v>
          </cell>
          <cell r="T55">
            <v>39</v>
          </cell>
          <cell r="U55">
            <v>39</v>
          </cell>
          <cell r="V55">
            <v>39</v>
          </cell>
          <cell r="W55">
            <v>39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2730.6270000000004</v>
          </cell>
          <cell r="C59">
            <v>2626.2580000000003</v>
          </cell>
          <cell r="D59">
            <v>2516.7999999999997</v>
          </cell>
          <cell r="E59">
            <v>2380.8350000000005</v>
          </cell>
          <cell r="F59">
            <v>2229.0489999999995</v>
          </cell>
          <cell r="G59">
            <v>2076.491</v>
          </cell>
          <cell r="H59">
            <v>1949.327</v>
          </cell>
          <cell r="I59">
            <v>2023.2249999999997</v>
          </cell>
          <cell r="J59">
            <v>2426.3069999999998</v>
          </cell>
          <cell r="K59">
            <v>2889.3360000000002</v>
          </cell>
          <cell r="L59">
            <v>3155.9750000000008</v>
          </cell>
          <cell r="M59">
            <v>3263.8710000000001</v>
          </cell>
          <cell r="N59">
            <v>3221.572000000001</v>
          </cell>
          <cell r="O59">
            <v>3035.2110000000011</v>
          </cell>
          <cell r="P59">
            <v>2791.5230000000006</v>
          </cell>
          <cell r="Q59">
            <v>2530.9100000000008</v>
          </cell>
          <cell r="R59">
            <v>2458.2360000000003</v>
          </cell>
          <cell r="S59">
            <v>2584.4030000000007</v>
          </cell>
          <cell r="T59">
            <v>2729.5720000000001</v>
          </cell>
          <cell r="U59">
            <v>2844.5339999999992</v>
          </cell>
          <cell r="V59">
            <v>2962.2659999999996</v>
          </cell>
          <cell r="W59">
            <v>3079.7979999999998</v>
          </cell>
          <cell r="X59">
            <v>3146.9510000000014</v>
          </cell>
          <cell r="Y59">
            <v>3205.7570000000005</v>
          </cell>
        </row>
        <row r="72">
          <cell r="B72">
            <v>287</v>
          </cell>
          <cell r="C72">
            <v>288</v>
          </cell>
          <cell r="D72">
            <v>287</v>
          </cell>
          <cell r="E72">
            <v>260</v>
          </cell>
          <cell r="F72">
            <v>245</v>
          </cell>
          <cell r="G72">
            <v>250</v>
          </cell>
          <cell r="H72">
            <v>265</v>
          </cell>
          <cell r="I72">
            <v>25</v>
          </cell>
          <cell r="J72">
            <v>47</v>
          </cell>
          <cell r="K72">
            <v>47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83</v>
          </cell>
          <cell r="Q72">
            <v>85</v>
          </cell>
          <cell r="R72">
            <v>85</v>
          </cell>
          <cell r="S72">
            <v>49</v>
          </cell>
          <cell r="T72">
            <v>49</v>
          </cell>
          <cell r="U72">
            <v>49</v>
          </cell>
          <cell r="V72">
            <v>47</v>
          </cell>
          <cell r="W72">
            <v>53</v>
          </cell>
          <cell r="X72">
            <v>73</v>
          </cell>
          <cell r="Y72">
            <v>135</v>
          </cell>
        </row>
        <row r="73">
          <cell r="B73">
            <v>90</v>
          </cell>
          <cell r="C73">
            <v>102</v>
          </cell>
          <cell r="D73">
            <v>125</v>
          </cell>
          <cell r="E73">
            <v>125</v>
          </cell>
          <cell r="F73">
            <v>125</v>
          </cell>
          <cell r="G73">
            <v>125</v>
          </cell>
          <cell r="H73">
            <v>115</v>
          </cell>
          <cell r="I73">
            <v>115</v>
          </cell>
          <cell r="J73">
            <v>95</v>
          </cell>
          <cell r="K73">
            <v>65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60</v>
          </cell>
          <cell r="R73">
            <v>60</v>
          </cell>
          <cell r="S73">
            <v>60</v>
          </cell>
          <cell r="T73">
            <v>60</v>
          </cell>
          <cell r="U73">
            <v>60</v>
          </cell>
          <cell r="V73">
            <v>60</v>
          </cell>
          <cell r="W73">
            <v>60</v>
          </cell>
          <cell r="X73">
            <v>60</v>
          </cell>
          <cell r="Y73">
            <v>60</v>
          </cell>
        </row>
        <row r="74">
          <cell r="B74">
            <v>260</v>
          </cell>
          <cell r="C74">
            <v>374</v>
          </cell>
          <cell r="D74">
            <v>216</v>
          </cell>
          <cell r="E74">
            <v>191</v>
          </cell>
          <cell r="F74">
            <v>180.989</v>
          </cell>
          <cell r="G74">
            <v>131</v>
          </cell>
          <cell r="H74">
            <v>225</v>
          </cell>
          <cell r="I74">
            <v>260</v>
          </cell>
          <cell r="J74">
            <v>160</v>
          </cell>
          <cell r="K74">
            <v>164</v>
          </cell>
          <cell r="L74">
            <v>189</v>
          </cell>
          <cell r="M74">
            <v>164</v>
          </cell>
          <cell r="N74">
            <v>164.08199999999999</v>
          </cell>
          <cell r="O74">
            <v>130</v>
          </cell>
          <cell r="P74">
            <v>178</v>
          </cell>
          <cell r="Q74">
            <v>123</v>
          </cell>
          <cell r="R74">
            <v>133</v>
          </cell>
          <cell r="S74">
            <v>173</v>
          </cell>
          <cell r="T74">
            <v>146</v>
          </cell>
          <cell r="U74">
            <v>146</v>
          </cell>
          <cell r="V74">
            <v>138</v>
          </cell>
          <cell r="W74">
            <v>125.182</v>
          </cell>
          <cell r="X74">
            <v>125</v>
          </cell>
          <cell r="Y74">
            <v>197.22</v>
          </cell>
        </row>
        <row r="75">
          <cell r="B75">
            <v>31</v>
          </cell>
          <cell r="C75">
            <v>32</v>
          </cell>
          <cell r="D75">
            <v>31</v>
          </cell>
          <cell r="E75">
            <v>37</v>
          </cell>
          <cell r="F75">
            <v>32</v>
          </cell>
          <cell r="G75">
            <v>32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990.38</v>
          </cell>
          <cell r="C64">
            <v>1004.374</v>
          </cell>
          <cell r="D64">
            <v>1016.374</v>
          </cell>
          <cell r="E64">
            <v>1006.384</v>
          </cell>
          <cell r="F64">
            <v>1014.3819999999999</v>
          </cell>
          <cell r="G64">
            <v>1013.383</v>
          </cell>
          <cell r="H64">
            <v>994.05</v>
          </cell>
          <cell r="I64">
            <v>976.04200000000003</v>
          </cell>
          <cell r="J64">
            <v>981.04499999999996</v>
          </cell>
          <cell r="K64">
            <v>982.05200000000002</v>
          </cell>
          <cell r="L64">
            <v>979.61699999999996</v>
          </cell>
          <cell r="M64">
            <v>977.61400000000003</v>
          </cell>
          <cell r="N64">
            <v>976.60699999999997</v>
          </cell>
          <cell r="O64">
            <v>975.61500000000001</v>
          </cell>
          <cell r="P64">
            <v>960.61599999999999</v>
          </cell>
          <cell r="Q64">
            <v>947.61199999999997</v>
          </cell>
          <cell r="R64">
            <v>952.66100000000006</v>
          </cell>
          <cell r="S64">
            <v>966.66599999999994</v>
          </cell>
          <cell r="T64">
            <v>974.66499999999996</v>
          </cell>
          <cell r="U64">
            <v>978.66499999999996</v>
          </cell>
          <cell r="V64">
            <v>981.66399999999999</v>
          </cell>
          <cell r="W64">
            <v>982.37900000000002</v>
          </cell>
          <cell r="X64">
            <v>963.38099999999997</v>
          </cell>
          <cell r="Y64">
            <v>975.072</v>
          </cell>
        </row>
        <row r="65">
          <cell r="B65">
            <v>791.03599999999994</v>
          </cell>
          <cell r="C65">
            <v>770.89599999999996</v>
          </cell>
          <cell r="D65">
            <v>750.45699999999999</v>
          </cell>
          <cell r="E65">
            <v>737.55799999999999</v>
          </cell>
          <cell r="F65">
            <v>727.14499999999998</v>
          </cell>
          <cell r="G65">
            <v>739.36200000000008</v>
          </cell>
          <cell r="H65">
            <v>768.98399999999992</v>
          </cell>
          <cell r="I65">
            <v>820.43499999999995</v>
          </cell>
          <cell r="J65">
            <v>878.02199999999993</v>
          </cell>
          <cell r="K65">
            <v>914.16899999999987</v>
          </cell>
          <cell r="L65">
            <v>927.60599999999999</v>
          </cell>
          <cell r="M65">
            <v>932.97299999999984</v>
          </cell>
          <cell r="N65">
            <v>922.33900000000006</v>
          </cell>
          <cell r="O65">
            <v>893.48700000000008</v>
          </cell>
          <cell r="P65">
            <v>897.21299999999997</v>
          </cell>
          <cell r="Q65">
            <v>896.04599999999994</v>
          </cell>
          <cell r="R65">
            <v>912.80200000000002</v>
          </cell>
          <cell r="S65">
            <v>963.81400000000008</v>
          </cell>
          <cell r="T65">
            <v>964.41800000000001</v>
          </cell>
          <cell r="U65">
            <v>957.39699999999982</v>
          </cell>
          <cell r="V65">
            <v>927.96199999999999</v>
          </cell>
          <cell r="W65">
            <v>882.74099999999999</v>
          </cell>
          <cell r="X65">
            <v>849.4319999999999</v>
          </cell>
          <cell r="Y65">
            <v>810.29199999999992</v>
          </cell>
        </row>
        <row r="66">
          <cell r="B66">
            <v>2908.489</v>
          </cell>
          <cell r="C66">
            <v>2795.9719999999993</v>
          </cell>
          <cell r="D66">
            <v>2644.998</v>
          </cell>
          <cell r="E66">
            <v>2526.3179999999998</v>
          </cell>
          <cell r="F66">
            <v>2498.4109999999996</v>
          </cell>
          <cell r="G66">
            <v>2609.0399999999995</v>
          </cell>
          <cell r="H66">
            <v>2868.3870000000002</v>
          </cell>
          <cell r="I66">
            <v>3308.826</v>
          </cell>
          <cell r="J66">
            <v>3824.1720000000005</v>
          </cell>
          <cell r="K66">
            <v>4205.09</v>
          </cell>
          <cell r="L66">
            <v>4374.1620000000003</v>
          </cell>
          <cell r="M66">
            <v>4414.0190000000002</v>
          </cell>
          <cell r="N66">
            <v>4342.1080000000011</v>
          </cell>
          <cell r="O66">
            <v>4043.8009999999999</v>
          </cell>
          <cell r="P66">
            <v>4091.7699999999991</v>
          </cell>
          <cell r="Q66">
            <v>4109.7650000000003</v>
          </cell>
          <cell r="R66">
            <v>4206.9369999999999</v>
          </cell>
          <cell r="S66">
            <v>4672.9679999999989</v>
          </cell>
          <cell r="T66">
            <v>4725.9459999999999</v>
          </cell>
          <cell r="U66">
            <v>4673.3630000000003</v>
          </cell>
          <cell r="V66">
            <v>4449.1330000000007</v>
          </cell>
          <cell r="W66">
            <v>4018.2599999999998</v>
          </cell>
          <cell r="X66">
            <v>3677.8649999999998</v>
          </cell>
          <cell r="Y66">
            <v>3198.5129999999999</v>
          </cell>
        </row>
        <row r="67">
          <cell r="C67">
            <v>50.415999999999997</v>
          </cell>
        </row>
        <row r="68">
          <cell r="B68">
            <v>115</v>
          </cell>
          <cell r="C68">
            <v>113.5</v>
          </cell>
          <cell r="D68">
            <v>108.5</v>
          </cell>
          <cell r="E68">
            <v>104.5</v>
          </cell>
          <cell r="F68">
            <v>104</v>
          </cell>
          <cell r="G68">
            <v>107.5</v>
          </cell>
          <cell r="H68">
            <v>113.5</v>
          </cell>
          <cell r="I68">
            <v>121</v>
          </cell>
          <cell r="J68">
            <v>127</v>
          </cell>
          <cell r="K68">
            <v>130</v>
          </cell>
          <cell r="L68">
            <v>131.5</v>
          </cell>
          <cell r="M68">
            <v>132</v>
          </cell>
          <cell r="N68">
            <v>130.5</v>
          </cell>
          <cell r="O68">
            <v>127</v>
          </cell>
          <cell r="P68">
            <v>133.5</v>
          </cell>
          <cell r="Q68">
            <v>140</v>
          </cell>
          <cell r="R68">
            <v>148.5</v>
          </cell>
          <cell r="S68">
            <v>162.5</v>
          </cell>
          <cell r="T68">
            <v>167</v>
          </cell>
          <cell r="U68">
            <v>163</v>
          </cell>
          <cell r="V68">
            <v>159</v>
          </cell>
          <cell r="W68">
            <v>145.5</v>
          </cell>
          <cell r="X68">
            <v>133</v>
          </cell>
          <cell r="Y68">
            <v>127</v>
          </cell>
        </row>
        <row r="72">
          <cell r="B72">
            <v>65</v>
          </cell>
          <cell r="C72">
            <v>65</v>
          </cell>
          <cell r="D72">
            <v>65</v>
          </cell>
          <cell r="E72">
            <v>65</v>
          </cell>
          <cell r="F72">
            <v>65</v>
          </cell>
          <cell r="G72">
            <v>65</v>
          </cell>
          <cell r="H72">
            <v>60</v>
          </cell>
          <cell r="I72">
            <v>51</v>
          </cell>
          <cell r="J72">
            <v>38</v>
          </cell>
          <cell r="K72">
            <v>42</v>
          </cell>
          <cell r="L72">
            <v>52</v>
          </cell>
          <cell r="M72">
            <v>59</v>
          </cell>
          <cell r="N72">
            <v>59</v>
          </cell>
          <cell r="O72">
            <v>42</v>
          </cell>
          <cell r="P72">
            <v>42</v>
          </cell>
          <cell r="Q72">
            <v>42</v>
          </cell>
          <cell r="R72">
            <v>52</v>
          </cell>
          <cell r="S72">
            <v>52</v>
          </cell>
          <cell r="T72">
            <v>52</v>
          </cell>
          <cell r="U72">
            <v>62</v>
          </cell>
          <cell r="V72">
            <v>62</v>
          </cell>
          <cell r="W72">
            <v>62</v>
          </cell>
          <cell r="X72">
            <v>93</v>
          </cell>
          <cell r="Y72">
            <v>64</v>
          </cell>
        </row>
        <row r="73">
          <cell r="B73">
            <v>274</v>
          </cell>
          <cell r="C73">
            <v>250</v>
          </cell>
          <cell r="D73">
            <v>235</v>
          </cell>
          <cell r="E73">
            <v>198</v>
          </cell>
          <cell r="F73">
            <v>196</v>
          </cell>
          <cell r="G73">
            <v>197</v>
          </cell>
          <cell r="H73">
            <v>280</v>
          </cell>
          <cell r="I73">
            <v>37</v>
          </cell>
          <cell r="J73">
            <v>66</v>
          </cell>
          <cell r="K73">
            <v>83</v>
          </cell>
          <cell r="L73">
            <v>91</v>
          </cell>
          <cell r="M73">
            <v>114</v>
          </cell>
          <cell r="N73">
            <v>114</v>
          </cell>
          <cell r="O73">
            <v>139</v>
          </cell>
          <cell r="P73">
            <v>132</v>
          </cell>
          <cell r="Q73">
            <v>135</v>
          </cell>
          <cell r="R73">
            <v>206</v>
          </cell>
          <cell r="S73">
            <v>279</v>
          </cell>
          <cell r="T73">
            <v>281</v>
          </cell>
          <cell r="U73">
            <v>272</v>
          </cell>
          <cell r="V73">
            <v>272</v>
          </cell>
          <cell r="W73">
            <v>272</v>
          </cell>
          <cell r="X73">
            <v>337</v>
          </cell>
          <cell r="Y73">
            <v>390</v>
          </cell>
        </row>
        <row r="74">
          <cell r="B74">
            <v>56</v>
          </cell>
          <cell r="C74">
            <v>55</v>
          </cell>
          <cell r="D74">
            <v>79</v>
          </cell>
          <cell r="E74">
            <v>83</v>
          </cell>
          <cell r="F74">
            <v>75</v>
          </cell>
          <cell r="G74">
            <v>39</v>
          </cell>
          <cell r="H74">
            <v>10</v>
          </cell>
          <cell r="I74">
            <v>10</v>
          </cell>
          <cell r="J74">
            <v>10</v>
          </cell>
          <cell r="K74">
            <v>54.924999999999997</v>
          </cell>
          <cell r="L74">
            <v>175</v>
          </cell>
          <cell r="M74">
            <v>170</v>
          </cell>
          <cell r="N74">
            <v>195</v>
          </cell>
          <cell r="O74">
            <v>191</v>
          </cell>
          <cell r="P74">
            <v>175</v>
          </cell>
          <cell r="Q74">
            <v>200</v>
          </cell>
          <cell r="R74">
            <v>200</v>
          </cell>
          <cell r="S74">
            <v>205</v>
          </cell>
          <cell r="T74">
            <v>312</v>
          </cell>
          <cell r="U74">
            <v>329</v>
          </cell>
          <cell r="V74">
            <v>290</v>
          </cell>
          <cell r="W74">
            <v>340</v>
          </cell>
          <cell r="X74">
            <v>438.173</v>
          </cell>
          <cell r="Y74">
            <v>261</v>
          </cell>
        </row>
        <row r="75">
          <cell r="B75">
            <v>56.622</v>
          </cell>
          <cell r="C75">
            <v>145</v>
          </cell>
          <cell r="D75">
            <v>104.37100000000001</v>
          </cell>
          <cell r="E75">
            <v>100.97499999999999</v>
          </cell>
          <cell r="F75">
            <v>10</v>
          </cell>
          <cell r="G75">
            <v>2.1059999999999999</v>
          </cell>
          <cell r="W75">
            <v>10</v>
          </cell>
          <cell r="X75">
            <v>10</v>
          </cell>
          <cell r="Y75">
            <v>20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178.3</v>
          </cell>
          <cell r="I76">
            <v>110.8</v>
          </cell>
          <cell r="J76">
            <v>279</v>
          </cell>
          <cell r="K76">
            <v>525</v>
          </cell>
          <cell r="L76">
            <v>525</v>
          </cell>
          <cell r="M76">
            <v>525</v>
          </cell>
          <cell r="N76">
            <v>525</v>
          </cell>
          <cell r="O76">
            <v>81.2</v>
          </cell>
          <cell r="P76">
            <v>271.3</v>
          </cell>
          <cell r="Q76">
            <v>518.4</v>
          </cell>
          <cell r="R76">
            <v>525</v>
          </cell>
          <cell r="S76">
            <v>525</v>
          </cell>
          <cell r="T76">
            <v>525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29.13</v>
          </cell>
          <cell r="C7">
            <v>25</v>
          </cell>
          <cell r="D7">
            <v>27.38</v>
          </cell>
          <cell r="E7">
            <v>26.25</v>
          </cell>
          <cell r="F7">
            <v>38.909999999999997</v>
          </cell>
          <cell r="G7">
            <v>31.52</v>
          </cell>
          <cell r="H7">
            <v>40.56</v>
          </cell>
          <cell r="I7">
            <v>41.97</v>
          </cell>
          <cell r="J7">
            <v>46.87</v>
          </cell>
          <cell r="K7">
            <v>48.24</v>
          </cell>
          <cell r="L7">
            <v>48.09</v>
          </cell>
          <cell r="M7">
            <v>48.09</v>
          </cell>
          <cell r="N7">
            <v>49</v>
          </cell>
          <cell r="O7">
            <v>46.2</v>
          </cell>
          <cell r="P7">
            <v>44.34</v>
          </cell>
          <cell r="Q7">
            <v>45.93</v>
          </cell>
          <cell r="R7">
            <v>46.75</v>
          </cell>
          <cell r="S7">
            <v>56.67</v>
          </cell>
          <cell r="T7">
            <v>53.33</v>
          </cell>
          <cell r="U7">
            <v>53.33</v>
          </cell>
          <cell r="V7">
            <v>53.33</v>
          </cell>
          <cell r="W7">
            <v>52.99</v>
          </cell>
          <cell r="X7">
            <v>39.880000000000003</v>
          </cell>
          <cell r="Y7">
            <v>45.01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AXPO_ROMANIA</v>
          </cell>
        </row>
        <row r="46">
          <cell r="A46" t="str">
            <v>DANSKECOM</v>
          </cell>
        </row>
        <row r="47">
          <cell r="A47" t="str">
            <v>DUFERCO_HELLAS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5781.5270000000019</v>
      </c>
      <c r="C4" s="18">
        <v>5775.1579999999985</v>
      </c>
      <c r="D4" s="18">
        <v>5528.7000000000007</v>
      </c>
      <c r="E4" s="18">
        <v>5346.7350000000006</v>
      </c>
      <c r="F4" s="18">
        <v>5214.938000000001</v>
      </c>
      <c r="G4" s="18">
        <v>5297.3909999999987</v>
      </c>
      <c r="H4" s="18">
        <v>5273.2270000000026</v>
      </c>
      <c r="I4" s="18">
        <v>5435.1250000000018</v>
      </c>
      <c r="J4" s="18">
        <v>6203.2070000000003</v>
      </c>
      <c r="K4" s="18">
        <v>6936.2359999999999</v>
      </c>
      <c r="L4" s="18">
        <v>7255.8850000000011</v>
      </c>
      <c r="M4" s="18">
        <v>7324.6059999999989</v>
      </c>
      <c r="N4" s="18">
        <v>7264.5540000000001</v>
      </c>
      <c r="O4" s="18">
        <v>6493.110999999999</v>
      </c>
      <c r="P4" s="18">
        <v>6703.4229999999998</v>
      </c>
      <c r="Q4" s="18">
        <v>6988.8099999999995</v>
      </c>
      <c r="R4" s="18">
        <v>7203.8999999999987</v>
      </c>
      <c r="S4" s="18">
        <v>7826.9480000000003</v>
      </c>
      <c r="T4" s="18">
        <v>8002.0289999999995</v>
      </c>
      <c r="U4" s="18">
        <v>7960.4250000000002</v>
      </c>
      <c r="V4" s="18">
        <v>7666.7590000000009</v>
      </c>
      <c r="W4" s="18">
        <v>7237.88</v>
      </c>
      <c r="X4" s="18">
        <v>7026.8510000000015</v>
      </c>
      <c r="Y4" s="18">
        <v>6370.8769999999995</v>
      </c>
      <c r="Z4" s="19"/>
      <c r="AA4" s="20">
        <f>SUM(B4:Z4)</f>
        <v>158118.302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29.13</v>
      </c>
      <c r="C7" s="28">
        <v>25</v>
      </c>
      <c r="D7" s="28">
        <v>27.38</v>
      </c>
      <c r="E7" s="28">
        <v>26.25</v>
      </c>
      <c r="F7" s="28">
        <v>38.909999999999997</v>
      </c>
      <c r="G7" s="28">
        <v>31.52</v>
      </c>
      <c r="H7" s="28">
        <v>40.56</v>
      </c>
      <c r="I7" s="28">
        <v>41.97</v>
      </c>
      <c r="J7" s="28">
        <v>46.87</v>
      </c>
      <c r="K7" s="28">
        <v>48.24</v>
      </c>
      <c r="L7" s="28">
        <v>48.09</v>
      </c>
      <c r="M7" s="28">
        <v>48.09</v>
      </c>
      <c r="N7" s="28">
        <v>49</v>
      </c>
      <c r="O7" s="28">
        <v>46.2</v>
      </c>
      <c r="P7" s="28">
        <v>44.34</v>
      </c>
      <c r="Q7" s="28">
        <v>45.93</v>
      </c>
      <c r="R7" s="28">
        <v>46.75</v>
      </c>
      <c r="S7" s="28">
        <v>56.67</v>
      </c>
      <c r="T7" s="28">
        <v>53.33</v>
      </c>
      <c r="U7" s="28">
        <v>53.33</v>
      </c>
      <c r="V7" s="28">
        <v>53.33</v>
      </c>
      <c r="W7" s="28">
        <v>52.99</v>
      </c>
      <c r="X7" s="28">
        <v>39.880000000000003</v>
      </c>
      <c r="Y7" s="28">
        <v>45.01</v>
      </c>
      <c r="Z7" s="29"/>
      <c r="AA7" s="30">
        <f>IF(SUM(GR_MAINLAND_MCP_SUM_SELL)&lt;&gt;0,AVERAGEIF(GR_MAINLAND_MCP_SUM_SELL,"&lt;&gt;"""),"")</f>
        <v>43.28208333333334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1020</v>
      </c>
      <c r="C10" s="42">
        <v>1020</v>
      </c>
      <c r="D10" s="42">
        <v>1020</v>
      </c>
      <c r="E10" s="42">
        <v>1020</v>
      </c>
      <c r="F10" s="42">
        <v>1020</v>
      </c>
      <c r="G10" s="42">
        <v>1020</v>
      </c>
      <c r="H10" s="42">
        <v>1020</v>
      </c>
      <c r="I10" s="42">
        <v>1020</v>
      </c>
      <c r="J10" s="42">
        <v>1020</v>
      </c>
      <c r="K10" s="42">
        <v>1020</v>
      </c>
      <c r="L10" s="42">
        <v>1020</v>
      </c>
      <c r="M10" s="42">
        <v>1020</v>
      </c>
      <c r="N10" s="42">
        <v>1020</v>
      </c>
      <c r="O10" s="42">
        <v>1020</v>
      </c>
      <c r="P10" s="42">
        <v>1020</v>
      </c>
      <c r="Q10" s="42">
        <v>1020</v>
      </c>
      <c r="R10" s="42">
        <v>1020</v>
      </c>
      <c r="S10" s="42">
        <v>1020</v>
      </c>
      <c r="T10" s="42">
        <v>1020</v>
      </c>
      <c r="U10" s="42">
        <v>1020</v>
      </c>
      <c r="V10" s="42">
        <v>1020</v>
      </c>
      <c r="W10" s="42">
        <v>1020</v>
      </c>
      <c r="X10" s="42">
        <v>1020</v>
      </c>
      <c r="Y10" s="42">
        <v>1020</v>
      </c>
      <c r="Z10" s="43"/>
      <c r="AA10" s="44">
        <f>SUM(B10:Z10)</f>
        <v>24480</v>
      </c>
    </row>
    <row r="11" spans="1:27" ht="24.95" customHeight="1" x14ac:dyDescent="0.2">
      <c r="A11" s="45" t="s">
        <v>7</v>
      </c>
      <c r="B11" s="46">
        <v>1092.9000000000001</v>
      </c>
      <c r="C11" s="47">
        <v>1092.9000000000001</v>
      </c>
      <c r="D11" s="47">
        <v>1092.9000000000001</v>
      </c>
      <c r="E11" s="47">
        <v>1092.9000000000001</v>
      </c>
      <c r="F11" s="47">
        <v>1092.9000000000001</v>
      </c>
      <c r="G11" s="47">
        <v>1092.9000000000001</v>
      </c>
      <c r="H11" s="47">
        <v>1092.9000000000001</v>
      </c>
      <c r="I11" s="47">
        <v>814.9</v>
      </c>
      <c r="J11" s="47">
        <v>1079.9000000000001</v>
      </c>
      <c r="K11" s="47">
        <v>1369.9</v>
      </c>
      <c r="L11" s="47">
        <v>1362.91</v>
      </c>
      <c r="M11" s="47">
        <v>1357.7350000000001</v>
      </c>
      <c r="N11" s="47">
        <v>1524.9</v>
      </c>
      <c r="O11" s="47">
        <v>1174.9000000000001</v>
      </c>
      <c r="P11" s="47">
        <v>1389.9</v>
      </c>
      <c r="Q11" s="47">
        <v>1953.9</v>
      </c>
      <c r="R11" s="47">
        <v>2025.664</v>
      </c>
      <c r="S11" s="47">
        <v>2515.5450000000001</v>
      </c>
      <c r="T11" s="47">
        <v>2312.4570000000003</v>
      </c>
      <c r="U11" s="47">
        <v>2275.8910000000001</v>
      </c>
      <c r="V11" s="47">
        <v>2074.4930000000004</v>
      </c>
      <c r="W11" s="47">
        <v>1734.9</v>
      </c>
      <c r="X11" s="47">
        <v>1549.9</v>
      </c>
      <c r="Y11" s="47">
        <v>1499.9</v>
      </c>
      <c r="Z11" s="48"/>
      <c r="AA11" s="49">
        <f>SUM(B11:Z11)</f>
        <v>35667.995000000003</v>
      </c>
    </row>
    <row r="12" spans="1:27" ht="24.95" customHeight="1" x14ac:dyDescent="0.2">
      <c r="A12" s="45" t="s">
        <v>8</v>
      </c>
      <c r="B12" s="46">
        <v>245</v>
      </c>
      <c r="C12" s="47">
        <v>215</v>
      </c>
      <c r="D12" s="47">
        <v>215</v>
      </c>
      <c r="E12" s="47">
        <v>215</v>
      </c>
      <c r="F12" s="47">
        <v>265</v>
      </c>
      <c r="G12" s="47">
        <v>545</v>
      </c>
      <c r="H12" s="47">
        <v>531</v>
      </c>
      <c r="I12" s="47">
        <v>1102</v>
      </c>
      <c r="J12" s="47">
        <v>1300</v>
      </c>
      <c r="K12" s="47">
        <v>1306</v>
      </c>
      <c r="L12" s="47">
        <v>1366</v>
      </c>
      <c r="M12" s="47">
        <v>1357</v>
      </c>
      <c r="N12" s="47">
        <v>1172</v>
      </c>
      <c r="O12" s="47">
        <v>971</v>
      </c>
      <c r="P12" s="47">
        <v>1106</v>
      </c>
      <c r="Q12" s="47">
        <v>1141</v>
      </c>
      <c r="R12" s="47">
        <v>1347</v>
      </c>
      <c r="S12" s="47">
        <v>1350</v>
      </c>
      <c r="T12" s="47">
        <v>1610</v>
      </c>
      <c r="U12" s="47">
        <v>1490</v>
      </c>
      <c r="V12" s="47">
        <v>1290</v>
      </c>
      <c r="W12" s="47">
        <v>1090</v>
      </c>
      <c r="X12" s="47">
        <v>977</v>
      </c>
      <c r="Y12" s="47">
        <v>178</v>
      </c>
      <c r="Z12" s="48"/>
      <c r="AA12" s="49">
        <f>SUM(B12:Z12)</f>
        <v>22384</v>
      </c>
    </row>
    <row r="13" spans="1:27" ht="24.95" customHeight="1" x14ac:dyDescent="0.2">
      <c r="A13" s="50" t="s">
        <v>9</v>
      </c>
      <c r="B13" s="51">
        <v>2730.6270000000004</v>
      </c>
      <c r="C13" s="52">
        <v>2626.2580000000003</v>
      </c>
      <c r="D13" s="52">
        <v>2516.7999999999997</v>
      </c>
      <c r="E13" s="52">
        <v>2380.8350000000005</v>
      </c>
      <c r="F13" s="52">
        <v>2229.0489999999995</v>
      </c>
      <c r="G13" s="52">
        <v>2076.491</v>
      </c>
      <c r="H13" s="52">
        <v>1949.327</v>
      </c>
      <c r="I13" s="52">
        <v>2023.2249999999997</v>
      </c>
      <c r="J13" s="52">
        <v>2426.3069999999998</v>
      </c>
      <c r="K13" s="52">
        <v>2889.3360000000002</v>
      </c>
      <c r="L13" s="52">
        <v>3155.9750000000008</v>
      </c>
      <c r="M13" s="52">
        <v>3263.8710000000001</v>
      </c>
      <c r="N13" s="52">
        <v>3221.572000000001</v>
      </c>
      <c r="O13" s="52">
        <v>3035.2110000000011</v>
      </c>
      <c r="P13" s="52">
        <v>2791.5230000000006</v>
      </c>
      <c r="Q13" s="52">
        <v>2530.9100000000008</v>
      </c>
      <c r="R13" s="52">
        <v>2458.2360000000003</v>
      </c>
      <c r="S13" s="52">
        <v>2584.4030000000007</v>
      </c>
      <c r="T13" s="52">
        <v>2729.5720000000001</v>
      </c>
      <c r="U13" s="52">
        <v>2844.5339999999992</v>
      </c>
      <c r="V13" s="52">
        <v>2962.2659999999996</v>
      </c>
      <c r="W13" s="52">
        <v>3079.7979999999998</v>
      </c>
      <c r="X13" s="52">
        <v>3146.9510000000014</v>
      </c>
      <c r="Y13" s="52">
        <v>3205.7570000000005</v>
      </c>
      <c r="Z13" s="53"/>
      <c r="AA13" s="54">
        <f>SUM(B13:Z13)</f>
        <v>64858.83400000001</v>
      </c>
    </row>
    <row r="14" spans="1:27" ht="30" customHeight="1" thickBot="1" x14ac:dyDescent="0.25">
      <c r="A14" s="55" t="s">
        <v>10</v>
      </c>
      <c r="B14" s="56">
        <f>IF(LEN(B$2)&gt;0,SUM(B10:B13),"")</f>
        <v>5088.527</v>
      </c>
      <c r="C14" s="57">
        <f t="shared" ref="C14:Z14" si="0">IF(LEN(C$2)&gt;0,SUM(C10:C13),"")</f>
        <v>4954.1580000000004</v>
      </c>
      <c r="D14" s="57">
        <f t="shared" si="0"/>
        <v>4844.7</v>
      </c>
      <c r="E14" s="57">
        <f t="shared" si="0"/>
        <v>4708.7350000000006</v>
      </c>
      <c r="F14" s="57">
        <f t="shared" si="0"/>
        <v>4606.9489999999996</v>
      </c>
      <c r="G14" s="57">
        <f t="shared" si="0"/>
        <v>4734.3909999999996</v>
      </c>
      <c r="H14" s="57">
        <f t="shared" si="0"/>
        <v>4593.2269999999999</v>
      </c>
      <c r="I14" s="57">
        <f t="shared" si="0"/>
        <v>4960.125</v>
      </c>
      <c r="J14" s="57">
        <f t="shared" si="0"/>
        <v>5826.2070000000003</v>
      </c>
      <c r="K14" s="57">
        <f t="shared" si="0"/>
        <v>6585.2360000000008</v>
      </c>
      <c r="L14" s="57">
        <f t="shared" si="0"/>
        <v>6904.8850000000002</v>
      </c>
      <c r="M14" s="57">
        <f t="shared" si="0"/>
        <v>6998.6059999999998</v>
      </c>
      <c r="N14" s="57">
        <f t="shared" si="0"/>
        <v>6938.4720000000016</v>
      </c>
      <c r="O14" s="57">
        <f t="shared" si="0"/>
        <v>6201.1110000000008</v>
      </c>
      <c r="P14" s="57">
        <f t="shared" si="0"/>
        <v>6307.4230000000007</v>
      </c>
      <c r="Q14" s="57">
        <f t="shared" si="0"/>
        <v>6645.81</v>
      </c>
      <c r="R14" s="57">
        <f t="shared" si="0"/>
        <v>6850.9</v>
      </c>
      <c r="S14" s="57">
        <f t="shared" si="0"/>
        <v>7469.9480000000003</v>
      </c>
      <c r="T14" s="57">
        <f t="shared" si="0"/>
        <v>7672.0290000000005</v>
      </c>
      <c r="U14" s="57">
        <f t="shared" si="0"/>
        <v>7630.4249999999993</v>
      </c>
      <c r="V14" s="57">
        <f t="shared" si="0"/>
        <v>7346.759</v>
      </c>
      <c r="W14" s="57">
        <f t="shared" si="0"/>
        <v>6924.6980000000003</v>
      </c>
      <c r="X14" s="57">
        <f t="shared" si="0"/>
        <v>6693.8510000000015</v>
      </c>
      <c r="Y14" s="57">
        <f t="shared" si="0"/>
        <v>5903.6570000000011</v>
      </c>
      <c r="Z14" s="58" t="str">
        <f t="shared" si="0"/>
        <v/>
      </c>
      <c r="AA14" s="59">
        <f>SUM(AA9:AA13)</f>
        <v>147390.829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3142.9</v>
      </c>
      <c r="C25" s="67">
        <v>3021.9</v>
      </c>
      <c r="D25" s="67">
        <v>2870.9</v>
      </c>
      <c r="E25" s="67">
        <v>2759.9</v>
      </c>
      <c r="F25" s="67">
        <v>2710.9</v>
      </c>
      <c r="G25" s="67">
        <v>2896.9</v>
      </c>
      <c r="H25" s="67">
        <v>2822.9</v>
      </c>
      <c r="I25" s="67">
        <v>3443.9</v>
      </c>
      <c r="J25" s="67">
        <v>3962.9</v>
      </c>
      <c r="K25" s="67">
        <v>4384.8999999999996</v>
      </c>
      <c r="L25" s="67">
        <v>4654.8999999999996</v>
      </c>
      <c r="M25" s="67">
        <v>4717.8999999999996</v>
      </c>
      <c r="N25" s="67">
        <v>4497.8999999999996</v>
      </c>
      <c r="O25" s="67">
        <v>4116.8999999999996</v>
      </c>
      <c r="P25" s="67">
        <v>4087.9</v>
      </c>
      <c r="Q25" s="67">
        <v>3897.9</v>
      </c>
      <c r="R25" s="67">
        <v>4030.9</v>
      </c>
      <c r="S25" s="67">
        <v>4078.9</v>
      </c>
      <c r="T25" s="67">
        <v>4432.8999999999996</v>
      </c>
      <c r="U25" s="67">
        <v>4393.8999999999996</v>
      </c>
      <c r="V25" s="67">
        <v>4271.8999999999996</v>
      </c>
      <c r="W25" s="67">
        <v>4144.8999999999996</v>
      </c>
      <c r="X25" s="67">
        <v>4065.9</v>
      </c>
      <c r="Y25" s="67">
        <v>3258.9</v>
      </c>
      <c r="Z25" s="68"/>
      <c r="AA25" s="69">
        <f>SUM(B25:Z25)</f>
        <v>90669.599999999977</v>
      </c>
    </row>
    <row r="26" spans="1:27" ht="24.95" customHeight="1" x14ac:dyDescent="0.2">
      <c r="A26" s="70" t="s">
        <v>20</v>
      </c>
      <c r="B26" s="71">
        <v>1153.627</v>
      </c>
      <c r="C26" s="72">
        <v>1268.258</v>
      </c>
      <c r="D26" s="72">
        <v>1172.8</v>
      </c>
      <c r="E26" s="72">
        <v>1101.835</v>
      </c>
      <c r="F26" s="72">
        <v>1019.038</v>
      </c>
      <c r="G26" s="72">
        <v>915.49099999999999</v>
      </c>
      <c r="H26" s="72">
        <v>965.327</v>
      </c>
      <c r="I26" s="72">
        <v>784.22500000000002</v>
      </c>
      <c r="J26" s="72">
        <v>1003.307</v>
      </c>
      <c r="K26" s="72">
        <v>1254.336</v>
      </c>
      <c r="L26" s="72">
        <v>1173.9849999999999</v>
      </c>
      <c r="M26" s="72">
        <v>1139.7059999999999</v>
      </c>
      <c r="N26" s="72">
        <v>1309.654</v>
      </c>
      <c r="O26" s="72">
        <v>809.21100000000001</v>
      </c>
      <c r="P26" s="72">
        <v>833.52300000000002</v>
      </c>
      <c r="Q26" s="72">
        <v>744.91</v>
      </c>
      <c r="R26" s="72">
        <v>822</v>
      </c>
      <c r="S26" s="72">
        <v>1283.048</v>
      </c>
      <c r="T26" s="72">
        <v>1153.1289999999999</v>
      </c>
      <c r="U26" s="72">
        <v>1150.5250000000001</v>
      </c>
      <c r="V26" s="72">
        <v>1158.8589999999999</v>
      </c>
      <c r="W26" s="72">
        <v>1096.98</v>
      </c>
      <c r="X26" s="72">
        <v>1018.951</v>
      </c>
      <c r="Y26" s="72">
        <v>1219.9770000000001</v>
      </c>
      <c r="Z26" s="73"/>
      <c r="AA26" s="74">
        <f>SUM(B26:Z26)</f>
        <v>25552.702000000001</v>
      </c>
    </row>
    <row r="27" spans="1:27" ht="24.95" customHeight="1" x14ac:dyDescent="0.2">
      <c r="A27" s="77" t="s">
        <v>21</v>
      </c>
      <c r="B27" s="75">
        <v>1485</v>
      </c>
      <c r="C27" s="76">
        <v>1485</v>
      </c>
      <c r="D27" s="76">
        <v>1485</v>
      </c>
      <c r="E27" s="76">
        <v>1485</v>
      </c>
      <c r="F27" s="76">
        <v>1485</v>
      </c>
      <c r="G27" s="76">
        <v>1485</v>
      </c>
      <c r="H27" s="76">
        <v>1485</v>
      </c>
      <c r="I27" s="76">
        <v>1207</v>
      </c>
      <c r="J27" s="76">
        <v>1237</v>
      </c>
      <c r="K27" s="76">
        <v>1297</v>
      </c>
      <c r="L27" s="76">
        <v>1427</v>
      </c>
      <c r="M27" s="76">
        <v>1467</v>
      </c>
      <c r="N27" s="76">
        <v>1457</v>
      </c>
      <c r="O27" s="76">
        <v>1567</v>
      </c>
      <c r="P27" s="76">
        <v>1782</v>
      </c>
      <c r="Q27" s="76">
        <v>2346</v>
      </c>
      <c r="R27" s="76">
        <v>2351</v>
      </c>
      <c r="S27" s="76">
        <v>2465</v>
      </c>
      <c r="T27" s="76">
        <v>2416</v>
      </c>
      <c r="U27" s="76">
        <v>2416</v>
      </c>
      <c r="V27" s="76">
        <v>2236</v>
      </c>
      <c r="W27" s="76">
        <v>1996</v>
      </c>
      <c r="X27" s="76">
        <v>1942</v>
      </c>
      <c r="Y27" s="76">
        <v>1892</v>
      </c>
      <c r="Z27" s="78"/>
      <c r="AA27" s="79">
        <f>SUM(B27:Z27)</f>
        <v>41896</v>
      </c>
    </row>
    <row r="28" spans="1:27" ht="30" customHeight="1" thickBot="1" x14ac:dyDescent="0.25">
      <c r="A28" s="55" t="s">
        <v>22</v>
      </c>
      <c r="B28" s="56">
        <f>IF(LEN(B$2)&gt;0,SUM(B25:B27),"")</f>
        <v>5781.527</v>
      </c>
      <c r="C28" s="57">
        <f t="shared" ref="C28:Z28" si="2">IF(LEN(C$2)&gt;0,SUM(C25:C27),"")</f>
        <v>5775.1580000000004</v>
      </c>
      <c r="D28" s="57">
        <f t="shared" si="2"/>
        <v>5528.7</v>
      </c>
      <c r="E28" s="57">
        <f t="shared" si="2"/>
        <v>5346.7350000000006</v>
      </c>
      <c r="F28" s="57">
        <f t="shared" si="2"/>
        <v>5214.9380000000001</v>
      </c>
      <c r="G28" s="57">
        <f t="shared" si="2"/>
        <v>5297.3909999999996</v>
      </c>
      <c r="H28" s="57">
        <f t="shared" si="2"/>
        <v>5273.2269999999999</v>
      </c>
      <c r="I28" s="57">
        <f t="shared" si="2"/>
        <v>5435.125</v>
      </c>
      <c r="J28" s="57">
        <f t="shared" si="2"/>
        <v>6203.2070000000003</v>
      </c>
      <c r="K28" s="57">
        <f t="shared" si="2"/>
        <v>6936.2359999999999</v>
      </c>
      <c r="L28" s="57">
        <f t="shared" si="2"/>
        <v>7255.8849999999993</v>
      </c>
      <c r="M28" s="57">
        <f t="shared" si="2"/>
        <v>7324.6059999999998</v>
      </c>
      <c r="N28" s="57">
        <f t="shared" si="2"/>
        <v>7264.5540000000001</v>
      </c>
      <c r="O28" s="57">
        <f t="shared" si="2"/>
        <v>6493.1109999999999</v>
      </c>
      <c r="P28" s="57">
        <f t="shared" si="2"/>
        <v>6703.4229999999998</v>
      </c>
      <c r="Q28" s="57">
        <f t="shared" si="2"/>
        <v>6988.81</v>
      </c>
      <c r="R28" s="57">
        <f t="shared" si="2"/>
        <v>7203.9</v>
      </c>
      <c r="S28" s="57">
        <f t="shared" si="2"/>
        <v>7826.9480000000003</v>
      </c>
      <c r="T28" s="57">
        <f t="shared" si="2"/>
        <v>8002.0289999999995</v>
      </c>
      <c r="U28" s="57">
        <f t="shared" si="2"/>
        <v>7960.4249999999993</v>
      </c>
      <c r="V28" s="57">
        <f t="shared" si="2"/>
        <v>7666.759</v>
      </c>
      <c r="W28" s="57">
        <f t="shared" si="2"/>
        <v>7237.8799999999992</v>
      </c>
      <c r="X28" s="57">
        <f t="shared" si="2"/>
        <v>7026.8510000000006</v>
      </c>
      <c r="Y28" s="57">
        <f t="shared" si="2"/>
        <v>6370.8770000000004</v>
      </c>
      <c r="Z28" s="58" t="str">
        <f t="shared" si="2"/>
        <v/>
      </c>
      <c r="AA28" s="59">
        <f>SUM(AA25:AA27)</f>
        <v>158118.30199999997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287</v>
      </c>
      <c r="C31" s="90">
        <v>288</v>
      </c>
      <c r="D31" s="90">
        <v>287</v>
      </c>
      <c r="E31" s="90">
        <v>260</v>
      </c>
      <c r="F31" s="90">
        <v>245</v>
      </c>
      <c r="G31" s="90">
        <v>250</v>
      </c>
      <c r="H31" s="90">
        <v>265</v>
      </c>
      <c r="I31" s="90">
        <v>25</v>
      </c>
      <c r="J31" s="90">
        <v>47</v>
      </c>
      <c r="K31" s="90">
        <v>47</v>
      </c>
      <c r="L31" s="90">
        <v>27</v>
      </c>
      <c r="M31" s="90">
        <v>27</v>
      </c>
      <c r="N31" s="90">
        <v>27</v>
      </c>
      <c r="O31" s="90">
        <v>27</v>
      </c>
      <c r="P31" s="90">
        <v>83</v>
      </c>
      <c r="Q31" s="90">
        <v>85</v>
      </c>
      <c r="R31" s="90">
        <v>85</v>
      </c>
      <c r="S31" s="90">
        <v>49</v>
      </c>
      <c r="T31" s="90">
        <v>49</v>
      </c>
      <c r="U31" s="90">
        <v>49</v>
      </c>
      <c r="V31" s="90">
        <v>47</v>
      </c>
      <c r="W31" s="90">
        <v>53</v>
      </c>
      <c r="X31" s="90">
        <v>73</v>
      </c>
      <c r="Y31" s="90">
        <v>135</v>
      </c>
      <c r="Z31" s="91"/>
      <c r="AA31" s="69">
        <f t="shared" ref="AA31:AA36" si="3">SUM(B31:Z31)</f>
        <v>2817</v>
      </c>
    </row>
    <row r="32" spans="1:27" ht="24.95" customHeight="1" x14ac:dyDescent="0.2">
      <c r="A32" s="92" t="s">
        <v>25</v>
      </c>
      <c r="B32" s="93">
        <v>90</v>
      </c>
      <c r="C32" s="94">
        <v>102</v>
      </c>
      <c r="D32" s="94">
        <v>125</v>
      </c>
      <c r="E32" s="94">
        <v>125</v>
      </c>
      <c r="F32" s="94">
        <v>125</v>
      </c>
      <c r="G32" s="94">
        <v>125</v>
      </c>
      <c r="H32" s="94">
        <v>115</v>
      </c>
      <c r="I32" s="94">
        <v>115</v>
      </c>
      <c r="J32" s="94">
        <v>95</v>
      </c>
      <c r="K32" s="94">
        <v>65</v>
      </c>
      <c r="L32" s="94">
        <v>60</v>
      </c>
      <c r="M32" s="94">
        <v>60</v>
      </c>
      <c r="N32" s="94">
        <v>60</v>
      </c>
      <c r="O32" s="94">
        <v>60</v>
      </c>
      <c r="P32" s="94">
        <v>60</v>
      </c>
      <c r="Q32" s="94">
        <v>60</v>
      </c>
      <c r="R32" s="94">
        <v>60</v>
      </c>
      <c r="S32" s="94">
        <v>60</v>
      </c>
      <c r="T32" s="94">
        <v>60</v>
      </c>
      <c r="U32" s="94">
        <v>60</v>
      </c>
      <c r="V32" s="94">
        <v>60</v>
      </c>
      <c r="W32" s="94">
        <v>60</v>
      </c>
      <c r="X32" s="94">
        <v>60</v>
      </c>
      <c r="Y32" s="94">
        <v>60</v>
      </c>
      <c r="Z32" s="95"/>
      <c r="AA32" s="74">
        <f t="shared" si="3"/>
        <v>1922</v>
      </c>
    </row>
    <row r="33" spans="1:27" ht="24.95" customHeight="1" x14ac:dyDescent="0.2">
      <c r="A33" s="92" t="s">
        <v>26</v>
      </c>
      <c r="B33" s="93">
        <v>260</v>
      </c>
      <c r="C33" s="94">
        <v>374</v>
      </c>
      <c r="D33" s="94">
        <v>216</v>
      </c>
      <c r="E33" s="94">
        <v>191</v>
      </c>
      <c r="F33" s="94">
        <v>180.989</v>
      </c>
      <c r="G33" s="94">
        <v>131</v>
      </c>
      <c r="H33" s="94">
        <v>225</v>
      </c>
      <c r="I33" s="94">
        <v>260</v>
      </c>
      <c r="J33" s="94">
        <v>160</v>
      </c>
      <c r="K33" s="94">
        <v>164</v>
      </c>
      <c r="L33" s="94">
        <v>189</v>
      </c>
      <c r="M33" s="94">
        <v>164</v>
      </c>
      <c r="N33" s="94">
        <v>164.08199999999999</v>
      </c>
      <c r="O33" s="94">
        <v>130</v>
      </c>
      <c r="P33" s="94">
        <v>178</v>
      </c>
      <c r="Q33" s="94">
        <v>123</v>
      </c>
      <c r="R33" s="94">
        <v>133</v>
      </c>
      <c r="S33" s="94">
        <v>173</v>
      </c>
      <c r="T33" s="94">
        <v>146</v>
      </c>
      <c r="U33" s="94">
        <v>146</v>
      </c>
      <c r="V33" s="94">
        <v>138</v>
      </c>
      <c r="W33" s="94">
        <v>125.182</v>
      </c>
      <c r="X33" s="94">
        <v>125</v>
      </c>
      <c r="Y33" s="94">
        <v>197.22</v>
      </c>
      <c r="Z33" s="95"/>
      <c r="AA33" s="74">
        <f t="shared" si="3"/>
        <v>4293.473</v>
      </c>
    </row>
    <row r="34" spans="1:27" ht="24.95" customHeight="1" x14ac:dyDescent="0.2">
      <c r="A34" s="92" t="s">
        <v>27</v>
      </c>
      <c r="B34" s="93">
        <v>31</v>
      </c>
      <c r="C34" s="94">
        <v>32</v>
      </c>
      <c r="D34" s="94">
        <v>31</v>
      </c>
      <c r="E34" s="94">
        <v>37</v>
      </c>
      <c r="F34" s="94">
        <v>32</v>
      </c>
      <c r="G34" s="94">
        <v>32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1095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600</v>
      </c>
    </row>
    <row r="36" spans="1:27" ht="30" customHeight="1" thickBot="1" x14ac:dyDescent="0.25">
      <c r="A36" s="81" t="s">
        <v>29</v>
      </c>
      <c r="B36" s="82">
        <f>IF(LEN(B$2)&gt;0,SUM(B31:B35),"")</f>
        <v>693</v>
      </c>
      <c r="C36" s="83">
        <f t="shared" ref="C36:Z36" si="4">IF(LEN(C$2)&gt;0,SUM(C31:C35),"")</f>
        <v>821</v>
      </c>
      <c r="D36" s="83">
        <f t="shared" si="4"/>
        <v>684</v>
      </c>
      <c r="E36" s="83">
        <f t="shared" si="4"/>
        <v>638</v>
      </c>
      <c r="F36" s="83">
        <f t="shared" si="4"/>
        <v>607.98900000000003</v>
      </c>
      <c r="G36" s="83">
        <f t="shared" si="4"/>
        <v>563</v>
      </c>
      <c r="H36" s="83">
        <f t="shared" si="4"/>
        <v>680</v>
      </c>
      <c r="I36" s="83">
        <f t="shared" si="4"/>
        <v>475</v>
      </c>
      <c r="J36" s="83">
        <f t="shared" si="4"/>
        <v>377</v>
      </c>
      <c r="K36" s="83">
        <f t="shared" si="4"/>
        <v>351</v>
      </c>
      <c r="L36" s="83">
        <f t="shared" si="4"/>
        <v>351</v>
      </c>
      <c r="M36" s="83">
        <f t="shared" si="4"/>
        <v>326</v>
      </c>
      <c r="N36" s="83">
        <f t="shared" si="4"/>
        <v>326.08199999999999</v>
      </c>
      <c r="O36" s="83">
        <f t="shared" si="4"/>
        <v>292</v>
      </c>
      <c r="P36" s="83">
        <f t="shared" si="4"/>
        <v>396</v>
      </c>
      <c r="Q36" s="83">
        <f t="shared" si="4"/>
        <v>343</v>
      </c>
      <c r="R36" s="83">
        <f t="shared" si="4"/>
        <v>353</v>
      </c>
      <c r="S36" s="83">
        <f t="shared" si="4"/>
        <v>357</v>
      </c>
      <c r="T36" s="83">
        <f t="shared" si="4"/>
        <v>330</v>
      </c>
      <c r="U36" s="83">
        <f t="shared" si="4"/>
        <v>330</v>
      </c>
      <c r="V36" s="83">
        <f t="shared" si="4"/>
        <v>320</v>
      </c>
      <c r="W36" s="83">
        <f t="shared" si="4"/>
        <v>313.18200000000002</v>
      </c>
      <c r="X36" s="83">
        <f t="shared" si="4"/>
        <v>333</v>
      </c>
      <c r="Y36" s="83">
        <f t="shared" si="4"/>
        <v>467.22</v>
      </c>
      <c r="Z36" s="84" t="str">
        <f t="shared" si="4"/>
        <v/>
      </c>
      <c r="AA36" s="85">
        <f t="shared" si="3"/>
        <v>10727.473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5781.527</v>
      </c>
      <c r="C47" s="83">
        <f t="shared" ref="C47:Z47" si="8">IF(LEN(C$2)&gt;0,C14+C22+C36,"")</f>
        <v>5775.1580000000004</v>
      </c>
      <c r="D47" s="83">
        <f t="shared" si="8"/>
        <v>5528.7</v>
      </c>
      <c r="E47" s="83">
        <f t="shared" si="8"/>
        <v>5346.7350000000006</v>
      </c>
      <c r="F47" s="83">
        <f t="shared" si="8"/>
        <v>5214.9380000000001</v>
      </c>
      <c r="G47" s="83">
        <f t="shared" si="8"/>
        <v>5297.3909999999996</v>
      </c>
      <c r="H47" s="83">
        <f t="shared" si="8"/>
        <v>5273.2269999999999</v>
      </c>
      <c r="I47" s="83">
        <f t="shared" si="8"/>
        <v>5435.125</v>
      </c>
      <c r="J47" s="83">
        <f t="shared" si="8"/>
        <v>6203.2070000000003</v>
      </c>
      <c r="K47" s="83">
        <f t="shared" si="8"/>
        <v>6936.2360000000008</v>
      </c>
      <c r="L47" s="83">
        <f t="shared" si="8"/>
        <v>7255.8850000000002</v>
      </c>
      <c r="M47" s="83">
        <f t="shared" si="8"/>
        <v>7324.6059999999998</v>
      </c>
      <c r="N47" s="83">
        <f t="shared" si="8"/>
        <v>7264.5540000000019</v>
      </c>
      <c r="O47" s="83">
        <f t="shared" si="8"/>
        <v>6493.1110000000008</v>
      </c>
      <c r="P47" s="83">
        <f t="shared" si="8"/>
        <v>6703.4230000000007</v>
      </c>
      <c r="Q47" s="83">
        <f t="shared" si="8"/>
        <v>6988.81</v>
      </c>
      <c r="R47" s="83">
        <f t="shared" si="8"/>
        <v>7203.9</v>
      </c>
      <c r="S47" s="83">
        <f t="shared" si="8"/>
        <v>7826.9480000000003</v>
      </c>
      <c r="T47" s="83">
        <f t="shared" si="8"/>
        <v>8002.0290000000005</v>
      </c>
      <c r="U47" s="83">
        <f t="shared" si="8"/>
        <v>7960.4249999999993</v>
      </c>
      <c r="V47" s="83">
        <f t="shared" si="8"/>
        <v>7666.759</v>
      </c>
      <c r="W47" s="83">
        <f t="shared" si="8"/>
        <v>7237.88</v>
      </c>
      <c r="X47" s="83">
        <f t="shared" si="8"/>
        <v>7026.8510000000015</v>
      </c>
      <c r="Y47" s="83">
        <f t="shared" si="8"/>
        <v>6370.8770000000013</v>
      </c>
      <c r="Z47" s="84" t="str">
        <f t="shared" si="8"/>
        <v/>
      </c>
      <c r="AA47" s="100">
        <f>SUM(B47:Z47)</f>
        <v>158118.30200000003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5781.527000000001</v>
      </c>
      <c r="C4" s="18">
        <v>5775.1579999999994</v>
      </c>
      <c r="D4" s="18">
        <v>5528.7000000000007</v>
      </c>
      <c r="E4" s="18">
        <v>5346.7350000000006</v>
      </c>
      <c r="F4" s="18">
        <v>5214.9380000000001</v>
      </c>
      <c r="G4" s="18">
        <v>5297.3909999999987</v>
      </c>
      <c r="H4" s="18">
        <v>5273.2209999999986</v>
      </c>
      <c r="I4" s="18">
        <v>5435.103000000001</v>
      </c>
      <c r="J4" s="18">
        <v>6203.2390000000014</v>
      </c>
      <c r="K4" s="18">
        <v>6936.2359999999999</v>
      </c>
      <c r="L4" s="18">
        <v>7255.885000000002</v>
      </c>
      <c r="M4" s="18">
        <v>7324.6060000000025</v>
      </c>
      <c r="N4" s="18">
        <v>7264.554000000001</v>
      </c>
      <c r="O4" s="18">
        <v>6493.1029999999992</v>
      </c>
      <c r="P4" s="18">
        <v>6703.3989999999994</v>
      </c>
      <c r="Q4" s="18">
        <v>6988.8230000000003</v>
      </c>
      <c r="R4" s="18">
        <v>7203.8999999999978</v>
      </c>
      <c r="S4" s="18">
        <v>7826.9479999999985</v>
      </c>
      <c r="T4" s="18">
        <v>8002.0290000000014</v>
      </c>
      <c r="U4" s="18">
        <v>7960.4250000000002</v>
      </c>
      <c r="V4" s="18">
        <v>7666.7590000000009</v>
      </c>
      <c r="W4" s="18">
        <v>7237.8799999999983</v>
      </c>
      <c r="X4" s="18">
        <v>7026.8510000000015</v>
      </c>
      <c r="Y4" s="18">
        <v>6370.8770000000004</v>
      </c>
      <c r="Z4" s="19"/>
      <c r="AA4" s="20">
        <f>SUM(B4:Z4)</f>
        <v>158118.28700000001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29.13</v>
      </c>
      <c r="C7" s="28">
        <v>25</v>
      </c>
      <c r="D7" s="28">
        <v>27.38</v>
      </c>
      <c r="E7" s="28">
        <v>26.25</v>
      </c>
      <c r="F7" s="28">
        <v>38.909999999999997</v>
      </c>
      <c r="G7" s="28">
        <v>31.52</v>
      </c>
      <c r="H7" s="28">
        <v>40.56</v>
      </c>
      <c r="I7" s="28">
        <v>41.97</v>
      </c>
      <c r="J7" s="28">
        <v>46.87</v>
      </c>
      <c r="K7" s="28">
        <v>48.24</v>
      </c>
      <c r="L7" s="28">
        <v>48.09</v>
      </c>
      <c r="M7" s="28">
        <v>48.09</v>
      </c>
      <c r="N7" s="28">
        <v>49</v>
      </c>
      <c r="O7" s="28">
        <v>46.2</v>
      </c>
      <c r="P7" s="28">
        <v>44.34</v>
      </c>
      <c r="Q7" s="28">
        <v>45.93</v>
      </c>
      <c r="R7" s="28">
        <v>46.75</v>
      </c>
      <c r="S7" s="28">
        <v>56.67</v>
      </c>
      <c r="T7" s="28">
        <v>53.33</v>
      </c>
      <c r="U7" s="28">
        <v>53.33</v>
      </c>
      <c r="V7" s="28">
        <v>53.33</v>
      </c>
      <c r="W7" s="28">
        <v>52.99</v>
      </c>
      <c r="X7" s="28">
        <v>39.880000000000003</v>
      </c>
      <c r="Y7" s="28">
        <v>45.01</v>
      </c>
      <c r="Z7" s="29"/>
      <c r="AA7" s="30">
        <v>43.28208333333334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990.38</v>
      </c>
      <c r="C17" s="67">
        <v>1004.374</v>
      </c>
      <c r="D17" s="67">
        <v>1016.374</v>
      </c>
      <c r="E17" s="67">
        <v>1006.384</v>
      </c>
      <c r="F17" s="67">
        <v>1014.3819999999999</v>
      </c>
      <c r="G17" s="67">
        <v>1013.383</v>
      </c>
      <c r="H17" s="67">
        <v>994.05</v>
      </c>
      <c r="I17" s="67">
        <v>976.04200000000003</v>
      </c>
      <c r="J17" s="67">
        <v>981.04499999999996</v>
      </c>
      <c r="K17" s="67">
        <v>982.05200000000002</v>
      </c>
      <c r="L17" s="67">
        <v>979.61699999999996</v>
      </c>
      <c r="M17" s="67">
        <v>977.61400000000003</v>
      </c>
      <c r="N17" s="67">
        <v>976.60699999999997</v>
      </c>
      <c r="O17" s="67">
        <v>975.61500000000001</v>
      </c>
      <c r="P17" s="67">
        <v>960.61599999999999</v>
      </c>
      <c r="Q17" s="67">
        <v>947.61199999999997</v>
      </c>
      <c r="R17" s="67">
        <v>952.66100000000006</v>
      </c>
      <c r="S17" s="67">
        <v>966.66599999999994</v>
      </c>
      <c r="T17" s="67">
        <v>974.66499999999996</v>
      </c>
      <c r="U17" s="67">
        <v>978.66499999999996</v>
      </c>
      <c r="V17" s="67">
        <v>981.66399999999999</v>
      </c>
      <c r="W17" s="67">
        <v>982.37900000000002</v>
      </c>
      <c r="X17" s="67">
        <v>963.38099999999997</v>
      </c>
      <c r="Y17" s="67">
        <v>975.072</v>
      </c>
      <c r="Z17" s="68"/>
      <c r="AA17" s="69">
        <f>SUM(B17:Z17)</f>
        <v>23571.300000000003</v>
      </c>
    </row>
    <row r="18" spans="1:27" ht="24.95" customHeight="1" x14ac:dyDescent="0.2">
      <c r="A18" s="70" t="s">
        <v>13</v>
      </c>
      <c r="B18" s="71">
        <v>791.03599999999994</v>
      </c>
      <c r="C18" s="72">
        <v>770.89599999999996</v>
      </c>
      <c r="D18" s="72">
        <v>750.45699999999999</v>
      </c>
      <c r="E18" s="72">
        <v>737.55799999999999</v>
      </c>
      <c r="F18" s="72">
        <v>727.14499999999998</v>
      </c>
      <c r="G18" s="72">
        <v>739.36200000000008</v>
      </c>
      <c r="H18" s="72">
        <v>768.98399999999992</v>
      </c>
      <c r="I18" s="72">
        <v>820.43499999999995</v>
      </c>
      <c r="J18" s="72">
        <v>878.02199999999993</v>
      </c>
      <c r="K18" s="72">
        <v>914.16899999999987</v>
      </c>
      <c r="L18" s="72">
        <v>927.60599999999999</v>
      </c>
      <c r="M18" s="72">
        <v>932.97299999999984</v>
      </c>
      <c r="N18" s="72">
        <v>922.33900000000006</v>
      </c>
      <c r="O18" s="72">
        <v>893.48700000000008</v>
      </c>
      <c r="P18" s="72">
        <v>897.21299999999997</v>
      </c>
      <c r="Q18" s="72">
        <v>896.04599999999994</v>
      </c>
      <c r="R18" s="72">
        <v>912.80200000000002</v>
      </c>
      <c r="S18" s="72">
        <v>963.81400000000008</v>
      </c>
      <c r="T18" s="72">
        <v>964.41800000000001</v>
      </c>
      <c r="U18" s="72">
        <v>957.39699999999982</v>
      </c>
      <c r="V18" s="72">
        <v>927.96199999999999</v>
      </c>
      <c r="W18" s="72">
        <v>882.74099999999999</v>
      </c>
      <c r="X18" s="72">
        <v>849.4319999999999</v>
      </c>
      <c r="Y18" s="72">
        <v>810.29199999999992</v>
      </c>
      <c r="Z18" s="73"/>
      <c r="AA18" s="74">
        <f>SUM(B18:Z18)</f>
        <v>20636.586000000003</v>
      </c>
    </row>
    <row r="19" spans="1:27" ht="24.95" customHeight="1" x14ac:dyDescent="0.2">
      <c r="A19" s="70" t="s">
        <v>14</v>
      </c>
      <c r="B19" s="75">
        <v>2908.489</v>
      </c>
      <c r="C19" s="76">
        <v>2795.9719999999993</v>
      </c>
      <c r="D19" s="76">
        <v>2644.998</v>
      </c>
      <c r="E19" s="76">
        <v>2526.3179999999998</v>
      </c>
      <c r="F19" s="76">
        <v>2498.4109999999996</v>
      </c>
      <c r="G19" s="76">
        <v>2609.0399999999995</v>
      </c>
      <c r="H19" s="76">
        <v>2868.3870000000002</v>
      </c>
      <c r="I19" s="76">
        <v>3308.826</v>
      </c>
      <c r="J19" s="76">
        <v>3824.1720000000005</v>
      </c>
      <c r="K19" s="76">
        <v>4205.09</v>
      </c>
      <c r="L19" s="76">
        <v>4374.1620000000003</v>
      </c>
      <c r="M19" s="76">
        <v>4414.0190000000002</v>
      </c>
      <c r="N19" s="76">
        <v>4342.1080000000011</v>
      </c>
      <c r="O19" s="76">
        <v>4043.8009999999999</v>
      </c>
      <c r="P19" s="76">
        <v>4091.7699999999991</v>
      </c>
      <c r="Q19" s="76">
        <v>4109.7650000000003</v>
      </c>
      <c r="R19" s="76">
        <v>4206.9369999999999</v>
      </c>
      <c r="S19" s="76">
        <v>4672.9679999999989</v>
      </c>
      <c r="T19" s="76">
        <v>4725.9459999999999</v>
      </c>
      <c r="U19" s="76">
        <v>4673.3630000000003</v>
      </c>
      <c r="V19" s="76">
        <v>4449.1330000000007</v>
      </c>
      <c r="W19" s="76">
        <v>4018.2599999999998</v>
      </c>
      <c r="X19" s="76">
        <v>3677.8649999999998</v>
      </c>
      <c r="Y19" s="76">
        <v>3198.5129999999999</v>
      </c>
      <c r="Z19" s="73"/>
      <c r="AA19" s="74">
        <f>SUM(B19:Z19)</f>
        <v>89188.312999999995</v>
      </c>
    </row>
    <row r="20" spans="1:27" ht="24.95" customHeight="1" x14ac:dyDescent="0.2">
      <c r="A20" s="77" t="s">
        <v>15</v>
      </c>
      <c r="B20" s="76"/>
      <c r="C20" s="76">
        <v>50.415999999999997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50.415999999999997</v>
      </c>
    </row>
    <row r="21" spans="1:27" ht="24.95" customHeight="1" x14ac:dyDescent="0.2">
      <c r="A21" s="80" t="s">
        <v>16</v>
      </c>
      <c r="B21" s="72">
        <v>115</v>
      </c>
      <c r="C21" s="72">
        <v>113.5</v>
      </c>
      <c r="D21" s="72">
        <v>108.5</v>
      </c>
      <c r="E21" s="72">
        <v>104.5</v>
      </c>
      <c r="F21" s="72">
        <v>104</v>
      </c>
      <c r="G21" s="72">
        <v>107.5</v>
      </c>
      <c r="H21" s="72">
        <v>113.5</v>
      </c>
      <c r="I21" s="72">
        <v>121</v>
      </c>
      <c r="J21" s="72">
        <v>127</v>
      </c>
      <c r="K21" s="72">
        <v>130</v>
      </c>
      <c r="L21" s="72">
        <v>131.5</v>
      </c>
      <c r="M21" s="72">
        <v>132</v>
      </c>
      <c r="N21" s="72">
        <v>130.5</v>
      </c>
      <c r="O21" s="72">
        <v>127</v>
      </c>
      <c r="P21" s="72">
        <v>133.5</v>
      </c>
      <c r="Q21" s="72">
        <v>140</v>
      </c>
      <c r="R21" s="72">
        <v>148.5</v>
      </c>
      <c r="S21" s="72">
        <v>162.5</v>
      </c>
      <c r="T21" s="72">
        <v>167</v>
      </c>
      <c r="U21" s="72">
        <v>163</v>
      </c>
      <c r="V21" s="72">
        <v>159</v>
      </c>
      <c r="W21" s="72">
        <v>145.5</v>
      </c>
      <c r="X21" s="72">
        <v>133</v>
      </c>
      <c r="Y21" s="72">
        <v>127</v>
      </c>
      <c r="Z21" s="72"/>
      <c r="AA21" s="74">
        <f>SUM(B21:Z21)</f>
        <v>3144.5</v>
      </c>
    </row>
    <row r="22" spans="1:27" ht="30" customHeight="1" thickBot="1" x14ac:dyDescent="0.25">
      <c r="A22" s="81" t="s">
        <v>17</v>
      </c>
      <c r="B22" s="82">
        <f t="shared" ref="B22:AA22" si="1">SUM(B17:B21)</f>
        <v>4804.9049999999997</v>
      </c>
      <c r="C22" s="83">
        <f t="shared" si="1"/>
        <v>4735.1579999999994</v>
      </c>
      <c r="D22" s="83">
        <f t="shared" si="1"/>
        <v>4520.3289999999997</v>
      </c>
      <c r="E22" s="83">
        <f t="shared" si="1"/>
        <v>4374.76</v>
      </c>
      <c r="F22" s="83">
        <f t="shared" si="1"/>
        <v>4343.9380000000001</v>
      </c>
      <c r="G22" s="83">
        <f t="shared" si="1"/>
        <v>4469.2849999999999</v>
      </c>
      <c r="H22" s="83">
        <f t="shared" si="1"/>
        <v>4744.9210000000003</v>
      </c>
      <c r="I22" s="83">
        <f t="shared" si="1"/>
        <v>5226.3029999999999</v>
      </c>
      <c r="J22" s="83">
        <f t="shared" si="1"/>
        <v>5810.2390000000005</v>
      </c>
      <c r="K22" s="83">
        <f t="shared" si="1"/>
        <v>6231.3109999999997</v>
      </c>
      <c r="L22" s="83">
        <f t="shared" si="1"/>
        <v>6412.8850000000002</v>
      </c>
      <c r="M22" s="83">
        <f t="shared" si="1"/>
        <v>6456.6059999999998</v>
      </c>
      <c r="N22" s="83">
        <f t="shared" si="1"/>
        <v>6371.554000000001</v>
      </c>
      <c r="O22" s="83">
        <f t="shared" si="1"/>
        <v>6039.9030000000002</v>
      </c>
      <c r="P22" s="83">
        <f t="shared" si="1"/>
        <v>6083.0989999999993</v>
      </c>
      <c r="Q22" s="83">
        <f t="shared" si="1"/>
        <v>6093.4230000000007</v>
      </c>
      <c r="R22" s="83">
        <f t="shared" si="1"/>
        <v>6220.9</v>
      </c>
      <c r="S22" s="83">
        <f t="shared" si="1"/>
        <v>6765.9479999999985</v>
      </c>
      <c r="T22" s="83">
        <f t="shared" si="1"/>
        <v>6832.0290000000005</v>
      </c>
      <c r="U22" s="83">
        <f t="shared" si="1"/>
        <v>6772.4250000000002</v>
      </c>
      <c r="V22" s="83">
        <f t="shared" si="1"/>
        <v>6517.7590000000009</v>
      </c>
      <c r="W22" s="83">
        <f t="shared" si="1"/>
        <v>6028.8799999999992</v>
      </c>
      <c r="X22" s="83">
        <f t="shared" si="1"/>
        <v>5623.6779999999999</v>
      </c>
      <c r="Y22" s="83">
        <f t="shared" si="1"/>
        <v>5110.8770000000004</v>
      </c>
      <c r="Z22" s="84">
        <f t="shared" si="1"/>
        <v>0</v>
      </c>
      <c r="AA22" s="85">
        <f t="shared" si="1"/>
        <v>136591.11499999999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693</v>
      </c>
      <c r="C25" s="67">
        <v>678.5</v>
      </c>
      <c r="D25" s="67">
        <v>681.5</v>
      </c>
      <c r="E25" s="67">
        <v>677.5</v>
      </c>
      <c r="F25" s="67">
        <v>672</v>
      </c>
      <c r="G25" s="67">
        <v>675.5</v>
      </c>
      <c r="H25" s="67">
        <v>688.5</v>
      </c>
      <c r="I25" s="67">
        <v>687</v>
      </c>
      <c r="J25" s="67">
        <v>680</v>
      </c>
      <c r="K25" s="67">
        <v>717</v>
      </c>
      <c r="L25" s="67">
        <v>716.5</v>
      </c>
      <c r="M25" s="67">
        <v>732</v>
      </c>
      <c r="N25" s="67">
        <v>725.5</v>
      </c>
      <c r="O25" s="67">
        <v>703</v>
      </c>
      <c r="P25" s="67">
        <v>700.5</v>
      </c>
      <c r="Q25" s="67">
        <v>710</v>
      </c>
      <c r="R25" s="67">
        <v>734.5</v>
      </c>
      <c r="S25" s="67">
        <v>791.5</v>
      </c>
      <c r="T25" s="67">
        <v>807</v>
      </c>
      <c r="U25" s="67">
        <v>804</v>
      </c>
      <c r="V25" s="67">
        <v>781</v>
      </c>
      <c r="W25" s="67">
        <v>769.5</v>
      </c>
      <c r="X25" s="67">
        <v>785</v>
      </c>
      <c r="Y25" s="67">
        <v>764</v>
      </c>
      <c r="Z25" s="68"/>
      <c r="AA25" s="69">
        <f>SUM(B25:Z25)</f>
        <v>17374.5</v>
      </c>
    </row>
    <row r="26" spans="1:27" ht="24.95" customHeight="1" x14ac:dyDescent="0.2">
      <c r="A26" s="70" t="s">
        <v>20</v>
      </c>
      <c r="B26" s="71">
        <v>4563.527</v>
      </c>
      <c r="C26" s="72">
        <v>4571.6580000000004</v>
      </c>
      <c r="D26" s="72">
        <v>4322.2</v>
      </c>
      <c r="E26" s="72">
        <v>4144.2349999999997</v>
      </c>
      <c r="F26" s="72">
        <v>4017.9380000000001</v>
      </c>
      <c r="G26" s="72">
        <v>4096.8909999999996</v>
      </c>
      <c r="H26" s="72">
        <v>4406.4210000000003</v>
      </c>
      <c r="I26" s="72">
        <v>4637.3029999999999</v>
      </c>
      <c r="J26" s="72">
        <v>5244.2389999999996</v>
      </c>
      <c r="K26" s="72">
        <v>5694.2359999999999</v>
      </c>
      <c r="L26" s="72">
        <v>6014.3850000000002</v>
      </c>
      <c r="M26" s="72">
        <v>6067.6059999999998</v>
      </c>
      <c r="N26" s="72">
        <v>6014.0540000000001</v>
      </c>
      <c r="O26" s="72">
        <v>5708.9030000000002</v>
      </c>
      <c r="P26" s="72">
        <v>5731.5990000000002</v>
      </c>
      <c r="Q26" s="72">
        <v>5760.4229999999998</v>
      </c>
      <c r="R26" s="72">
        <v>5944.4</v>
      </c>
      <c r="S26" s="72">
        <v>6510.4480000000003</v>
      </c>
      <c r="T26" s="72">
        <v>6670.0290000000005</v>
      </c>
      <c r="U26" s="72">
        <v>6631.4250000000002</v>
      </c>
      <c r="V26" s="72">
        <v>6360.759</v>
      </c>
      <c r="W26" s="72">
        <v>5943.38</v>
      </c>
      <c r="X26" s="72">
        <v>5716.8509999999997</v>
      </c>
      <c r="Y26" s="72">
        <v>5081.8770000000004</v>
      </c>
      <c r="Z26" s="73"/>
      <c r="AA26" s="74">
        <f>SUM(B26:Z26)</f>
        <v>129854.78700000001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5256.527</v>
      </c>
      <c r="C28" s="57">
        <f t="shared" si="2"/>
        <v>5250.1580000000004</v>
      </c>
      <c r="D28" s="57">
        <f t="shared" si="2"/>
        <v>5003.7</v>
      </c>
      <c r="E28" s="57">
        <f t="shared" si="2"/>
        <v>4821.7349999999997</v>
      </c>
      <c r="F28" s="57">
        <f t="shared" si="2"/>
        <v>4689.9380000000001</v>
      </c>
      <c r="G28" s="57">
        <f t="shared" si="2"/>
        <v>4772.3909999999996</v>
      </c>
      <c r="H28" s="57">
        <f t="shared" si="2"/>
        <v>5094.9210000000003</v>
      </c>
      <c r="I28" s="57">
        <f t="shared" si="2"/>
        <v>5324.3029999999999</v>
      </c>
      <c r="J28" s="57">
        <f t="shared" si="2"/>
        <v>5924.2389999999996</v>
      </c>
      <c r="K28" s="57">
        <f t="shared" si="2"/>
        <v>6411.2359999999999</v>
      </c>
      <c r="L28" s="57">
        <f t="shared" si="2"/>
        <v>6730.8850000000002</v>
      </c>
      <c r="M28" s="57">
        <f t="shared" si="2"/>
        <v>6799.6059999999998</v>
      </c>
      <c r="N28" s="57">
        <f t="shared" si="2"/>
        <v>6739.5540000000001</v>
      </c>
      <c r="O28" s="57">
        <f t="shared" si="2"/>
        <v>6411.9030000000002</v>
      </c>
      <c r="P28" s="57">
        <f t="shared" si="2"/>
        <v>6432.0990000000002</v>
      </c>
      <c r="Q28" s="57">
        <f t="shared" si="2"/>
        <v>6470.4229999999998</v>
      </c>
      <c r="R28" s="57">
        <f t="shared" si="2"/>
        <v>6678.9</v>
      </c>
      <c r="S28" s="57">
        <f t="shared" si="2"/>
        <v>7301.9480000000003</v>
      </c>
      <c r="T28" s="57">
        <f t="shared" si="2"/>
        <v>7477.0290000000005</v>
      </c>
      <c r="U28" s="57">
        <f t="shared" si="2"/>
        <v>7435.4250000000002</v>
      </c>
      <c r="V28" s="57">
        <f t="shared" si="2"/>
        <v>7141.759</v>
      </c>
      <c r="W28" s="57">
        <f t="shared" si="2"/>
        <v>6712.88</v>
      </c>
      <c r="X28" s="57">
        <f t="shared" si="2"/>
        <v>6501.8509999999997</v>
      </c>
      <c r="Y28" s="57">
        <f t="shared" si="2"/>
        <v>5845.8770000000004</v>
      </c>
      <c r="Z28" s="58">
        <f t="shared" si="2"/>
        <v>0</v>
      </c>
      <c r="AA28" s="59">
        <f t="shared" si="2"/>
        <v>147229.28700000001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65</v>
      </c>
      <c r="C31" s="90">
        <v>65</v>
      </c>
      <c r="D31" s="90">
        <v>65</v>
      </c>
      <c r="E31" s="90">
        <v>65</v>
      </c>
      <c r="F31" s="90">
        <v>65</v>
      </c>
      <c r="G31" s="90">
        <v>65</v>
      </c>
      <c r="H31" s="90">
        <v>60</v>
      </c>
      <c r="I31" s="90">
        <v>51</v>
      </c>
      <c r="J31" s="90">
        <v>38</v>
      </c>
      <c r="K31" s="90">
        <v>42</v>
      </c>
      <c r="L31" s="90">
        <v>52</v>
      </c>
      <c r="M31" s="90">
        <v>59</v>
      </c>
      <c r="N31" s="90">
        <v>59</v>
      </c>
      <c r="O31" s="90">
        <v>42</v>
      </c>
      <c r="P31" s="90">
        <v>42</v>
      </c>
      <c r="Q31" s="90">
        <v>42</v>
      </c>
      <c r="R31" s="90">
        <v>52</v>
      </c>
      <c r="S31" s="90">
        <v>52</v>
      </c>
      <c r="T31" s="90">
        <v>52</v>
      </c>
      <c r="U31" s="90">
        <v>62</v>
      </c>
      <c r="V31" s="90">
        <v>62</v>
      </c>
      <c r="W31" s="90">
        <v>62</v>
      </c>
      <c r="X31" s="90">
        <v>93</v>
      </c>
      <c r="Y31" s="90">
        <v>64</v>
      </c>
      <c r="Z31" s="91"/>
      <c r="AA31" s="69">
        <f t="shared" ref="AA31:AA36" si="3">SUM(B31:Z31)</f>
        <v>1376</v>
      </c>
    </row>
    <row r="32" spans="1:27" ht="24.95" customHeight="1" x14ac:dyDescent="0.2">
      <c r="A32" s="92" t="s">
        <v>37</v>
      </c>
      <c r="B32" s="93">
        <v>274</v>
      </c>
      <c r="C32" s="94">
        <v>250</v>
      </c>
      <c r="D32" s="94">
        <v>235</v>
      </c>
      <c r="E32" s="94">
        <v>198</v>
      </c>
      <c r="F32" s="94">
        <v>196</v>
      </c>
      <c r="G32" s="94">
        <v>197</v>
      </c>
      <c r="H32" s="94">
        <v>280</v>
      </c>
      <c r="I32" s="94">
        <v>37</v>
      </c>
      <c r="J32" s="94">
        <v>66</v>
      </c>
      <c r="K32" s="94">
        <v>83</v>
      </c>
      <c r="L32" s="94">
        <v>91</v>
      </c>
      <c r="M32" s="94">
        <v>114</v>
      </c>
      <c r="N32" s="94">
        <v>114</v>
      </c>
      <c r="O32" s="94">
        <v>139</v>
      </c>
      <c r="P32" s="94">
        <v>132</v>
      </c>
      <c r="Q32" s="94">
        <v>135</v>
      </c>
      <c r="R32" s="94">
        <v>206</v>
      </c>
      <c r="S32" s="94">
        <v>279</v>
      </c>
      <c r="T32" s="94">
        <v>281</v>
      </c>
      <c r="U32" s="94">
        <v>272</v>
      </c>
      <c r="V32" s="94">
        <v>272</v>
      </c>
      <c r="W32" s="94">
        <v>272</v>
      </c>
      <c r="X32" s="94">
        <v>337</v>
      </c>
      <c r="Y32" s="94">
        <v>390</v>
      </c>
      <c r="Z32" s="95"/>
      <c r="AA32" s="74">
        <f t="shared" si="3"/>
        <v>4850</v>
      </c>
    </row>
    <row r="33" spans="1:27" ht="24.95" customHeight="1" x14ac:dyDescent="0.2">
      <c r="A33" s="92" t="s">
        <v>38</v>
      </c>
      <c r="B33" s="93">
        <v>56</v>
      </c>
      <c r="C33" s="94">
        <v>55</v>
      </c>
      <c r="D33" s="94">
        <v>79</v>
      </c>
      <c r="E33" s="94">
        <v>83</v>
      </c>
      <c r="F33" s="94">
        <v>75</v>
      </c>
      <c r="G33" s="94">
        <v>39</v>
      </c>
      <c r="H33" s="94">
        <v>10</v>
      </c>
      <c r="I33" s="94">
        <v>10</v>
      </c>
      <c r="J33" s="94">
        <v>10</v>
      </c>
      <c r="K33" s="94">
        <v>54.924999999999997</v>
      </c>
      <c r="L33" s="94">
        <v>175</v>
      </c>
      <c r="M33" s="94">
        <v>170</v>
      </c>
      <c r="N33" s="94">
        <v>195</v>
      </c>
      <c r="O33" s="94">
        <v>191</v>
      </c>
      <c r="P33" s="94">
        <v>175</v>
      </c>
      <c r="Q33" s="94">
        <v>200</v>
      </c>
      <c r="R33" s="94">
        <v>200</v>
      </c>
      <c r="S33" s="94">
        <v>205</v>
      </c>
      <c r="T33" s="94">
        <v>312</v>
      </c>
      <c r="U33" s="94">
        <v>329</v>
      </c>
      <c r="V33" s="94">
        <v>290</v>
      </c>
      <c r="W33" s="94">
        <v>340</v>
      </c>
      <c r="X33" s="94">
        <v>438.173</v>
      </c>
      <c r="Y33" s="94">
        <v>261</v>
      </c>
      <c r="Z33" s="95"/>
      <c r="AA33" s="74">
        <f t="shared" si="3"/>
        <v>3953.098</v>
      </c>
    </row>
    <row r="34" spans="1:27" ht="24.95" customHeight="1" x14ac:dyDescent="0.2">
      <c r="A34" s="92" t="s">
        <v>39</v>
      </c>
      <c r="B34" s="93">
        <v>56.622</v>
      </c>
      <c r="C34" s="94">
        <v>145</v>
      </c>
      <c r="D34" s="94">
        <v>104.37100000000001</v>
      </c>
      <c r="E34" s="94">
        <v>100.97499999999999</v>
      </c>
      <c r="F34" s="94">
        <v>10</v>
      </c>
      <c r="G34" s="94">
        <v>2.1059999999999999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>
        <v>10</v>
      </c>
      <c r="X34" s="94">
        <v>10</v>
      </c>
      <c r="Y34" s="94">
        <v>20</v>
      </c>
      <c r="Z34" s="95"/>
      <c r="AA34" s="74">
        <f t="shared" si="3"/>
        <v>459.07400000000007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178.3</v>
      </c>
      <c r="I35" s="94">
        <v>110.8</v>
      </c>
      <c r="J35" s="94">
        <v>279</v>
      </c>
      <c r="K35" s="94">
        <v>525</v>
      </c>
      <c r="L35" s="94">
        <v>525</v>
      </c>
      <c r="M35" s="94">
        <v>525</v>
      </c>
      <c r="N35" s="94">
        <v>525</v>
      </c>
      <c r="O35" s="94">
        <v>81.2</v>
      </c>
      <c r="P35" s="94">
        <v>271.3</v>
      </c>
      <c r="Q35" s="94">
        <v>518.4</v>
      </c>
      <c r="R35" s="94">
        <v>525</v>
      </c>
      <c r="S35" s="94">
        <v>525</v>
      </c>
      <c r="T35" s="94">
        <v>525</v>
      </c>
      <c r="U35" s="94">
        <v>525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10889</v>
      </c>
    </row>
    <row r="36" spans="1:27" ht="30" customHeight="1" thickBot="1" x14ac:dyDescent="0.25">
      <c r="A36" s="81" t="s">
        <v>41</v>
      </c>
      <c r="B36" s="82">
        <f>SUM(B31:B35)</f>
        <v>976.62200000000007</v>
      </c>
      <c r="C36" s="83">
        <f t="shared" ref="C36:Z36" si="4">SUM(C31:C35)</f>
        <v>1040</v>
      </c>
      <c r="D36" s="83">
        <f t="shared" si="4"/>
        <v>1008.371</v>
      </c>
      <c r="E36" s="83">
        <f t="shared" si="4"/>
        <v>971.97500000000002</v>
      </c>
      <c r="F36" s="83">
        <f t="shared" si="4"/>
        <v>871</v>
      </c>
      <c r="G36" s="83">
        <f t="shared" si="4"/>
        <v>828.10599999999999</v>
      </c>
      <c r="H36" s="83">
        <f t="shared" si="4"/>
        <v>528.29999999999995</v>
      </c>
      <c r="I36" s="83">
        <f t="shared" si="4"/>
        <v>208.8</v>
      </c>
      <c r="J36" s="83">
        <f t="shared" si="4"/>
        <v>393</v>
      </c>
      <c r="K36" s="83">
        <f t="shared" si="4"/>
        <v>704.92499999999995</v>
      </c>
      <c r="L36" s="83">
        <f t="shared" si="4"/>
        <v>843</v>
      </c>
      <c r="M36" s="83">
        <f t="shared" si="4"/>
        <v>868</v>
      </c>
      <c r="N36" s="83">
        <f t="shared" si="4"/>
        <v>893</v>
      </c>
      <c r="O36" s="83">
        <f t="shared" si="4"/>
        <v>453.2</v>
      </c>
      <c r="P36" s="83">
        <f t="shared" si="4"/>
        <v>620.29999999999995</v>
      </c>
      <c r="Q36" s="83">
        <f t="shared" si="4"/>
        <v>895.4</v>
      </c>
      <c r="R36" s="83">
        <f t="shared" si="4"/>
        <v>983</v>
      </c>
      <c r="S36" s="83">
        <f t="shared" si="4"/>
        <v>1061</v>
      </c>
      <c r="T36" s="83">
        <f t="shared" si="4"/>
        <v>1170</v>
      </c>
      <c r="U36" s="83">
        <f t="shared" si="4"/>
        <v>1188</v>
      </c>
      <c r="V36" s="83">
        <f t="shared" si="4"/>
        <v>1149</v>
      </c>
      <c r="W36" s="83">
        <f t="shared" si="4"/>
        <v>1209</v>
      </c>
      <c r="X36" s="83">
        <f t="shared" si="4"/>
        <v>1403.173</v>
      </c>
      <c r="Y36" s="83">
        <f t="shared" si="4"/>
        <v>1260</v>
      </c>
      <c r="Z36" s="84">
        <f t="shared" si="4"/>
        <v>0</v>
      </c>
      <c r="AA36" s="85">
        <f t="shared" si="3"/>
        <v>21527.171999999999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525</v>
      </c>
      <c r="D43" s="94">
        <v>525</v>
      </c>
      <c r="E43" s="94">
        <v>525</v>
      </c>
      <c r="F43" s="94">
        <v>525</v>
      </c>
      <c r="G43" s="94">
        <v>525</v>
      </c>
      <c r="H43" s="94">
        <v>178.3</v>
      </c>
      <c r="I43" s="94">
        <v>110.8</v>
      </c>
      <c r="J43" s="94">
        <v>279</v>
      </c>
      <c r="K43" s="94">
        <v>525</v>
      </c>
      <c r="L43" s="94">
        <v>525</v>
      </c>
      <c r="M43" s="94">
        <v>525</v>
      </c>
      <c r="N43" s="94">
        <v>525</v>
      </c>
      <c r="O43" s="94">
        <v>81.2</v>
      </c>
      <c r="P43" s="94">
        <v>271.3</v>
      </c>
      <c r="Q43" s="94">
        <v>518.4</v>
      </c>
      <c r="R43" s="94">
        <v>525</v>
      </c>
      <c r="S43" s="94">
        <v>525</v>
      </c>
      <c r="T43" s="94">
        <v>525</v>
      </c>
      <c r="U43" s="94">
        <v>525</v>
      </c>
      <c r="V43" s="94">
        <v>525</v>
      </c>
      <c r="W43" s="94">
        <v>525</v>
      </c>
      <c r="X43" s="94">
        <v>525</v>
      </c>
      <c r="Y43" s="94">
        <v>525</v>
      </c>
      <c r="Z43" s="95"/>
      <c r="AA43" s="74">
        <f t="shared" si="5"/>
        <v>10889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525</v>
      </c>
      <c r="D44" s="83">
        <f t="shared" si="6"/>
        <v>525</v>
      </c>
      <c r="E44" s="83">
        <f t="shared" si="6"/>
        <v>525</v>
      </c>
      <c r="F44" s="83">
        <f t="shared" si="6"/>
        <v>525</v>
      </c>
      <c r="G44" s="83">
        <f t="shared" si="6"/>
        <v>525</v>
      </c>
      <c r="H44" s="83">
        <f t="shared" si="6"/>
        <v>178.3</v>
      </c>
      <c r="I44" s="83">
        <f t="shared" si="6"/>
        <v>110.8</v>
      </c>
      <c r="J44" s="83">
        <f t="shared" si="6"/>
        <v>279</v>
      </c>
      <c r="K44" s="83">
        <f t="shared" si="6"/>
        <v>525</v>
      </c>
      <c r="L44" s="83">
        <f t="shared" si="6"/>
        <v>525</v>
      </c>
      <c r="M44" s="83">
        <f t="shared" si="6"/>
        <v>525</v>
      </c>
      <c r="N44" s="83">
        <f t="shared" si="6"/>
        <v>525</v>
      </c>
      <c r="O44" s="83">
        <f t="shared" si="6"/>
        <v>81.2</v>
      </c>
      <c r="P44" s="83">
        <f t="shared" si="6"/>
        <v>271.3</v>
      </c>
      <c r="Q44" s="83">
        <f t="shared" si="6"/>
        <v>518.4</v>
      </c>
      <c r="R44" s="83">
        <f t="shared" si="6"/>
        <v>525</v>
      </c>
      <c r="S44" s="83">
        <f t="shared" si="6"/>
        <v>525</v>
      </c>
      <c r="T44" s="83">
        <f t="shared" si="6"/>
        <v>525</v>
      </c>
      <c r="U44" s="83">
        <f t="shared" si="6"/>
        <v>525</v>
      </c>
      <c r="V44" s="83">
        <f t="shared" si="6"/>
        <v>525</v>
      </c>
      <c r="W44" s="83">
        <f t="shared" si="6"/>
        <v>525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10889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5781.527</v>
      </c>
      <c r="C47" s="83">
        <f t="shared" ref="C47:Z47" si="8">SUM(C10:C13)+C22+C36</f>
        <v>5775.1579999999994</v>
      </c>
      <c r="D47" s="83">
        <f t="shared" si="8"/>
        <v>5528.7</v>
      </c>
      <c r="E47" s="83">
        <f t="shared" si="8"/>
        <v>5346.7350000000006</v>
      </c>
      <c r="F47" s="83">
        <f t="shared" si="8"/>
        <v>5214.9380000000001</v>
      </c>
      <c r="G47" s="83">
        <f t="shared" si="8"/>
        <v>5297.3909999999996</v>
      </c>
      <c r="H47" s="83">
        <f t="shared" si="8"/>
        <v>5273.2210000000005</v>
      </c>
      <c r="I47" s="83">
        <f t="shared" si="8"/>
        <v>5435.1030000000001</v>
      </c>
      <c r="J47" s="83">
        <f t="shared" si="8"/>
        <v>6203.2390000000005</v>
      </c>
      <c r="K47" s="83">
        <f t="shared" si="8"/>
        <v>6936.2359999999999</v>
      </c>
      <c r="L47" s="83">
        <f t="shared" si="8"/>
        <v>7255.8850000000002</v>
      </c>
      <c r="M47" s="83">
        <f t="shared" si="8"/>
        <v>7324.6059999999998</v>
      </c>
      <c r="N47" s="83">
        <f t="shared" si="8"/>
        <v>7264.554000000001</v>
      </c>
      <c r="O47" s="83">
        <f t="shared" si="8"/>
        <v>6493.1030000000001</v>
      </c>
      <c r="P47" s="83">
        <f t="shared" si="8"/>
        <v>6703.3989999999994</v>
      </c>
      <c r="Q47" s="83">
        <f t="shared" si="8"/>
        <v>6988.8230000000003</v>
      </c>
      <c r="R47" s="83">
        <f t="shared" si="8"/>
        <v>7203.9</v>
      </c>
      <c r="S47" s="83">
        <f t="shared" si="8"/>
        <v>7826.9479999999985</v>
      </c>
      <c r="T47" s="83">
        <f t="shared" si="8"/>
        <v>8002.0290000000005</v>
      </c>
      <c r="U47" s="83">
        <f t="shared" si="8"/>
        <v>7960.4250000000002</v>
      </c>
      <c r="V47" s="83">
        <f t="shared" si="8"/>
        <v>7666.7590000000009</v>
      </c>
      <c r="W47" s="83">
        <f t="shared" si="8"/>
        <v>7237.8799999999992</v>
      </c>
      <c r="X47" s="83">
        <f t="shared" si="8"/>
        <v>7026.8509999999997</v>
      </c>
      <c r="Y47" s="83">
        <f t="shared" si="8"/>
        <v>6370.8770000000004</v>
      </c>
      <c r="Z47" s="84">
        <f t="shared" si="8"/>
        <v>0</v>
      </c>
      <c r="AA47" s="100">
        <f>SUM(B47:Z47)</f>
        <v>158118.28700000001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525</v>
      </c>
      <c r="D4" s="18">
        <v>525</v>
      </c>
      <c r="E4" s="18">
        <v>525</v>
      </c>
      <c r="F4" s="18">
        <v>525</v>
      </c>
      <c r="G4" s="18">
        <v>525</v>
      </c>
      <c r="H4" s="18">
        <v>178.3</v>
      </c>
      <c r="I4" s="18">
        <v>110.8</v>
      </c>
      <c r="J4" s="18">
        <v>279</v>
      </c>
      <c r="K4" s="18">
        <v>525</v>
      </c>
      <c r="L4" s="18">
        <v>525</v>
      </c>
      <c r="M4" s="18">
        <v>525</v>
      </c>
      <c r="N4" s="18">
        <v>525</v>
      </c>
      <c r="O4" s="18">
        <v>81.2</v>
      </c>
      <c r="P4" s="18">
        <v>271.3</v>
      </c>
      <c r="Q4" s="18">
        <v>518.4</v>
      </c>
      <c r="R4" s="18">
        <v>525</v>
      </c>
      <c r="S4" s="18">
        <v>525</v>
      </c>
      <c r="T4" s="18">
        <v>525</v>
      </c>
      <c r="U4" s="18">
        <v>525</v>
      </c>
      <c r="V4" s="18">
        <v>525</v>
      </c>
      <c r="W4" s="18">
        <v>525</v>
      </c>
      <c r="X4" s="18">
        <v>525</v>
      </c>
      <c r="Y4" s="18">
        <v>525</v>
      </c>
      <c r="Z4" s="19"/>
      <c r="AA4" s="106">
        <f>SUM(B4:Z4)</f>
        <v>10889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29.13</v>
      </c>
      <c r="C7" s="112">
        <v>25</v>
      </c>
      <c r="D7" s="112">
        <v>27.38</v>
      </c>
      <c r="E7" s="112">
        <v>26.25</v>
      </c>
      <c r="F7" s="112">
        <v>38.909999999999997</v>
      </c>
      <c r="G7" s="112">
        <v>31.52</v>
      </c>
      <c r="H7" s="112">
        <v>40.56</v>
      </c>
      <c r="I7" s="112">
        <v>41.97</v>
      </c>
      <c r="J7" s="112">
        <v>46.87</v>
      </c>
      <c r="K7" s="112">
        <v>48.24</v>
      </c>
      <c r="L7" s="112">
        <v>48.09</v>
      </c>
      <c r="M7" s="112">
        <v>48.09</v>
      </c>
      <c r="N7" s="112">
        <v>49</v>
      </c>
      <c r="O7" s="112">
        <v>46.2</v>
      </c>
      <c r="P7" s="112">
        <v>44.34</v>
      </c>
      <c r="Q7" s="112">
        <v>45.93</v>
      </c>
      <c r="R7" s="112">
        <v>46.75</v>
      </c>
      <c r="S7" s="112">
        <v>56.67</v>
      </c>
      <c r="T7" s="112">
        <v>53.33</v>
      </c>
      <c r="U7" s="112">
        <v>53.33</v>
      </c>
      <c r="V7" s="112">
        <v>53.33</v>
      </c>
      <c r="W7" s="112">
        <v>52.99</v>
      </c>
      <c r="X7" s="112">
        <v>39.880000000000003</v>
      </c>
      <c r="Y7" s="112">
        <v>45.01</v>
      </c>
      <c r="Z7" s="113"/>
      <c r="AA7" s="114">
        <v>43.28208333333334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525</v>
      </c>
      <c r="D23" s="128">
        <v>525</v>
      </c>
      <c r="E23" s="128">
        <v>525</v>
      </c>
      <c r="F23" s="128">
        <v>525</v>
      </c>
      <c r="G23" s="128">
        <v>525</v>
      </c>
      <c r="H23" s="128">
        <v>178.3</v>
      </c>
      <c r="I23" s="128">
        <v>110.8</v>
      </c>
      <c r="J23" s="128">
        <v>279</v>
      </c>
      <c r="K23" s="128">
        <v>525</v>
      </c>
      <c r="L23" s="128">
        <v>525</v>
      </c>
      <c r="M23" s="128">
        <v>525</v>
      </c>
      <c r="N23" s="128">
        <v>525</v>
      </c>
      <c r="O23" s="128">
        <v>81.2</v>
      </c>
      <c r="P23" s="128">
        <v>271.3</v>
      </c>
      <c r="Q23" s="128">
        <v>518.4</v>
      </c>
      <c r="R23" s="128">
        <v>525</v>
      </c>
      <c r="S23" s="128">
        <v>525</v>
      </c>
      <c r="T23" s="128">
        <v>525</v>
      </c>
      <c r="U23" s="128">
        <v>525</v>
      </c>
      <c r="V23" s="124">
        <v>525</v>
      </c>
      <c r="W23" s="128">
        <v>525</v>
      </c>
      <c r="X23" s="128">
        <v>525</v>
      </c>
      <c r="Y23" s="128">
        <v>525</v>
      </c>
      <c r="Z23" s="126"/>
      <c r="AA23" s="127">
        <f t="shared" si="2"/>
        <v>10889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525</v>
      </c>
      <c r="D24" s="130">
        <f t="shared" si="3"/>
        <v>525</v>
      </c>
      <c r="E24" s="130">
        <f t="shared" si="3"/>
        <v>525</v>
      </c>
      <c r="F24" s="130">
        <f t="shared" si="3"/>
        <v>525</v>
      </c>
      <c r="G24" s="130">
        <f t="shared" si="3"/>
        <v>525</v>
      </c>
      <c r="H24" s="130">
        <f t="shared" si="3"/>
        <v>178.3</v>
      </c>
      <c r="I24" s="130">
        <f t="shared" si="3"/>
        <v>110.8</v>
      </c>
      <c r="J24" s="130">
        <f t="shared" si="3"/>
        <v>279</v>
      </c>
      <c r="K24" s="130">
        <f t="shared" si="3"/>
        <v>525</v>
      </c>
      <c r="L24" s="130">
        <f t="shared" si="3"/>
        <v>525</v>
      </c>
      <c r="M24" s="130">
        <f t="shared" si="3"/>
        <v>525</v>
      </c>
      <c r="N24" s="130">
        <f t="shared" si="3"/>
        <v>525</v>
      </c>
      <c r="O24" s="130">
        <f t="shared" si="3"/>
        <v>81.2</v>
      </c>
      <c r="P24" s="130">
        <f t="shared" si="3"/>
        <v>271.3</v>
      </c>
      <c r="Q24" s="130">
        <f t="shared" si="3"/>
        <v>518.4</v>
      </c>
      <c r="R24" s="130">
        <f t="shared" si="3"/>
        <v>525</v>
      </c>
      <c r="S24" s="130">
        <f t="shared" si="3"/>
        <v>525</v>
      </c>
      <c r="T24" s="130">
        <f t="shared" si="3"/>
        <v>525</v>
      </c>
      <c r="U24" s="130">
        <f t="shared" si="3"/>
        <v>525</v>
      </c>
      <c r="V24" s="130">
        <f t="shared" si="3"/>
        <v>525</v>
      </c>
      <c r="W24" s="130">
        <f t="shared" si="3"/>
        <v>525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10889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2021-01-23T12:19:25Z</dcterms:created>
  <dcterms:modified xsi:type="dcterms:W3CDTF">2021-01-23T12:19:25Z</dcterms:modified>
</cp:coreProperties>
</file>