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[1]SPOT_Orders_OverView_01!$A$40:$A$80</definedName>
    <definedName name="MKT_OVW_PARTICIPANTS_S">[1]SPOT_Orders_OverView_01!$A$5:$A$36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<sst xmlns="http://schemas.openxmlformats.org/spreadsheetml/2006/main" count="109" uniqueCount="49">
  <si>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22/01/2021 14:19:19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</si>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</sst>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1020</c:v>
                </c:pt>
                <c:pt idx="1">
                  <c:v>1020</c:v>
                </c:pt>
                <c:pt idx="2">
                  <c:v>1020</c:v>
                </c:pt>
                <c:pt idx="3">
                  <c:v>1020</c:v>
                </c:pt>
                <c:pt idx="4">
                  <c:v>1020</c:v>
                </c:pt>
                <c:pt idx="5">
                  <c:v>1020</c:v>
                </c:pt>
                <c:pt idx="6">
                  <c:v>1020</c:v>
                </c:pt>
                <c:pt idx="7">
                  <c:v>1020</c:v>
                </c:pt>
                <c:pt idx="8">
                  <c:v>1020</c:v>
                </c:pt>
                <c:pt idx="9">
                  <c:v>1020</c:v>
                </c:pt>
                <c:pt idx="10">
                  <c:v>1020</c:v>
                </c:pt>
                <c:pt idx="11">
                  <c:v>1020</c:v>
                </c:pt>
                <c:pt idx="12">
                  <c:v>1020</c:v>
                </c:pt>
                <c:pt idx="13">
                  <c:v>1020</c:v>
                </c:pt>
                <c:pt idx="14">
                  <c:v>1020</c:v>
                </c:pt>
                <c:pt idx="15">
                  <c:v>1020</c:v>
                </c:pt>
                <c:pt idx="16">
                  <c:v>1020</c:v>
                </c:pt>
                <c:pt idx="17">
                  <c:v>1020</c:v>
                </c:pt>
                <c:pt idx="18">
                  <c:v>1020</c:v>
                </c:pt>
                <c:pt idx="19">
                  <c:v>1020</c:v>
                </c:pt>
                <c:pt idx="20">
                  <c:v>1020</c:v>
                </c:pt>
                <c:pt idx="21">
                  <c:v>1020</c:v>
                </c:pt>
                <c:pt idx="22">
                  <c:v>1020</c:v>
                </c:pt>
                <c:pt idx="23">
                  <c:v>1020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2047.9</c:v>
                </c:pt>
                <c:pt idx="1">
                  <c:v>1890.9</c:v>
                </c:pt>
                <c:pt idx="2">
                  <c:v>1823.9</c:v>
                </c:pt>
                <c:pt idx="3">
                  <c:v>1823.9</c:v>
                </c:pt>
                <c:pt idx="4">
                  <c:v>1823.9</c:v>
                </c:pt>
                <c:pt idx="5">
                  <c:v>1843.9</c:v>
                </c:pt>
                <c:pt idx="6">
                  <c:v>1948.6019999999999</c:v>
                </c:pt>
                <c:pt idx="7">
                  <c:v>2056.7420000000002</c:v>
                </c:pt>
                <c:pt idx="8">
                  <c:v>2267.105</c:v>
                </c:pt>
                <c:pt idx="9">
                  <c:v>2551.0839999999998</c:v>
                </c:pt>
                <c:pt idx="10">
                  <c:v>2440.96</c:v>
                </c:pt>
                <c:pt idx="11">
                  <c:v>2588.6899999999996</c:v>
                </c:pt>
                <c:pt idx="12">
                  <c:v>2653.2439999999997</c:v>
                </c:pt>
                <c:pt idx="13">
                  <c:v>2284.9</c:v>
                </c:pt>
                <c:pt idx="14">
                  <c:v>2304.9</c:v>
                </c:pt>
                <c:pt idx="15">
                  <c:v>2506.5860000000002</c:v>
                </c:pt>
                <c:pt idx="16">
                  <c:v>2367.9</c:v>
                </c:pt>
                <c:pt idx="17">
                  <c:v>2744.0770000000002</c:v>
                </c:pt>
                <c:pt idx="18">
                  <c:v>2425.232</c:v>
                </c:pt>
                <c:pt idx="19">
                  <c:v>2290.5059999999999</c:v>
                </c:pt>
                <c:pt idx="20">
                  <c:v>2243.9</c:v>
                </c:pt>
                <c:pt idx="21">
                  <c:v>2243.9</c:v>
                </c:pt>
                <c:pt idx="22">
                  <c:v>2183.9</c:v>
                </c:pt>
                <c:pt idx="23">
                  <c:v>1985.9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596</c:v>
                </c:pt>
                <c:pt idx="1">
                  <c:v>559</c:v>
                </c:pt>
                <c:pt idx="2">
                  <c:v>595</c:v>
                </c:pt>
                <c:pt idx="3">
                  <c:v>580</c:v>
                </c:pt>
                <c:pt idx="4">
                  <c:v>565</c:v>
                </c:pt>
                <c:pt idx="5">
                  <c:v>535</c:v>
                </c:pt>
                <c:pt idx="6">
                  <c:v>434</c:v>
                </c:pt>
                <c:pt idx="7">
                  <c:v>412.34899999999999</c:v>
                </c:pt>
                <c:pt idx="8">
                  <c:v>432</c:v>
                </c:pt>
                <c:pt idx="9">
                  <c:v>469</c:v>
                </c:pt>
                <c:pt idx="10">
                  <c:v>458</c:v>
                </c:pt>
                <c:pt idx="11">
                  <c:v>488</c:v>
                </c:pt>
                <c:pt idx="12">
                  <c:v>503</c:v>
                </c:pt>
                <c:pt idx="13">
                  <c:v>492</c:v>
                </c:pt>
                <c:pt idx="14">
                  <c:v>596.9</c:v>
                </c:pt>
                <c:pt idx="15">
                  <c:v>493</c:v>
                </c:pt>
                <c:pt idx="16">
                  <c:v>567</c:v>
                </c:pt>
                <c:pt idx="17">
                  <c:v>602</c:v>
                </c:pt>
                <c:pt idx="18">
                  <c:v>635</c:v>
                </c:pt>
                <c:pt idx="19">
                  <c:v>650</c:v>
                </c:pt>
                <c:pt idx="20">
                  <c:v>565</c:v>
                </c:pt>
                <c:pt idx="21">
                  <c:v>473.21500000000003</c:v>
                </c:pt>
                <c:pt idx="22">
                  <c:v>551</c:v>
                </c:pt>
                <c:pt idx="23">
                  <c:v>652.06500000000005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2208.107</c:v>
                </c:pt>
                <c:pt idx="1">
                  <c:v>2243.442</c:v>
                </c:pt>
                <c:pt idx="2">
                  <c:v>2231.5539999999996</c:v>
                </c:pt>
                <c:pt idx="3">
                  <c:v>2212.6510000000003</c:v>
                </c:pt>
                <c:pt idx="4">
                  <c:v>2213.386</c:v>
                </c:pt>
                <c:pt idx="5">
                  <c:v>2259.0969999999998</c:v>
                </c:pt>
                <c:pt idx="6">
                  <c:v>2322.6820000000007</c:v>
                </c:pt>
                <c:pt idx="7">
                  <c:v>2501.3140000000003</c:v>
                </c:pt>
                <c:pt idx="8">
                  <c:v>2827.2680000000009</c:v>
                </c:pt>
                <c:pt idx="9">
                  <c:v>3162.0409999999997</c:v>
                </c:pt>
                <c:pt idx="10">
                  <c:v>3357.5990000000002</c:v>
                </c:pt>
                <c:pt idx="11">
                  <c:v>3445.8250000000007</c:v>
                </c:pt>
                <c:pt idx="12">
                  <c:v>3436.7989999999995</c:v>
                </c:pt>
                <c:pt idx="13">
                  <c:v>3322.9320000000002</c:v>
                </c:pt>
                <c:pt idx="14">
                  <c:v>3154.6390000000001</c:v>
                </c:pt>
                <c:pt idx="15">
                  <c:v>2921.5950000000007</c:v>
                </c:pt>
                <c:pt idx="16">
                  <c:v>2819.4269999999992</c:v>
                </c:pt>
                <c:pt idx="17">
                  <c:v>2817.1490000000008</c:v>
                </c:pt>
                <c:pt idx="18">
                  <c:v>2877.058</c:v>
                </c:pt>
                <c:pt idx="19">
                  <c:v>2926.3370000000004</c:v>
                </c:pt>
                <c:pt idx="20">
                  <c:v>2934.86</c:v>
                </c:pt>
                <c:pt idx="21">
                  <c:v>2909.7949999999996</c:v>
                </c:pt>
                <c:pt idx="22">
                  <c:v>2875.8460000000005</c:v>
                </c:pt>
                <c:pt idx="23">
                  <c:v>2788.9290000000001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</c:v>
                </c:pt>
                <c:pt idx="1">
                  <c:v>170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180</c:v>
                </c:pt>
                <c:pt idx="6">
                  <c:v>514</c:v>
                </c:pt>
                <c:pt idx="7">
                  <c:v>890</c:v>
                </c:pt>
                <c:pt idx="8">
                  <c:v>1372</c:v>
                </c:pt>
                <c:pt idx="9">
                  <c:v>1398</c:v>
                </c:pt>
                <c:pt idx="10">
                  <c:v>1398</c:v>
                </c:pt>
                <c:pt idx="11">
                  <c:v>1383</c:v>
                </c:pt>
                <c:pt idx="12">
                  <c:v>1168</c:v>
                </c:pt>
                <c:pt idx="13">
                  <c:v>956</c:v>
                </c:pt>
                <c:pt idx="14">
                  <c:v>1065</c:v>
                </c:pt>
                <c:pt idx="15">
                  <c:v>1177</c:v>
                </c:pt>
                <c:pt idx="16">
                  <c:v>1382</c:v>
                </c:pt>
                <c:pt idx="17">
                  <c:v>1382</c:v>
                </c:pt>
                <c:pt idx="18">
                  <c:v>1739</c:v>
                </c:pt>
                <c:pt idx="19">
                  <c:v>1629</c:v>
                </c:pt>
                <c:pt idx="20">
                  <c:v>1382</c:v>
                </c:pt>
                <c:pt idx="21">
                  <c:v>1122</c:v>
                </c:pt>
                <c:pt idx="22">
                  <c:v>1073</c:v>
                </c:pt>
                <c:pt idx="23">
                  <c:v>638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604672"/>
        <c:axId val="179605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6071.987000000001</c:v>
                </c:pt>
                <c:pt idx="1">
                  <c:v>5883.3900000000012</c:v>
                </c:pt>
                <c:pt idx="2">
                  <c:v>5790.4890000000005</c:v>
                </c:pt>
                <c:pt idx="3">
                  <c:v>5756.599000000002</c:v>
                </c:pt>
                <c:pt idx="4">
                  <c:v>5742.2550000000028</c:v>
                </c:pt>
                <c:pt idx="5">
                  <c:v>5837.9780000000001</c:v>
                </c:pt>
                <c:pt idx="6">
                  <c:v>6239.2839999999987</c:v>
                </c:pt>
                <c:pt idx="7">
                  <c:v>6880.4049999999997</c:v>
                </c:pt>
                <c:pt idx="8">
                  <c:v>7918.3729999999987</c:v>
                </c:pt>
                <c:pt idx="9">
                  <c:v>8600.1600000000035</c:v>
                </c:pt>
                <c:pt idx="10">
                  <c:v>8674.5850000000009</c:v>
                </c:pt>
                <c:pt idx="11">
                  <c:v>8925.5149999999958</c:v>
                </c:pt>
                <c:pt idx="12">
                  <c:v>8781.0879999999997</c:v>
                </c:pt>
                <c:pt idx="13">
                  <c:v>8075.8679999999995</c:v>
                </c:pt>
                <c:pt idx="14">
                  <c:v>8141.4559999999992</c:v>
                </c:pt>
                <c:pt idx="15">
                  <c:v>8118.1450000000023</c:v>
                </c:pt>
                <c:pt idx="16">
                  <c:v>8156.3269999999984</c:v>
                </c:pt>
                <c:pt idx="17">
                  <c:v>8565.2260000000006</c:v>
                </c:pt>
                <c:pt idx="18">
                  <c:v>8696.2900000000009</c:v>
                </c:pt>
                <c:pt idx="19">
                  <c:v>8515.8429999999989</c:v>
                </c:pt>
                <c:pt idx="20">
                  <c:v>8145.76</c:v>
                </c:pt>
                <c:pt idx="21">
                  <c:v>7768.9099999999989</c:v>
                </c:pt>
                <c:pt idx="22">
                  <c:v>7703.7460000000019</c:v>
                </c:pt>
                <c:pt idx="23">
                  <c:v>7084.8940000000021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04672"/>
        <c:axId val="179605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51.19</c:v>
                </c:pt>
                <c:pt idx="1">
                  <c:v>46.97</c:v>
                </c:pt>
                <c:pt idx="2">
                  <c:v>44.38</c:v>
                </c:pt>
                <c:pt idx="3">
                  <c:v>42.31</c:v>
                </c:pt>
                <c:pt idx="4">
                  <c:v>38.909999999999997</c:v>
                </c:pt>
                <c:pt idx="5">
                  <c:v>41.97</c:v>
                </c:pt>
                <c:pt idx="6">
                  <c:v>46.75</c:v>
                </c:pt>
                <c:pt idx="7">
                  <c:v>54.04</c:v>
                </c:pt>
                <c:pt idx="8">
                  <c:v>48.46</c:v>
                </c:pt>
                <c:pt idx="9">
                  <c:v>57</c:v>
                </c:pt>
                <c:pt idx="10">
                  <c:v>55.12</c:v>
                </c:pt>
                <c:pt idx="11">
                  <c:v>56.63</c:v>
                </c:pt>
                <c:pt idx="12">
                  <c:v>56.63</c:v>
                </c:pt>
                <c:pt idx="13">
                  <c:v>52</c:v>
                </c:pt>
                <c:pt idx="14">
                  <c:v>51</c:v>
                </c:pt>
                <c:pt idx="15">
                  <c:v>53.65</c:v>
                </c:pt>
                <c:pt idx="16">
                  <c:v>50.08</c:v>
                </c:pt>
                <c:pt idx="17">
                  <c:v>56.63</c:v>
                </c:pt>
                <c:pt idx="18">
                  <c:v>53.33</c:v>
                </c:pt>
                <c:pt idx="19">
                  <c:v>46.75</c:v>
                </c:pt>
                <c:pt idx="20">
                  <c:v>42.89</c:v>
                </c:pt>
                <c:pt idx="21">
                  <c:v>26.95</c:v>
                </c:pt>
                <c:pt idx="22">
                  <c:v>24.24</c:v>
                </c:pt>
                <c:pt idx="23">
                  <c:v>35.81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05848"/>
        <c:axId val="179605456"/>
      </c:lineChart>
      <c:catAx>
        <c:axId val="17960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05064"/>
        <c:crosses val="autoZero"/>
        <c:auto val="1"/>
        <c:lblAlgn val="ctr"/>
        <c:lblOffset val="100"/>
        <c:noMultiLvlLbl val="0"/>
      </c:catAx>
      <c:valAx>
        <c:axId val="17960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04672"/>
        <c:crosses val="autoZero"/>
        <c:crossBetween val="between"/>
      </c:valAx>
      <c:valAx>
        <c:axId val="179605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605848"/>
        <c:crosses val="max"/>
        <c:crossBetween val="between"/>
      </c:valAx>
      <c:catAx>
        <c:axId val="17960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605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44219</v>
          </cell>
        </row>
        <row r="5">
          <cell r="C5" t="str">
            <v>DAM</v>
          </cell>
        </row>
        <row r="26">
          <cell r="C26">
            <v>24480</v>
          </cell>
        </row>
        <row r="27">
          <cell r="C27">
            <v>53342.528000000042</v>
          </cell>
        </row>
        <row r="28">
          <cell r="C28">
            <v>22578</v>
          </cell>
        </row>
        <row r="29">
          <cell r="C29">
            <v>12903.529</v>
          </cell>
        </row>
        <row r="30">
          <cell r="C30">
            <v>66770.331999999995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24071.610000000004</v>
          </cell>
        </row>
        <row r="39">
          <cell r="C39">
            <v>24679.879000000001</v>
          </cell>
        </row>
        <row r="40">
          <cell r="C40">
            <v>101083.65900000001</v>
          </cell>
        </row>
        <row r="41">
          <cell r="C41">
            <v>0</v>
          </cell>
        </row>
        <row r="42">
          <cell r="C42">
            <v>26656.424999999999</v>
          </cell>
        </row>
        <row r="43">
          <cell r="C43">
            <v>3583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51.19</v>
          </cell>
          <cell r="C7">
            <v>46.97</v>
          </cell>
          <cell r="D7">
            <v>44.38</v>
          </cell>
          <cell r="E7">
            <v>42.31</v>
          </cell>
          <cell r="F7">
            <v>38.909999999999997</v>
          </cell>
          <cell r="G7">
            <v>41.97</v>
          </cell>
          <cell r="H7">
            <v>46.75</v>
          </cell>
          <cell r="I7">
            <v>54.04</v>
          </cell>
          <cell r="J7">
            <v>48.46</v>
          </cell>
          <cell r="K7">
            <v>57</v>
          </cell>
          <cell r="L7">
            <v>55.12</v>
          </cell>
          <cell r="M7">
            <v>56.63</v>
          </cell>
          <cell r="N7">
            <v>56.63</v>
          </cell>
          <cell r="O7">
            <v>52</v>
          </cell>
          <cell r="P7">
            <v>51</v>
          </cell>
          <cell r="Q7">
            <v>53.65</v>
          </cell>
          <cell r="R7">
            <v>50.08</v>
          </cell>
          <cell r="S7">
            <v>56.63</v>
          </cell>
          <cell r="T7">
            <v>53.33</v>
          </cell>
          <cell r="U7">
            <v>46.75</v>
          </cell>
          <cell r="V7">
            <v>42.89</v>
          </cell>
          <cell r="W7">
            <v>26.95</v>
          </cell>
          <cell r="X7">
            <v>24.24</v>
          </cell>
          <cell r="Y7">
            <v>35.81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51.19</v>
          </cell>
          <cell r="C7">
            <v>46.97</v>
          </cell>
          <cell r="D7">
            <v>44.38</v>
          </cell>
          <cell r="E7">
            <v>42.31</v>
          </cell>
          <cell r="F7">
            <v>38.909999999999997</v>
          </cell>
          <cell r="G7">
            <v>41.97</v>
          </cell>
          <cell r="H7">
            <v>46.75</v>
          </cell>
          <cell r="I7">
            <v>54.04</v>
          </cell>
          <cell r="J7">
            <v>48.46</v>
          </cell>
          <cell r="K7">
            <v>57</v>
          </cell>
          <cell r="L7">
            <v>55.12</v>
          </cell>
          <cell r="M7">
            <v>56.63</v>
          </cell>
          <cell r="N7">
            <v>56.63</v>
          </cell>
          <cell r="O7">
            <v>52</v>
          </cell>
          <cell r="P7">
            <v>51</v>
          </cell>
          <cell r="Q7">
            <v>53.65</v>
          </cell>
          <cell r="R7">
            <v>50.08</v>
          </cell>
          <cell r="S7">
            <v>56.63</v>
          </cell>
          <cell r="T7">
            <v>53.33</v>
          </cell>
          <cell r="U7">
            <v>46.75</v>
          </cell>
          <cell r="V7">
            <v>42.89</v>
          </cell>
          <cell r="W7">
            <v>26.95</v>
          </cell>
          <cell r="X7">
            <v>24.24</v>
          </cell>
          <cell r="Y7">
            <v>35.81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384.702</v>
          </cell>
          <cell r="I25">
            <v>417</v>
          </cell>
          <cell r="J25">
            <v>417</v>
          </cell>
          <cell r="K25">
            <v>417</v>
          </cell>
          <cell r="L25">
            <v>414</v>
          </cell>
          <cell r="M25">
            <v>414</v>
          </cell>
          <cell r="N25">
            <v>414</v>
          </cell>
          <cell r="O25">
            <v>414</v>
          </cell>
          <cell r="P25">
            <v>414</v>
          </cell>
          <cell r="Q25">
            <v>414</v>
          </cell>
          <cell r="R25">
            <v>417</v>
          </cell>
          <cell r="S25">
            <v>417</v>
          </cell>
          <cell r="T25">
            <v>417</v>
          </cell>
          <cell r="U25">
            <v>366.60599999999999</v>
          </cell>
          <cell r="V25">
            <v>350</v>
          </cell>
          <cell r="W25">
            <v>350</v>
          </cell>
          <cell r="X25">
            <v>350</v>
          </cell>
          <cell r="Y25">
            <v>350</v>
          </cell>
        </row>
        <row r="26">
          <cell r="M26">
            <v>143.233</v>
          </cell>
          <cell r="N26">
            <v>207.78700000000001</v>
          </cell>
          <cell r="S26">
            <v>217.52500000000001</v>
          </cell>
        </row>
        <row r="27">
          <cell r="B27">
            <v>377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350</v>
          </cell>
          <cell r="H27">
            <v>350</v>
          </cell>
          <cell r="I27">
            <v>377</v>
          </cell>
          <cell r="J27">
            <v>326.20499999999998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350</v>
          </cell>
          <cell r="V27">
            <v>350</v>
          </cell>
          <cell r="W27">
            <v>350</v>
          </cell>
          <cell r="X27">
            <v>350</v>
          </cell>
          <cell r="Y27">
            <v>350</v>
          </cell>
        </row>
        <row r="28">
          <cell r="B28">
            <v>130</v>
          </cell>
          <cell r="J28">
            <v>265</v>
          </cell>
          <cell r="K28">
            <v>414</v>
          </cell>
          <cell r="L28">
            <v>414</v>
          </cell>
          <cell r="M28">
            <v>414</v>
          </cell>
          <cell r="N28">
            <v>414</v>
          </cell>
          <cell r="O28">
            <v>265</v>
          </cell>
          <cell r="P28">
            <v>265</v>
          </cell>
          <cell r="Q28">
            <v>414</v>
          </cell>
          <cell r="R28">
            <v>265</v>
          </cell>
          <cell r="S28">
            <v>412</v>
          </cell>
          <cell r="T28">
            <v>320.60500000000002</v>
          </cell>
          <cell r="U28">
            <v>265</v>
          </cell>
          <cell r="V28">
            <v>265</v>
          </cell>
          <cell r="W28">
            <v>265</v>
          </cell>
          <cell r="X28">
            <v>265</v>
          </cell>
          <cell r="Y28">
            <v>265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336</v>
          </cell>
          <cell r="F29">
            <v>336</v>
          </cell>
          <cell r="G29">
            <v>336</v>
          </cell>
          <cell r="H29">
            <v>336</v>
          </cell>
          <cell r="I29">
            <v>336</v>
          </cell>
          <cell r="J29">
            <v>336</v>
          </cell>
          <cell r="K29">
            <v>417.524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336</v>
          </cell>
          <cell r="S29">
            <v>336</v>
          </cell>
          <cell r="T29">
            <v>336</v>
          </cell>
          <cell r="U29">
            <v>336</v>
          </cell>
          <cell r="V29">
            <v>336</v>
          </cell>
          <cell r="W29">
            <v>336</v>
          </cell>
          <cell r="X29">
            <v>336</v>
          </cell>
          <cell r="Y29">
            <v>336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250</v>
          </cell>
          <cell r="R34">
            <v>250</v>
          </cell>
          <cell r="S34">
            <v>250.095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165</v>
          </cell>
          <cell r="C37">
            <v>165</v>
          </cell>
          <cell r="D37">
            <v>165</v>
          </cell>
          <cell r="E37">
            <v>165</v>
          </cell>
          <cell r="F37">
            <v>165</v>
          </cell>
          <cell r="G37">
            <v>165</v>
          </cell>
          <cell r="H37">
            <v>165</v>
          </cell>
          <cell r="I37">
            <v>203.84200000000001</v>
          </cell>
          <cell r="J37">
            <v>200</v>
          </cell>
          <cell r="K37">
            <v>212.66</v>
          </cell>
          <cell r="L37">
            <v>207.06</v>
          </cell>
          <cell r="M37">
            <v>211.55699999999999</v>
          </cell>
          <cell r="N37">
            <v>211.55699999999999</v>
          </cell>
          <cell r="O37">
            <v>200</v>
          </cell>
          <cell r="P37">
            <v>200</v>
          </cell>
          <cell r="Q37">
            <v>202.68600000000001</v>
          </cell>
          <cell r="R37">
            <v>200</v>
          </cell>
          <cell r="S37">
            <v>211.55699999999999</v>
          </cell>
          <cell r="T37">
            <v>201.727</v>
          </cell>
          <cell r="U37">
            <v>200</v>
          </cell>
          <cell r="V37">
            <v>200</v>
          </cell>
          <cell r="W37">
            <v>200</v>
          </cell>
          <cell r="X37">
            <v>170</v>
          </cell>
          <cell r="Y37">
            <v>160</v>
          </cell>
        </row>
        <row r="38">
          <cell r="B38">
            <v>280</v>
          </cell>
          <cell r="C38">
            <v>280</v>
          </cell>
          <cell r="D38">
            <v>280</v>
          </cell>
          <cell r="E38">
            <v>280</v>
          </cell>
          <cell r="F38">
            <v>280</v>
          </cell>
          <cell r="G38">
            <v>300</v>
          </cell>
          <cell r="H38">
            <v>370</v>
          </cell>
          <cell r="I38">
            <v>380</v>
          </cell>
          <cell r="J38">
            <v>380</v>
          </cell>
          <cell r="K38">
            <v>370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370</v>
          </cell>
          <cell r="Q38">
            <v>370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350</v>
          </cell>
          <cell r="W38">
            <v>350</v>
          </cell>
          <cell r="X38">
            <v>320</v>
          </cell>
          <cell r="Y38">
            <v>182</v>
          </cell>
        </row>
        <row r="40">
          <cell r="B40">
            <v>100</v>
          </cell>
          <cell r="C40">
            <v>70</v>
          </cell>
          <cell r="D40">
            <v>20</v>
          </cell>
          <cell r="E40">
            <v>20</v>
          </cell>
          <cell r="F40">
            <v>20</v>
          </cell>
          <cell r="G40">
            <v>40</v>
          </cell>
          <cell r="H40">
            <v>300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360</v>
          </cell>
          <cell r="P40">
            <v>360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192</v>
          </cell>
          <cell r="J41">
            <v>320</v>
          </cell>
          <cell r="K41">
            <v>320</v>
          </cell>
          <cell r="L41">
            <v>320</v>
          </cell>
          <cell r="M41">
            <v>305</v>
          </cell>
          <cell r="N41">
            <v>305</v>
          </cell>
          <cell r="O41">
            <v>263</v>
          </cell>
          <cell r="P41">
            <v>300</v>
          </cell>
          <cell r="Q41">
            <v>305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310</v>
          </cell>
          <cell r="X41">
            <v>300</v>
          </cell>
          <cell r="Y41">
            <v>15</v>
          </cell>
        </row>
        <row r="42">
          <cell r="I42">
            <v>75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75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150</v>
          </cell>
        </row>
        <row r="43">
          <cell r="G43">
            <v>40</v>
          </cell>
          <cell r="H43">
            <v>114</v>
          </cell>
          <cell r="I43">
            <v>138</v>
          </cell>
          <cell r="J43">
            <v>138</v>
          </cell>
          <cell r="K43">
            <v>138</v>
          </cell>
          <cell r="L43">
            <v>138</v>
          </cell>
          <cell r="M43">
            <v>138</v>
          </cell>
          <cell r="N43">
            <v>138</v>
          </cell>
          <cell r="O43">
            <v>138</v>
          </cell>
          <cell r="P43">
            <v>138</v>
          </cell>
          <cell r="Q43">
            <v>138</v>
          </cell>
          <cell r="R43">
            <v>138</v>
          </cell>
          <cell r="S43">
            <v>138</v>
          </cell>
          <cell r="T43">
            <v>138</v>
          </cell>
          <cell r="U43">
            <v>138</v>
          </cell>
          <cell r="V43">
            <v>138</v>
          </cell>
          <cell r="W43">
            <v>138</v>
          </cell>
          <cell r="X43">
            <v>138</v>
          </cell>
          <cell r="Y43">
            <v>138</v>
          </cell>
        </row>
        <row r="44">
          <cell r="T44">
            <v>97</v>
          </cell>
          <cell r="U44">
            <v>97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J48">
            <v>120</v>
          </cell>
          <cell r="K48">
            <v>125</v>
          </cell>
          <cell r="L48">
            <v>125</v>
          </cell>
          <cell r="M48">
            <v>125</v>
          </cell>
          <cell r="Q48">
            <v>30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</row>
        <row r="49">
          <cell r="J49">
            <v>120</v>
          </cell>
          <cell r="K49">
            <v>125</v>
          </cell>
          <cell r="L49">
            <v>125</v>
          </cell>
          <cell r="M49">
            <v>125</v>
          </cell>
          <cell r="Q49">
            <v>30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T51">
            <v>70</v>
          </cell>
          <cell r="U51">
            <v>50</v>
          </cell>
        </row>
        <row r="53">
          <cell r="T53">
            <v>100</v>
          </cell>
          <cell r="U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J55">
            <v>39</v>
          </cell>
          <cell r="K55">
            <v>39</v>
          </cell>
          <cell r="L55">
            <v>39</v>
          </cell>
          <cell r="M55">
            <v>39</v>
          </cell>
          <cell r="N55">
            <v>39</v>
          </cell>
          <cell r="P55">
            <v>32</v>
          </cell>
          <cell r="Q55">
            <v>39</v>
          </cell>
          <cell r="R55">
            <v>39</v>
          </cell>
          <cell r="S55">
            <v>39</v>
          </cell>
          <cell r="T55">
            <v>39</v>
          </cell>
          <cell r="U55">
            <v>39</v>
          </cell>
          <cell r="V55">
            <v>39</v>
          </cell>
          <cell r="W55">
            <v>39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2208.107</v>
          </cell>
          <cell r="C59">
            <v>2243.442</v>
          </cell>
          <cell r="D59">
            <v>2231.5539999999996</v>
          </cell>
          <cell r="E59">
            <v>2212.6510000000003</v>
          </cell>
          <cell r="F59">
            <v>2213.386</v>
          </cell>
          <cell r="G59">
            <v>2259.0969999999998</v>
          </cell>
          <cell r="H59">
            <v>2322.6820000000007</v>
          </cell>
          <cell r="I59">
            <v>2501.3140000000003</v>
          </cell>
          <cell r="J59">
            <v>2827.2680000000009</v>
          </cell>
          <cell r="K59">
            <v>3162.0409999999997</v>
          </cell>
          <cell r="L59">
            <v>3357.5990000000002</v>
          </cell>
          <cell r="M59">
            <v>3445.8250000000007</v>
          </cell>
          <cell r="N59">
            <v>3436.7989999999995</v>
          </cell>
          <cell r="O59">
            <v>3322.9320000000002</v>
          </cell>
          <cell r="P59">
            <v>3154.6390000000001</v>
          </cell>
          <cell r="Q59">
            <v>2921.5950000000007</v>
          </cell>
          <cell r="R59">
            <v>2819.4269999999992</v>
          </cell>
          <cell r="S59">
            <v>2817.1490000000008</v>
          </cell>
          <cell r="T59">
            <v>2877.058</v>
          </cell>
          <cell r="U59">
            <v>2926.3370000000004</v>
          </cell>
          <cell r="V59">
            <v>2934.86</v>
          </cell>
          <cell r="W59">
            <v>2909.7949999999996</v>
          </cell>
          <cell r="X59">
            <v>2875.8460000000005</v>
          </cell>
          <cell r="Y59">
            <v>2788.9290000000001</v>
          </cell>
        </row>
        <row r="72">
          <cell r="B72">
            <v>277</v>
          </cell>
          <cell r="C72">
            <v>284</v>
          </cell>
          <cell r="D72">
            <v>260</v>
          </cell>
          <cell r="E72">
            <v>260</v>
          </cell>
          <cell r="F72">
            <v>260</v>
          </cell>
          <cell r="G72">
            <v>260</v>
          </cell>
          <cell r="H72">
            <v>110</v>
          </cell>
          <cell r="I72">
            <v>88.349000000000004</v>
          </cell>
          <cell r="J72">
            <v>88</v>
          </cell>
          <cell r="K72">
            <v>113</v>
          </cell>
          <cell r="L72">
            <v>113</v>
          </cell>
          <cell r="M72">
            <v>118</v>
          </cell>
          <cell r="N72">
            <v>113</v>
          </cell>
          <cell r="O72">
            <v>122</v>
          </cell>
          <cell r="P72">
            <v>124</v>
          </cell>
          <cell r="Q72">
            <v>115</v>
          </cell>
          <cell r="R72">
            <v>105</v>
          </cell>
          <cell r="S72">
            <v>80</v>
          </cell>
          <cell r="T72">
            <v>82</v>
          </cell>
          <cell r="U72">
            <v>80</v>
          </cell>
          <cell r="V72">
            <v>80</v>
          </cell>
          <cell r="W72">
            <v>78</v>
          </cell>
          <cell r="X72">
            <v>178</v>
          </cell>
          <cell r="Y72">
            <v>239</v>
          </cell>
        </row>
        <row r="73">
          <cell r="B73">
            <v>60</v>
          </cell>
          <cell r="C73">
            <v>55</v>
          </cell>
          <cell r="D73">
            <v>55</v>
          </cell>
          <cell r="E73">
            <v>55</v>
          </cell>
          <cell r="F73">
            <v>55</v>
          </cell>
          <cell r="G73">
            <v>55</v>
          </cell>
          <cell r="H73">
            <v>55</v>
          </cell>
          <cell r="I73">
            <v>55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68</v>
          </cell>
          <cell r="S73">
            <v>68</v>
          </cell>
          <cell r="T73">
            <v>70</v>
          </cell>
          <cell r="U73">
            <v>72</v>
          </cell>
          <cell r="V73">
            <v>63</v>
          </cell>
          <cell r="W73">
            <v>55</v>
          </cell>
          <cell r="X73">
            <v>55</v>
          </cell>
          <cell r="Y73">
            <v>55</v>
          </cell>
        </row>
        <row r="74">
          <cell r="B74">
            <v>174</v>
          </cell>
          <cell r="C74">
            <v>135</v>
          </cell>
          <cell r="D74">
            <v>165</v>
          </cell>
          <cell r="E74">
            <v>150</v>
          </cell>
          <cell r="F74">
            <v>145</v>
          </cell>
          <cell r="G74">
            <v>115</v>
          </cell>
          <cell r="H74">
            <v>194</v>
          </cell>
          <cell r="I74">
            <v>194</v>
          </cell>
          <cell r="J74">
            <v>209</v>
          </cell>
          <cell r="K74">
            <v>221</v>
          </cell>
          <cell r="L74">
            <v>210</v>
          </cell>
          <cell r="M74">
            <v>235</v>
          </cell>
          <cell r="N74">
            <v>255</v>
          </cell>
          <cell r="O74">
            <v>235</v>
          </cell>
          <cell r="P74">
            <v>243</v>
          </cell>
          <cell r="Q74">
            <v>243</v>
          </cell>
          <cell r="R74">
            <v>319</v>
          </cell>
          <cell r="S74">
            <v>379</v>
          </cell>
          <cell r="T74">
            <v>408</v>
          </cell>
          <cell r="U74">
            <v>423</v>
          </cell>
          <cell r="V74">
            <v>337</v>
          </cell>
          <cell r="W74">
            <v>274</v>
          </cell>
          <cell r="X74">
            <v>259</v>
          </cell>
          <cell r="Y74">
            <v>277</v>
          </cell>
        </row>
        <row r="75">
          <cell r="B75">
            <v>60</v>
          </cell>
          <cell r="C75">
            <v>60</v>
          </cell>
          <cell r="D75">
            <v>90</v>
          </cell>
          <cell r="E75">
            <v>90</v>
          </cell>
          <cell r="F75">
            <v>80</v>
          </cell>
          <cell r="G75">
            <v>80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60</v>
          </cell>
          <cell r="W75">
            <v>41.215000000000003</v>
          </cell>
          <cell r="X75">
            <v>34</v>
          </cell>
          <cell r="Y75">
            <v>56.064999999999998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119.9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1012.482</v>
          </cell>
          <cell r="C64">
            <v>1026.4749999999999</v>
          </cell>
          <cell r="D64">
            <v>1038.4749999999999</v>
          </cell>
          <cell r="E64">
            <v>1028.49</v>
          </cell>
          <cell r="F64">
            <v>1036.4839999999999</v>
          </cell>
          <cell r="G64">
            <v>1035.4769999999999</v>
          </cell>
          <cell r="H64">
            <v>1017.484</v>
          </cell>
          <cell r="I64">
            <v>998.70500000000004</v>
          </cell>
          <cell r="J64">
            <v>1001.218</v>
          </cell>
          <cell r="K64">
            <v>1002.2089999999999</v>
          </cell>
          <cell r="L64">
            <v>997.21299999999997</v>
          </cell>
          <cell r="M64">
            <v>995.22299999999996</v>
          </cell>
          <cell r="N64">
            <v>996.7</v>
          </cell>
          <cell r="O64">
            <v>995.69399999999996</v>
          </cell>
          <cell r="P64">
            <v>980.69899999999996</v>
          </cell>
          <cell r="Q64">
            <v>967.70600000000002</v>
          </cell>
          <cell r="R64">
            <v>974.48800000000006</v>
          </cell>
          <cell r="S64">
            <v>988.47799999999995</v>
          </cell>
          <cell r="T64">
            <v>996.48699999999997</v>
          </cell>
          <cell r="U64">
            <v>1000.4880000000001</v>
          </cell>
          <cell r="V64">
            <v>1003.481</v>
          </cell>
          <cell r="W64">
            <v>1004.48</v>
          </cell>
          <cell r="X64">
            <v>985.48900000000003</v>
          </cell>
          <cell r="Y64">
            <v>987.48500000000001</v>
          </cell>
        </row>
        <row r="65">
          <cell r="B65">
            <v>944.50400000000002</v>
          </cell>
          <cell r="C65">
            <v>923.17899999999986</v>
          </cell>
          <cell r="D65">
            <v>901.226</v>
          </cell>
          <cell r="E65">
            <v>883.48399999999981</v>
          </cell>
          <cell r="F65">
            <v>877.20699999999977</v>
          </cell>
          <cell r="G65">
            <v>891.3660000000001</v>
          </cell>
          <cell r="H65">
            <v>943.37300000000005</v>
          </cell>
          <cell r="I65">
            <v>1036.414</v>
          </cell>
          <cell r="J65">
            <v>1122.3869999999999</v>
          </cell>
          <cell r="K65">
            <v>1160.1189999999999</v>
          </cell>
          <cell r="L65">
            <v>1177.5940000000001</v>
          </cell>
          <cell r="M65">
            <v>1185.394</v>
          </cell>
          <cell r="N65">
            <v>1168.702</v>
          </cell>
          <cell r="O65">
            <v>1116.8109999999999</v>
          </cell>
          <cell r="P65">
            <v>1113.2469999999998</v>
          </cell>
          <cell r="Q65">
            <v>1093.971</v>
          </cell>
          <cell r="R65">
            <v>1087.7230000000002</v>
          </cell>
          <cell r="S65">
            <v>1119.7320000000002</v>
          </cell>
          <cell r="T65">
            <v>1114.0039999999999</v>
          </cell>
          <cell r="U65">
            <v>1070.5280000000002</v>
          </cell>
          <cell r="V65">
            <v>1016.1719999999999</v>
          </cell>
          <cell r="W65">
            <v>952.23699999999997</v>
          </cell>
          <cell r="X65">
            <v>915.59900000000005</v>
          </cell>
          <cell r="Y65">
            <v>864.90599999999995</v>
          </cell>
        </row>
        <row r="66">
          <cell r="B66">
            <v>3056.9009999999994</v>
          </cell>
          <cell r="C66">
            <v>2977.6360000000004</v>
          </cell>
          <cell r="D66">
            <v>2839.3879999999995</v>
          </cell>
          <cell r="E66">
            <v>2730.3250000000003</v>
          </cell>
          <cell r="F66">
            <v>2766.1640000000002</v>
          </cell>
          <cell r="G66">
            <v>2953.0349999999999</v>
          </cell>
          <cell r="H66">
            <v>3283.9269999999997</v>
          </cell>
          <cell r="I66">
            <v>3839.2860000000001</v>
          </cell>
          <cell r="J66">
            <v>4502.768</v>
          </cell>
          <cell r="K66">
            <v>4844.9320000000007</v>
          </cell>
          <cell r="L66">
            <v>5027.978000000001</v>
          </cell>
          <cell r="M66">
            <v>5134.3979999999992</v>
          </cell>
          <cell r="N66">
            <v>5135.7859999999991</v>
          </cell>
          <cell r="O66">
            <v>4854.3630000000003</v>
          </cell>
          <cell r="P66">
            <v>4934.01</v>
          </cell>
          <cell r="Q66">
            <v>4895.6680000000015</v>
          </cell>
          <cell r="R66">
            <v>4878.3189999999995</v>
          </cell>
          <cell r="S66">
            <v>5289.5160000000005</v>
          </cell>
          <cell r="T66">
            <v>5308.7990000000009</v>
          </cell>
          <cell r="U66">
            <v>5084.3270000000011</v>
          </cell>
          <cell r="V66">
            <v>4756.4709999999995</v>
          </cell>
          <cell r="W66">
            <v>4322.1929999999993</v>
          </cell>
          <cell r="X66">
            <v>4023.9659999999999</v>
          </cell>
          <cell r="Y66">
            <v>3643.5029999999992</v>
          </cell>
        </row>
        <row r="68">
          <cell r="B68">
            <v>125</v>
          </cell>
          <cell r="C68">
            <v>123.5</v>
          </cell>
          <cell r="D68">
            <v>120</v>
          </cell>
          <cell r="E68">
            <v>116</v>
          </cell>
          <cell r="F68">
            <v>117</v>
          </cell>
          <cell r="G68">
            <v>123</v>
          </cell>
          <cell r="H68">
            <v>128.5</v>
          </cell>
          <cell r="I68">
            <v>139</v>
          </cell>
          <cell r="J68">
            <v>155</v>
          </cell>
          <cell r="K68">
            <v>159.5</v>
          </cell>
          <cell r="L68">
            <v>161.5</v>
          </cell>
          <cell r="M68">
            <v>160.5</v>
          </cell>
          <cell r="N68">
            <v>161</v>
          </cell>
          <cell r="O68">
            <v>160</v>
          </cell>
          <cell r="P68">
            <v>162.5</v>
          </cell>
          <cell r="Q68">
            <v>167.5</v>
          </cell>
          <cell r="R68">
            <v>170</v>
          </cell>
          <cell r="S68">
            <v>182.5</v>
          </cell>
          <cell r="T68">
            <v>183</v>
          </cell>
          <cell r="U68">
            <v>175.5</v>
          </cell>
          <cell r="V68">
            <v>164.5</v>
          </cell>
          <cell r="W68">
            <v>154</v>
          </cell>
          <cell r="X68">
            <v>142</v>
          </cell>
          <cell r="Y68">
            <v>132</v>
          </cell>
        </row>
        <row r="72">
          <cell r="B72">
            <v>117</v>
          </cell>
          <cell r="C72">
            <v>92</v>
          </cell>
          <cell r="D72">
            <v>34</v>
          </cell>
          <cell r="E72">
            <v>34</v>
          </cell>
          <cell r="F72">
            <v>34</v>
          </cell>
          <cell r="G72">
            <v>34</v>
          </cell>
          <cell r="H72">
            <v>34</v>
          </cell>
          <cell r="I72">
            <v>70</v>
          </cell>
          <cell r="J72">
            <v>107</v>
          </cell>
          <cell r="K72">
            <v>131</v>
          </cell>
          <cell r="L72">
            <v>145</v>
          </cell>
          <cell r="M72">
            <v>145</v>
          </cell>
          <cell r="N72">
            <v>139</v>
          </cell>
          <cell r="O72">
            <v>127</v>
          </cell>
          <cell r="P72">
            <v>125</v>
          </cell>
          <cell r="Q72">
            <v>128</v>
          </cell>
          <cell r="R72">
            <v>137</v>
          </cell>
          <cell r="S72">
            <v>173</v>
          </cell>
          <cell r="T72">
            <v>252</v>
          </cell>
          <cell r="U72">
            <v>253</v>
          </cell>
          <cell r="V72">
            <v>286</v>
          </cell>
          <cell r="W72">
            <v>275</v>
          </cell>
          <cell r="X72">
            <v>147</v>
          </cell>
          <cell r="Y72">
            <v>184</v>
          </cell>
        </row>
        <row r="73">
          <cell r="B73">
            <v>405</v>
          </cell>
          <cell r="C73">
            <v>340</v>
          </cell>
          <cell r="D73">
            <v>350</v>
          </cell>
          <cell r="E73">
            <v>340</v>
          </cell>
          <cell r="F73">
            <v>313</v>
          </cell>
          <cell r="G73">
            <v>336</v>
          </cell>
          <cell r="H73">
            <v>246</v>
          </cell>
          <cell r="I73">
            <v>185</v>
          </cell>
          <cell r="J73">
            <v>251</v>
          </cell>
          <cell r="K73">
            <v>293</v>
          </cell>
          <cell r="L73">
            <v>319</v>
          </cell>
          <cell r="M73">
            <v>279</v>
          </cell>
          <cell r="N73">
            <v>247</v>
          </cell>
          <cell r="O73">
            <v>253</v>
          </cell>
          <cell r="P73">
            <v>233</v>
          </cell>
          <cell r="Q73">
            <v>193</v>
          </cell>
          <cell r="R73">
            <v>146</v>
          </cell>
          <cell r="S73">
            <v>187</v>
          </cell>
          <cell r="T73">
            <v>202</v>
          </cell>
          <cell r="U73">
            <v>217</v>
          </cell>
          <cell r="V73">
            <v>179.136</v>
          </cell>
          <cell r="W73">
            <v>193</v>
          </cell>
          <cell r="X73">
            <v>363</v>
          </cell>
          <cell r="Y73">
            <v>395</v>
          </cell>
        </row>
        <row r="74">
          <cell r="B74">
            <v>179</v>
          </cell>
          <cell r="C74">
            <v>227</v>
          </cell>
          <cell r="D74">
            <v>200</v>
          </cell>
          <cell r="E74">
            <v>204</v>
          </cell>
          <cell r="F74">
            <v>237</v>
          </cell>
          <cell r="G74">
            <v>142</v>
          </cell>
          <cell r="H74">
            <v>61</v>
          </cell>
          <cell r="I74">
            <v>87</v>
          </cell>
          <cell r="J74">
            <v>254</v>
          </cell>
          <cell r="K74">
            <v>513</v>
          </cell>
          <cell r="L74">
            <v>591</v>
          </cell>
          <cell r="M74">
            <v>501</v>
          </cell>
          <cell r="N74">
            <v>501</v>
          </cell>
          <cell r="O74">
            <v>569</v>
          </cell>
          <cell r="P74">
            <v>593</v>
          </cell>
          <cell r="Q74">
            <v>368</v>
          </cell>
          <cell r="R74">
            <v>237.797</v>
          </cell>
          <cell r="S74">
            <v>100</v>
          </cell>
          <cell r="T74">
            <v>115</v>
          </cell>
          <cell r="U74">
            <v>190</v>
          </cell>
          <cell r="V74">
            <v>205</v>
          </cell>
          <cell r="W74">
            <v>333</v>
          </cell>
          <cell r="X74">
            <v>413</v>
          </cell>
          <cell r="Y74">
            <v>343</v>
          </cell>
        </row>
        <row r="75">
          <cell r="B75">
            <v>10</v>
          </cell>
          <cell r="C75">
            <v>10</v>
          </cell>
          <cell r="D75">
            <v>60</v>
          </cell>
          <cell r="E75">
            <v>60</v>
          </cell>
          <cell r="F75">
            <v>50</v>
          </cell>
          <cell r="G75">
            <v>30</v>
          </cell>
          <cell r="V75">
            <v>10</v>
          </cell>
          <cell r="W75">
            <v>10</v>
          </cell>
          <cell r="X75">
            <v>188.69200000000001</v>
          </cell>
          <cell r="Y75">
            <v>10</v>
          </cell>
        </row>
        <row r="76">
          <cell r="B76">
            <v>222.1</v>
          </cell>
          <cell r="C76">
            <v>163.6</v>
          </cell>
          <cell r="D76">
            <v>247.4</v>
          </cell>
          <cell r="E76">
            <v>360.3</v>
          </cell>
          <cell r="F76">
            <v>311.39999999999998</v>
          </cell>
          <cell r="G76">
            <v>293.10000000000002</v>
          </cell>
          <cell r="H76">
            <v>525</v>
          </cell>
          <cell r="I76">
            <v>525</v>
          </cell>
          <cell r="J76">
            <v>525</v>
          </cell>
          <cell r="K76">
            <v>496.4</v>
          </cell>
          <cell r="L76">
            <v>255.3</v>
          </cell>
          <cell r="M76">
            <v>525</v>
          </cell>
          <cell r="N76">
            <v>431.9</v>
          </cell>
          <cell r="Q76">
            <v>304.3</v>
          </cell>
          <cell r="R76">
            <v>525</v>
          </cell>
          <cell r="S76">
            <v>525</v>
          </cell>
          <cell r="T76">
            <v>525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51.19</v>
          </cell>
          <cell r="C7">
            <v>46.97</v>
          </cell>
          <cell r="D7">
            <v>44.38</v>
          </cell>
          <cell r="E7">
            <v>42.31</v>
          </cell>
          <cell r="F7">
            <v>38.909999999999997</v>
          </cell>
          <cell r="G7">
            <v>41.97</v>
          </cell>
          <cell r="H7">
            <v>46.75</v>
          </cell>
          <cell r="I7">
            <v>54.04</v>
          </cell>
          <cell r="J7">
            <v>48.46</v>
          </cell>
          <cell r="K7">
            <v>57</v>
          </cell>
          <cell r="L7">
            <v>55.12</v>
          </cell>
          <cell r="M7">
            <v>56.63</v>
          </cell>
          <cell r="N7">
            <v>56.63</v>
          </cell>
          <cell r="O7">
            <v>52</v>
          </cell>
          <cell r="P7">
            <v>51</v>
          </cell>
          <cell r="Q7">
            <v>53.65</v>
          </cell>
          <cell r="R7">
            <v>50.08</v>
          </cell>
          <cell r="S7">
            <v>56.63</v>
          </cell>
          <cell r="T7">
            <v>53.33</v>
          </cell>
          <cell r="U7">
            <v>46.75</v>
          </cell>
          <cell r="V7">
            <v>42.89</v>
          </cell>
          <cell r="W7">
            <v>26.95</v>
          </cell>
          <cell r="X7">
            <v>24.24</v>
          </cell>
          <cell r="Y7">
            <v>35.81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VIOLAR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  <row r="40">
          <cell r="A40" t="str">
            <v>ADMIE</v>
          </cell>
        </row>
        <row r="41">
          <cell r="A41" t="str">
            <v>ALPIQ_ENERGY</v>
          </cell>
        </row>
        <row r="42">
          <cell r="A42" t="str">
            <v>ATTIKI_GSC</v>
          </cell>
        </row>
        <row r="43">
          <cell r="A43" t="str">
            <v>AXPO_ROMANIA</v>
          </cell>
        </row>
        <row r="44">
          <cell r="A44" t="str">
            <v>AYEN_ENERGIJA</v>
          </cell>
        </row>
        <row r="45">
          <cell r="A45" t="str">
            <v>CEZ_AS</v>
          </cell>
        </row>
        <row r="46">
          <cell r="A46" t="str">
            <v>DANSKECOM</v>
          </cell>
        </row>
        <row r="47">
          <cell r="A47" t="str">
            <v>DUFERCO_HELLAS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44217</v>
          </cell>
        </row>
        <row r="4">
          <cell r="B4">
            <v>44217</v>
          </cell>
        </row>
        <row r="5">
          <cell r="B5">
            <v>44217</v>
          </cell>
        </row>
        <row r="6">
          <cell r="B6">
            <v>44217</v>
          </cell>
        </row>
        <row r="7">
          <cell r="B7">
            <v>44217</v>
          </cell>
        </row>
        <row r="8">
          <cell r="B8">
            <v>44217</v>
          </cell>
        </row>
        <row r="9">
          <cell r="B9">
            <v>44217</v>
          </cell>
        </row>
        <row r="10">
          <cell r="B10">
            <v>44217</v>
          </cell>
        </row>
        <row r="11">
          <cell r="B11">
            <v>44217</v>
          </cell>
        </row>
        <row r="12">
          <cell r="B12">
            <v>44217</v>
          </cell>
        </row>
        <row r="13">
          <cell r="B13">
            <v>44217</v>
          </cell>
        </row>
        <row r="14">
          <cell r="B14">
            <v>44217</v>
          </cell>
        </row>
        <row r="15">
          <cell r="B15">
            <v>44217</v>
          </cell>
        </row>
        <row r="16">
          <cell r="B16">
            <v>44217</v>
          </cell>
        </row>
      </sheetData>
      <sheetData sheetId="41">
        <row r="2">
          <cell r="C2">
            <v>44220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6072.0070000000005</v>
      </c>
      <c r="C4" s="18">
        <v>5883.3420000000006</v>
      </c>
      <c r="D4" s="18">
        <v>5790.4539999999997</v>
      </c>
      <c r="E4" s="18">
        <v>5756.5510000000004</v>
      </c>
      <c r="F4" s="18">
        <v>5742.2860000000001</v>
      </c>
      <c r="G4" s="18">
        <v>5837.9970000000003</v>
      </c>
      <c r="H4" s="18">
        <v>6239.2840000000015</v>
      </c>
      <c r="I4" s="18">
        <v>6880.4049999999988</v>
      </c>
      <c r="J4" s="18">
        <v>7918.3730000000005</v>
      </c>
      <c r="K4" s="18">
        <v>8600.125</v>
      </c>
      <c r="L4" s="18">
        <v>8674.5589999999993</v>
      </c>
      <c r="M4" s="18">
        <v>8925.5150000000049</v>
      </c>
      <c r="N4" s="18">
        <v>8781.0430000000015</v>
      </c>
      <c r="O4" s="18">
        <v>8075.8319999999994</v>
      </c>
      <c r="P4" s="18">
        <v>8141.4390000000003</v>
      </c>
      <c r="Q4" s="18">
        <v>8118.1809999999996</v>
      </c>
      <c r="R4" s="18">
        <v>8156.327000000002</v>
      </c>
      <c r="S4" s="18">
        <v>8565.2259999999987</v>
      </c>
      <c r="T4" s="18">
        <v>8696.2899999999972</v>
      </c>
      <c r="U4" s="18">
        <v>8515.8430000000008</v>
      </c>
      <c r="V4" s="18">
        <v>8145.76</v>
      </c>
      <c r="W4" s="18">
        <v>7768.9100000000008</v>
      </c>
      <c r="X4" s="18">
        <v>7703.7460000000001</v>
      </c>
      <c r="Y4" s="18">
        <v>7084.8940000000011</v>
      </c>
      <c r="Z4" s="19"/>
      <c r="AA4" s="20">
        <f>SUM(B4:Z4)</f>
        <v>180074.38900000002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51.19</v>
      </c>
      <c r="C7" s="28">
        <v>46.97</v>
      </c>
      <c r="D7" s="28">
        <v>44.38</v>
      </c>
      <c r="E7" s="28">
        <v>42.31</v>
      </c>
      <c r="F7" s="28">
        <v>38.909999999999997</v>
      </c>
      <c r="G7" s="28">
        <v>41.97</v>
      </c>
      <c r="H7" s="28">
        <v>46.75</v>
      </c>
      <c r="I7" s="28">
        <v>54.04</v>
      </c>
      <c r="J7" s="28">
        <v>48.46</v>
      </c>
      <c r="K7" s="28">
        <v>57</v>
      </c>
      <c r="L7" s="28">
        <v>55.12</v>
      </c>
      <c r="M7" s="28">
        <v>56.63</v>
      </c>
      <c r="N7" s="28">
        <v>56.63</v>
      </c>
      <c r="O7" s="28">
        <v>52</v>
      </c>
      <c r="P7" s="28">
        <v>51</v>
      </c>
      <c r="Q7" s="28">
        <v>53.65</v>
      </c>
      <c r="R7" s="28">
        <v>50.08</v>
      </c>
      <c r="S7" s="28">
        <v>56.63</v>
      </c>
      <c r="T7" s="28">
        <v>53.33</v>
      </c>
      <c r="U7" s="28">
        <v>46.75</v>
      </c>
      <c r="V7" s="28">
        <v>42.89</v>
      </c>
      <c r="W7" s="28">
        <v>26.95</v>
      </c>
      <c r="X7" s="28">
        <v>24.24</v>
      </c>
      <c r="Y7" s="28">
        <v>35.81</v>
      </c>
      <c r="Z7" s="29"/>
      <c r="AA7" s="30">
        <f>IF(SUM(GR_MAINLAND_MCP_SUM_SELL)&lt;&gt;0,AVERAGEIF(GR_MAINLAND_MCP_SUM_SELL,"&lt;&gt;"""),"")</f>
        <v>47.237083333333338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1020</v>
      </c>
      <c r="C10" s="42">
        <v>1020</v>
      </c>
      <c r="D10" s="42">
        <v>1020</v>
      </c>
      <c r="E10" s="42">
        <v>1020</v>
      </c>
      <c r="F10" s="42">
        <v>1020</v>
      </c>
      <c r="G10" s="42">
        <v>1020</v>
      </c>
      <c r="H10" s="42">
        <v>1020</v>
      </c>
      <c r="I10" s="42">
        <v>1020</v>
      </c>
      <c r="J10" s="42">
        <v>1020</v>
      </c>
      <c r="K10" s="42">
        <v>1020</v>
      </c>
      <c r="L10" s="42">
        <v>1020</v>
      </c>
      <c r="M10" s="42">
        <v>1020</v>
      </c>
      <c r="N10" s="42">
        <v>1020</v>
      </c>
      <c r="O10" s="42">
        <v>1020</v>
      </c>
      <c r="P10" s="42">
        <v>1020</v>
      </c>
      <c r="Q10" s="42">
        <v>1020</v>
      </c>
      <c r="R10" s="42">
        <v>1020</v>
      </c>
      <c r="S10" s="42">
        <v>1020</v>
      </c>
      <c r="T10" s="42">
        <v>1020</v>
      </c>
      <c r="U10" s="42">
        <v>1020</v>
      </c>
      <c r="V10" s="42">
        <v>1020</v>
      </c>
      <c r="W10" s="42">
        <v>1020</v>
      </c>
      <c r="X10" s="42">
        <v>1020</v>
      </c>
      <c r="Y10" s="42">
        <v>1020</v>
      </c>
      <c r="Z10" s="43"/>
      <c r="AA10" s="44">
        <f>SUM(B10:Z10)</f>
        <v>24480</v>
      </c>
    </row>
    <row r="11" spans="1:27" ht="24.95" customHeight="1" x14ac:dyDescent="0.2">
      <c r="A11" s="45" t="s">
        <v>7</v>
      </c>
      <c r="B11" s="46">
        <v>2047.9</v>
      </c>
      <c r="C11" s="47">
        <v>1890.9</v>
      </c>
      <c r="D11" s="47">
        <v>1823.9</v>
      </c>
      <c r="E11" s="47">
        <v>1823.9</v>
      </c>
      <c r="F11" s="47">
        <v>1823.9</v>
      </c>
      <c r="G11" s="47">
        <v>1843.9</v>
      </c>
      <c r="H11" s="47">
        <v>1948.6019999999999</v>
      </c>
      <c r="I11" s="47">
        <v>2056.7420000000002</v>
      </c>
      <c r="J11" s="47">
        <v>2267.105</v>
      </c>
      <c r="K11" s="47">
        <v>2551.0839999999998</v>
      </c>
      <c r="L11" s="47">
        <v>2440.96</v>
      </c>
      <c r="M11" s="47">
        <v>2588.6899999999996</v>
      </c>
      <c r="N11" s="47">
        <v>2653.2439999999997</v>
      </c>
      <c r="O11" s="47">
        <v>2284.9</v>
      </c>
      <c r="P11" s="47">
        <v>2304.9</v>
      </c>
      <c r="Q11" s="47">
        <v>2506.5860000000002</v>
      </c>
      <c r="R11" s="47">
        <v>2367.9</v>
      </c>
      <c r="S11" s="47">
        <v>2744.0770000000002</v>
      </c>
      <c r="T11" s="47">
        <v>2425.232</v>
      </c>
      <c r="U11" s="47">
        <v>2290.5059999999999</v>
      </c>
      <c r="V11" s="47">
        <v>2243.9</v>
      </c>
      <c r="W11" s="47">
        <v>2243.9</v>
      </c>
      <c r="X11" s="47">
        <v>2183.9</v>
      </c>
      <c r="Y11" s="47">
        <v>1985.9</v>
      </c>
      <c r="Z11" s="48"/>
      <c r="AA11" s="49">
        <f>SUM(B11:Z11)</f>
        <v>53342.528000000013</v>
      </c>
    </row>
    <row r="12" spans="1:27" ht="24.95" customHeight="1" x14ac:dyDescent="0.2">
      <c r="A12" s="45" t="s">
        <v>8</v>
      </c>
      <c r="B12" s="46">
        <v>200</v>
      </c>
      <c r="C12" s="47">
        <v>170</v>
      </c>
      <c r="D12" s="47">
        <v>120</v>
      </c>
      <c r="E12" s="47">
        <v>120</v>
      </c>
      <c r="F12" s="47">
        <v>120</v>
      </c>
      <c r="G12" s="47">
        <v>180</v>
      </c>
      <c r="H12" s="47">
        <v>514</v>
      </c>
      <c r="I12" s="47">
        <v>890</v>
      </c>
      <c r="J12" s="47">
        <v>1372</v>
      </c>
      <c r="K12" s="47">
        <v>1398</v>
      </c>
      <c r="L12" s="47">
        <v>1398</v>
      </c>
      <c r="M12" s="47">
        <v>1383</v>
      </c>
      <c r="N12" s="47">
        <v>1168</v>
      </c>
      <c r="O12" s="47">
        <v>956</v>
      </c>
      <c r="P12" s="47">
        <v>1065</v>
      </c>
      <c r="Q12" s="47">
        <v>1177</v>
      </c>
      <c r="R12" s="47">
        <v>1382</v>
      </c>
      <c r="S12" s="47">
        <v>1382</v>
      </c>
      <c r="T12" s="47">
        <v>1739</v>
      </c>
      <c r="U12" s="47">
        <v>1629</v>
      </c>
      <c r="V12" s="47">
        <v>1382</v>
      </c>
      <c r="W12" s="47">
        <v>1122</v>
      </c>
      <c r="X12" s="47">
        <v>1073</v>
      </c>
      <c r="Y12" s="47">
        <v>638</v>
      </c>
      <c r="Z12" s="48"/>
      <c r="AA12" s="49">
        <f>SUM(B12:Z12)</f>
        <v>22578</v>
      </c>
    </row>
    <row r="13" spans="1:27" ht="24.95" customHeight="1" x14ac:dyDescent="0.2">
      <c r="A13" s="50" t="s">
        <v>9</v>
      </c>
      <c r="B13" s="51">
        <v>2208.107</v>
      </c>
      <c r="C13" s="52">
        <v>2243.442</v>
      </c>
      <c r="D13" s="52">
        <v>2231.5539999999996</v>
      </c>
      <c r="E13" s="52">
        <v>2212.6510000000003</v>
      </c>
      <c r="F13" s="52">
        <v>2213.386</v>
      </c>
      <c r="G13" s="52">
        <v>2259.0969999999998</v>
      </c>
      <c r="H13" s="52">
        <v>2322.6820000000007</v>
      </c>
      <c r="I13" s="52">
        <v>2501.3140000000003</v>
      </c>
      <c r="J13" s="52">
        <v>2827.2680000000009</v>
      </c>
      <c r="K13" s="52">
        <v>3162.0409999999997</v>
      </c>
      <c r="L13" s="52">
        <v>3357.5990000000002</v>
      </c>
      <c r="M13" s="52">
        <v>3445.8250000000007</v>
      </c>
      <c r="N13" s="52">
        <v>3436.7989999999995</v>
      </c>
      <c r="O13" s="52">
        <v>3322.9320000000002</v>
      </c>
      <c r="P13" s="52">
        <v>3154.6390000000001</v>
      </c>
      <c r="Q13" s="52">
        <v>2921.5950000000007</v>
      </c>
      <c r="R13" s="52">
        <v>2819.4269999999992</v>
      </c>
      <c r="S13" s="52">
        <v>2817.1490000000008</v>
      </c>
      <c r="T13" s="52">
        <v>2877.058</v>
      </c>
      <c r="U13" s="52">
        <v>2926.3370000000004</v>
      </c>
      <c r="V13" s="52">
        <v>2934.86</v>
      </c>
      <c r="W13" s="52">
        <v>2909.7949999999996</v>
      </c>
      <c r="X13" s="52">
        <v>2875.8460000000005</v>
      </c>
      <c r="Y13" s="52">
        <v>2788.9290000000001</v>
      </c>
      <c r="Z13" s="53"/>
      <c r="AA13" s="54">
        <f>SUM(B13:Z13)</f>
        <v>66770.331999999995</v>
      </c>
    </row>
    <row r="14" spans="1:27" ht="30" customHeight="1" thickBot="1" x14ac:dyDescent="0.25">
      <c r="A14" s="55" t="s">
        <v>10</v>
      </c>
      <c r="B14" s="56">
        <f>IF(LEN(B$2)&gt;0,SUM(B10:B13),"")</f>
        <v>5476.0069999999996</v>
      </c>
      <c r="C14" s="57">
        <f t="shared" ref="C14:Z14" si="0">IF(LEN(C$2)&gt;0,SUM(C10:C13),"")</f>
        <v>5324.3420000000006</v>
      </c>
      <c r="D14" s="57">
        <f t="shared" si="0"/>
        <v>5195.4539999999997</v>
      </c>
      <c r="E14" s="57">
        <f t="shared" si="0"/>
        <v>5176.5510000000004</v>
      </c>
      <c r="F14" s="57">
        <f t="shared" si="0"/>
        <v>5177.2860000000001</v>
      </c>
      <c r="G14" s="57">
        <f t="shared" si="0"/>
        <v>5302.9969999999994</v>
      </c>
      <c r="H14" s="57">
        <f t="shared" si="0"/>
        <v>5805.2840000000006</v>
      </c>
      <c r="I14" s="57">
        <f t="shared" si="0"/>
        <v>6468.0560000000005</v>
      </c>
      <c r="J14" s="57">
        <f t="shared" si="0"/>
        <v>7486.3730000000005</v>
      </c>
      <c r="K14" s="57">
        <f t="shared" si="0"/>
        <v>8131.125</v>
      </c>
      <c r="L14" s="57">
        <f t="shared" si="0"/>
        <v>8216.5590000000011</v>
      </c>
      <c r="M14" s="57">
        <f t="shared" si="0"/>
        <v>8437.5149999999994</v>
      </c>
      <c r="N14" s="57">
        <f t="shared" si="0"/>
        <v>8278.0429999999997</v>
      </c>
      <c r="O14" s="57">
        <f t="shared" si="0"/>
        <v>7583.8320000000003</v>
      </c>
      <c r="P14" s="57">
        <f t="shared" si="0"/>
        <v>7544.5389999999998</v>
      </c>
      <c r="Q14" s="57">
        <f t="shared" si="0"/>
        <v>7625.1810000000005</v>
      </c>
      <c r="R14" s="57">
        <f t="shared" si="0"/>
        <v>7589.3269999999993</v>
      </c>
      <c r="S14" s="57">
        <f t="shared" si="0"/>
        <v>7963.2260000000006</v>
      </c>
      <c r="T14" s="57">
        <f t="shared" si="0"/>
        <v>8061.29</v>
      </c>
      <c r="U14" s="57">
        <f t="shared" si="0"/>
        <v>7865.8429999999998</v>
      </c>
      <c r="V14" s="57">
        <f t="shared" si="0"/>
        <v>7580.76</v>
      </c>
      <c r="W14" s="57">
        <f t="shared" si="0"/>
        <v>7295.6949999999997</v>
      </c>
      <c r="X14" s="57">
        <f t="shared" si="0"/>
        <v>7152.7460000000001</v>
      </c>
      <c r="Y14" s="57">
        <f t="shared" si="0"/>
        <v>6432.8289999999997</v>
      </c>
      <c r="Z14" s="58" t="str">
        <f t="shared" si="0"/>
        <v/>
      </c>
      <c r="AA14" s="59">
        <f>SUM(AA9:AA13)</f>
        <v>167170.86000000002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2612.9</v>
      </c>
      <c r="C25" s="67">
        <v>2595.9</v>
      </c>
      <c r="D25" s="67">
        <v>2541.9</v>
      </c>
      <c r="E25" s="67">
        <v>2535.9</v>
      </c>
      <c r="F25" s="67">
        <v>2545.9</v>
      </c>
      <c r="G25" s="67">
        <v>2638.9</v>
      </c>
      <c r="H25" s="67">
        <v>3103.9</v>
      </c>
      <c r="I25" s="67">
        <v>3691.9</v>
      </c>
      <c r="J25" s="67">
        <v>4454.8999999999996</v>
      </c>
      <c r="K25" s="67">
        <v>4750.8999999999996</v>
      </c>
      <c r="L25" s="67">
        <v>4905.8999999999996</v>
      </c>
      <c r="M25" s="67">
        <v>4980.8999999999996</v>
      </c>
      <c r="N25" s="67">
        <v>4778.8999999999996</v>
      </c>
      <c r="O25" s="67">
        <v>4467.8999999999996</v>
      </c>
      <c r="P25" s="67">
        <v>4418.8999999999996</v>
      </c>
      <c r="Q25" s="67">
        <v>4338.8999999999996</v>
      </c>
      <c r="R25" s="67">
        <v>4435.8999999999996</v>
      </c>
      <c r="S25" s="67">
        <v>4438.8999999999996</v>
      </c>
      <c r="T25" s="67">
        <v>4846.8999999999996</v>
      </c>
      <c r="U25" s="67">
        <v>4772.8999999999996</v>
      </c>
      <c r="V25" s="67">
        <v>4534.8999999999996</v>
      </c>
      <c r="W25" s="67">
        <v>4254.8999999999996</v>
      </c>
      <c r="X25" s="67">
        <v>4175.8999999999996</v>
      </c>
      <c r="Y25" s="67">
        <v>3626.9</v>
      </c>
      <c r="Z25" s="68"/>
      <c r="AA25" s="69">
        <f>SUM(B25:Z25)</f>
        <v>94451.599999999977</v>
      </c>
    </row>
    <row r="26" spans="1:27" ht="24.95" customHeight="1" x14ac:dyDescent="0.2">
      <c r="A26" s="70" t="s">
        <v>20</v>
      </c>
      <c r="B26" s="71">
        <v>1163.107</v>
      </c>
      <c r="C26" s="72">
        <v>1121.442</v>
      </c>
      <c r="D26" s="72">
        <v>1082.5540000000001</v>
      </c>
      <c r="E26" s="72">
        <v>1054.6510000000001</v>
      </c>
      <c r="F26" s="72">
        <v>1030.386</v>
      </c>
      <c r="G26" s="72">
        <v>1013.097</v>
      </c>
      <c r="H26" s="72">
        <v>879.38400000000001</v>
      </c>
      <c r="I26" s="72">
        <v>1017.505</v>
      </c>
      <c r="J26" s="72">
        <v>1027.473</v>
      </c>
      <c r="K26" s="72">
        <v>1423.2249999999999</v>
      </c>
      <c r="L26" s="72">
        <v>1362.6590000000001</v>
      </c>
      <c r="M26" s="72">
        <v>1538.615</v>
      </c>
      <c r="N26" s="72">
        <v>1596.143</v>
      </c>
      <c r="O26" s="72">
        <v>1201.932</v>
      </c>
      <c r="P26" s="72">
        <v>1201.6389999999999</v>
      </c>
      <c r="Q26" s="72">
        <v>1303.2809999999999</v>
      </c>
      <c r="R26" s="72">
        <v>1234.4269999999999</v>
      </c>
      <c r="S26" s="72">
        <v>1510.326</v>
      </c>
      <c r="T26" s="72">
        <v>1233.3900000000001</v>
      </c>
      <c r="U26" s="72">
        <v>1126.943</v>
      </c>
      <c r="V26" s="72">
        <v>1024.8599999999999</v>
      </c>
      <c r="W26" s="72">
        <v>928.01</v>
      </c>
      <c r="X26" s="72">
        <v>1001.846</v>
      </c>
      <c r="Y26" s="72">
        <v>1129.9939999999999</v>
      </c>
      <c r="Z26" s="73"/>
      <c r="AA26" s="74">
        <f>SUM(B26:Z26)</f>
        <v>28206.888999999996</v>
      </c>
    </row>
    <row r="27" spans="1:27" ht="24.95" customHeight="1" x14ac:dyDescent="0.2">
      <c r="A27" s="77" t="s">
        <v>21</v>
      </c>
      <c r="B27" s="75">
        <v>2296</v>
      </c>
      <c r="C27" s="76">
        <v>2166</v>
      </c>
      <c r="D27" s="76">
        <v>2166</v>
      </c>
      <c r="E27" s="76">
        <v>2166</v>
      </c>
      <c r="F27" s="76">
        <v>2166</v>
      </c>
      <c r="G27" s="76">
        <v>2186</v>
      </c>
      <c r="H27" s="76">
        <v>2256</v>
      </c>
      <c r="I27" s="76">
        <v>2171</v>
      </c>
      <c r="J27" s="76">
        <v>2436</v>
      </c>
      <c r="K27" s="76">
        <v>2426</v>
      </c>
      <c r="L27" s="76">
        <v>2406</v>
      </c>
      <c r="M27" s="76">
        <v>2406</v>
      </c>
      <c r="N27" s="76">
        <v>2406</v>
      </c>
      <c r="O27" s="76">
        <v>2406</v>
      </c>
      <c r="P27" s="76">
        <v>2426</v>
      </c>
      <c r="Q27" s="76">
        <v>2476</v>
      </c>
      <c r="R27" s="76">
        <v>2486</v>
      </c>
      <c r="S27" s="76">
        <v>2616</v>
      </c>
      <c r="T27" s="76">
        <v>2616</v>
      </c>
      <c r="U27" s="76">
        <v>2616</v>
      </c>
      <c r="V27" s="76">
        <v>2586</v>
      </c>
      <c r="W27" s="76">
        <v>2586</v>
      </c>
      <c r="X27" s="76">
        <v>2526</v>
      </c>
      <c r="Y27" s="76">
        <v>2328</v>
      </c>
      <c r="Z27" s="78"/>
      <c r="AA27" s="79">
        <f>SUM(B27:Z27)</f>
        <v>57321</v>
      </c>
    </row>
    <row r="28" spans="1:27" ht="30" customHeight="1" thickBot="1" x14ac:dyDescent="0.25">
      <c r="A28" s="55" t="s">
        <v>22</v>
      </c>
      <c r="B28" s="56">
        <f>IF(LEN(B$2)&gt;0,SUM(B25:B27),"")</f>
        <v>6072.0069999999996</v>
      </c>
      <c r="C28" s="57">
        <f t="shared" ref="C28:Z28" si="2">IF(LEN(C$2)&gt;0,SUM(C25:C27),"")</f>
        <v>5883.3420000000006</v>
      </c>
      <c r="D28" s="57">
        <f t="shared" si="2"/>
        <v>5790.4539999999997</v>
      </c>
      <c r="E28" s="57">
        <f t="shared" si="2"/>
        <v>5756.5510000000004</v>
      </c>
      <c r="F28" s="57">
        <f t="shared" si="2"/>
        <v>5742.2860000000001</v>
      </c>
      <c r="G28" s="57">
        <f t="shared" si="2"/>
        <v>5837.9970000000003</v>
      </c>
      <c r="H28" s="57">
        <f t="shared" si="2"/>
        <v>6239.2839999999997</v>
      </c>
      <c r="I28" s="57">
        <f t="shared" si="2"/>
        <v>6880.4049999999997</v>
      </c>
      <c r="J28" s="57">
        <f t="shared" si="2"/>
        <v>7918.3729999999996</v>
      </c>
      <c r="K28" s="57">
        <f t="shared" si="2"/>
        <v>8600.125</v>
      </c>
      <c r="L28" s="57">
        <f t="shared" si="2"/>
        <v>8674.5589999999993</v>
      </c>
      <c r="M28" s="57">
        <f t="shared" si="2"/>
        <v>8925.5149999999994</v>
      </c>
      <c r="N28" s="57">
        <f t="shared" si="2"/>
        <v>8781.0429999999997</v>
      </c>
      <c r="O28" s="57">
        <f t="shared" si="2"/>
        <v>8075.8319999999994</v>
      </c>
      <c r="P28" s="57">
        <f t="shared" si="2"/>
        <v>8046.5389999999998</v>
      </c>
      <c r="Q28" s="57">
        <f t="shared" si="2"/>
        <v>8118.1809999999996</v>
      </c>
      <c r="R28" s="57">
        <f t="shared" si="2"/>
        <v>8156.3269999999993</v>
      </c>
      <c r="S28" s="57">
        <f t="shared" si="2"/>
        <v>8565.2259999999987</v>
      </c>
      <c r="T28" s="57">
        <f t="shared" si="2"/>
        <v>8696.2900000000009</v>
      </c>
      <c r="U28" s="57">
        <f t="shared" si="2"/>
        <v>8515.8430000000008</v>
      </c>
      <c r="V28" s="57">
        <f t="shared" si="2"/>
        <v>8145.7599999999993</v>
      </c>
      <c r="W28" s="57">
        <f t="shared" si="2"/>
        <v>7768.91</v>
      </c>
      <c r="X28" s="57">
        <f t="shared" si="2"/>
        <v>7703.7459999999992</v>
      </c>
      <c r="Y28" s="57">
        <f t="shared" si="2"/>
        <v>7084.8940000000002</v>
      </c>
      <c r="Z28" s="58" t="str">
        <f t="shared" si="2"/>
        <v/>
      </c>
      <c r="AA28" s="59">
        <f>SUM(AA25:AA27)</f>
        <v>179979.48899999997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277</v>
      </c>
      <c r="C31" s="90">
        <v>284</v>
      </c>
      <c r="D31" s="90">
        <v>260</v>
      </c>
      <c r="E31" s="90">
        <v>260</v>
      </c>
      <c r="F31" s="90">
        <v>260</v>
      </c>
      <c r="G31" s="90">
        <v>260</v>
      </c>
      <c r="H31" s="90">
        <v>110</v>
      </c>
      <c r="I31" s="90">
        <v>88.349000000000004</v>
      </c>
      <c r="J31" s="90">
        <v>88</v>
      </c>
      <c r="K31" s="90">
        <v>113</v>
      </c>
      <c r="L31" s="90">
        <v>113</v>
      </c>
      <c r="M31" s="90">
        <v>118</v>
      </c>
      <c r="N31" s="90">
        <v>113</v>
      </c>
      <c r="O31" s="90">
        <v>122</v>
      </c>
      <c r="P31" s="90">
        <v>124</v>
      </c>
      <c r="Q31" s="90">
        <v>115</v>
      </c>
      <c r="R31" s="90">
        <v>105</v>
      </c>
      <c r="S31" s="90">
        <v>80</v>
      </c>
      <c r="T31" s="90">
        <v>82</v>
      </c>
      <c r="U31" s="90">
        <v>80</v>
      </c>
      <c r="V31" s="90">
        <v>80</v>
      </c>
      <c r="W31" s="90">
        <v>78</v>
      </c>
      <c r="X31" s="90">
        <v>178</v>
      </c>
      <c r="Y31" s="90">
        <v>239</v>
      </c>
      <c r="Z31" s="91"/>
      <c r="AA31" s="69">
        <f t="shared" ref="AA31:AA36" si="3">SUM(B31:Z31)</f>
        <v>3627.3490000000002</v>
      </c>
    </row>
    <row r="32" spans="1:27" ht="24.95" customHeight="1" x14ac:dyDescent="0.2">
      <c r="A32" s="92" t="s">
        <v>25</v>
      </c>
      <c r="B32" s="93">
        <v>60</v>
      </c>
      <c r="C32" s="94">
        <v>55</v>
      </c>
      <c r="D32" s="94">
        <v>55</v>
      </c>
      <c r="E32" s="94">
        <v>55</v>
      </c>
      <c r="F32" s="94">
        <v>55</v>
      </c>
      <c r="G32" s="94">
        <v>55</v>
      </c>
      <c r="H32" s="94">
        <v>55</v>
      </c>
      <c r="I32" s="94">
        <v>55</v>
      </c>
      <c r="J32" s="94">
        <v>60</v>
      </c>
      <c r="K32" s="94">
        <v>60</v>
      </c>
      <c r="L32" s="94">
        <v>60</v>
      </c>
      <c r="M32" s="94">
        <v>60</v>
      </c>
      <c r="N32" s="94">
        <v>60</v>
      </c>
      <c r="O32" s="94">
        <v>60</v>
      </c>
      <c r="P32" s="94">
        <v>60</v>
      </c>
      <c r="Q32" s="94">
        <v>60</v>
      </c>
      <c r="R32" s="94">
        <v>68</v>
      </c>
      <c r="S32" s="94">
        <v>68</v>
      </c>
      <c r="T32" s="94">
        <v>70</v>
      </c>
      <c r="U32" s="94">
        <v>72</v>
      </c>
      <c r="V32" s="94">
        <v>63</v>
      </c>
      <c r="W32" s="94">
        <v>55</v>
      </c>
      <c r="X32" s="94">
        <v>55</v>
      </c>
      <c r="Y32" s="94">
        <v>55</v>
      </c>
      <c r="Z32" s="95"/>
      <c r="AA32" s="74">
        <f t="shared" si="3"/>
        <v>1431</v>
      </c>
    </row>
    <row r="33" spans="1:27" ht="24.95" customHeight="1" x14ac:dyDescent="0.2">
      <c r="A33" s="92" t="s">
        <v>26</v>
      </c>
      <c r="B33" s="93">
        <v>174</v>
      </c>
      <c r="C33" s="94">
        <v>135</v>
      </c>
      <c r="D33" s="94">
        <v>165</v>
      </c>
      <c r="E33" s="94">
        <v>150</v>
      </c>
      <c r="F33" s="94">
        <v>145</v>
      </c>
      <c r="G33" s="94">
        <v>115</v>
      </c>
      <c r="H33" s="94">
        <v>194</v>
      </c>
      <c r="I33" s="94">
        <v>194</v>
      </c>
      <c r="J33" s="94">
        <v>209</v>
      </c>
      <c r="K33" s="94">
        <v>221</v>
      </c>
      <c r="L33" s="94">
        <v>210</v>
      </c>
      <c r="M33" s="94">
        <v>235</v>
      </c>
      <c r="N33" s="94">
        <v>255</v>
      </c>
      <c r="O33" s="94">
        <v>235</v>
      </c>
      <c r="P33" s="94">
        <v>243</v>
      </c>
      <c r="Q33" s="94">
        <v>243</v>
      </c>
      <c r="R33" s="94">
        <v>319</v>
      </c>
      <c r="S33" s="94">
        <v>379</v>
      </c>
      <c r="T33" s="94">
        <v>408</v>
      </c>
      <c r="U33" s="94">
        <v>423</v>
      </c>
      <c r="V33" s="94">
        <v>337</v>
      </c>
      <c r="W33" s="94">
        <v>274</v>
      </c>
      <c r="X33" s="94">
        <v>259</v>
      </c>
      <c r="Y33" s="94">
        <v>277</v>
      </c>
      <c r="Z33" s="95"/>
      <c r="AA33" s="74">
        <f t="shared" si="3"/>
        <v>5799</v>
      </c>
    </row>
    <row r="34" spans="1:27" ht="24.95" customHeight="1" x14ac:dyDescent="0.2">
      <c r="A34" s="92" t="s">
        <v>27</v>
      </c>
      <c r="B34" s="93">
        <v>60</v>
      </c>
      <c r="C34" s="94">
        <v>60</v>
      </c>
      <c r="D34" s="94">
        <v>90</v>
      </c>
      <c r="E34" s="94">
        <v>90</v>
      </c>
      <c r="F34" s="94">
        <v>80</v>
      </c>
      <c r="G34" s="94">
        <v>80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60</v>
      </c>
      <c r="W34" s="94">
        <v>41.215000000000003</v>
      </c>
      <c r="X34" s="94">
        <v>34</v>
      </c>
      <c r="Y34" s="94">
        <v>56.064999999999998</v>
      </c>
      <c r="Z34" s="95"/>
      <c r="AA34" s="74">
        <f t="shared" si="3"/>
        <v>1351.28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119.9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694.9</v>
      </c>
    </row>
    <row r="36" spans="1:27" ht="30" customHeight="1" thickBot="1" x14ac:dyDescent="0.25">
      <c r="A36" s="81" t="s">
        <v>29</v>
      </c>
      <c r="B36" s="82">
        <f>IF(LEN(B$2)&gt;0,SUM(B31:B35),"")</f>
        <v>596</v>
      </c>
      <c r="C36" s="83">
        <f t="shared" ref="C36:Z36" si="4">IF(LEN(C$2)&gt;0,SUM(C31:C35),"")</f>
        <v>559</v>
      </c>
      <c r="D36" s="83">
        <f t="shared" si="4"/>
        <v>595</v>
      </c>
      <c r="E36" s="83">
        <f t="shared" si="4"/>
        <v>580</v>
      </c>
      <c r="F36" s="83">
        <f t="shared" si="4"/>
        <v>565</v>
      </c>
      <c r="G36" s="83">
        <f t="shared" si="4"/>
        <v>535</v>
      </c>
      <c r="H36" s="83">
        <f t="shared" si="4"/>
        <v>434</v>
      </c>
      <c r="I36" s="83">
        <f t="shared" si="4"/>
        <v>412.34899999999999</v>
      </c>
      <c r="J36" s="83">
        <f t="shared" si="4"/>
        <v>432</v>
      </c>
      <c r="K36" s="83">
        <f t="shared" si="4"/>
        <v>469</v>
      </c>
      <c r="L36" s="83">
        <f t="shared" si="4"/>
        <v>458</v>
      </c>
      <c r="M36" s="83">
        <f t="shared" si="4"/>
        <v>488</v>
      </c>
      <c r="N36" s="83">
        <f t="shared" si="4"/>
        <v>503</v>
      </c>
      <c r="O36" s="83">
        <f t="shared" si="4"/>
        <v>492</v>
      </c>
      <c r="P36" s="83">
        <f t="shared" si="4"/>
        <v>596.9</v>
      </c>
      <c r="Q36" s="83">
        <f t="shared" si="4"/>
        <v>493</v>
      </c>
      <c r="R36" s="83">
        <f t="shared" si="4"/>
        <v>567</v>
      </c>
      <c r="S36" s="83">
        <f t="shared" si="4"/>
        <v>602</v>
      </c>
      <c r="T36" s="83">
        <f t="shared" si="4"/>
        <v>635</v>
      </c>
      <c r="U36" s="83">
        <f t="shared" si="4"/>
        <v>650</v>
      </c>
      <c r="V36" s="83">
        <f t="shared" si="4"/>
        <v>565</v>
      </c>
      <c r="W36" s="83">
        <f t="shared" si="4"/>
        <v>473.21500000000003</v>
      </c>
      <c r="X36" s="83">
        <f t="shared" si="4"/>
        <v>551</v>
      </c>
      <c r="Y36" s="83">
        <f t="shared" si="4"/>
        <v>652.06500000000005</v>
      </c>
      <c r="Z36" s="84" t="str">
        <f t="shared" si="4"/>
        <v/>
      </c>
      <c r="AA36" s="85">
        <f t="shared" si="3"/>
        <v>12903.529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0</v>
      </c>
      <c r="P43" s="94">
        <v>94.9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94.9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94.9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94.9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6072.0069999999996</v>
      </c>
      <c r="C47" s="83">
        <f t="shared" ref="C47:Z47" si="8">IF(LEN(C$2)&gt;0,C14+C22+C36,"")</f>
        <v>5883.3420000000006</v>
      </c>
      <c r="D47" s="83">
        <f t="shared" si="8"/>
        <v>5790.4539999999997</v>
      </c>
      <c r="E47" s="83">
        <f t="shared" si="8"/>
        <v>5756.5510000000004</v>
      </c>
      <c r="F47" s="83">
        <f t="shared" si="8"/>
        <v>5742.2860000000001</v>
      </c>
      <c r="G47" s="83">
        <f t="shared" si="8"/>
        <v>5837.9969999999994</v>
      </c>
      <c r="H47" s="83">
        <f t="shared" si="8"/>
        <v>6239.2840000000006</v>
      </c>
      <c r="I47" s="83">
        <f t="shared" si="8"/>
        <v>6880.4050000000007</v>
      </c>
      <c r="J47" s="83">
        <f t="shared" si="8"/>
        <v>7918.3730000000005</v>
      </c>
      <c r="K47" s="83">
        <f t="shared" si="8"/>
        <v>8600.125</v>
      </c>
      <c r="L47" s="83">
        <f t="shared" si="8"/>
        <v>8674.5590000000011</v>
      </c>
      <c r="M47" s="83">
        <f t="shared" si="8"/>
        <v>8925.5149999999994</v>
      </c>
      <c r="N47" s="83">
        <f t="shared" si="8"/>
        <v>8781.0429999999997</v>
      </c>
      <c r="O47" s="83">
        <f t="shared" si="8"/>
        <v>8075.8320000000003</v>
      </c>
      <c r="P47" s="83">
        <f t="shared" si="8"/>
        <v>8141.4389999999994</v>
      </c>
      <c r="Q47" s="83">
        <f t="shared" si="8"/>
        <v>8118.1810000000005</v>
      </c>
      <c r="R47" s="83">
        <f t="shared" si="8"/>
        <v>8156.3269999999993</v>
      </c>
      <c r="S47" s="83">
        <f t="shared" si="8"/>
        <v>8565.2260000000006</v>
      </c>
      <c r="T47" s="83">
        <f t="shared" si="8"/>
        <v>8696.2900000000009</v>
      </c>
      <c r="U47" s="83">
        <f t="shared" si="8"/>
        <v>8515.8430000000008</v>
      </c>
      <c r="V47" s="83">
        <f t="shared" si="8"/>
        <v>8145.76</v>
      </c>
      <c r="W47" s="83">
        <f t="shared" si="8"/>
        <v>7768.91</v>
      </c>
      <c r="X47" s="83">
        <f t="shared" si="8"/>
        <v>7703.7460000000001</v>
      </c>
      <c r="Y47" s="83">
        <f t="shared" si="8"/>
        <v>7084.8940000000002</v>
      </c>
      <c r="Z47" s="84" t="str">
        <f t="shared" si="8"/>
        <v/>
      </c>
      <c r="AA47" s="100">
        <f>SUM(B47:Z47)</f>
        <v>180074.38900000002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6071.987000000001</v>
      </c>
      <c r="C4" s="18">
        <v>5883.3900000000012</v>
      </c>
      <c r="D4" s="18">
        <v>5790.4890000000005</v>
      </c>
      <c r="E4" s="18">
        <v>5756.599000000002</v>
      </c>
      <c r="F4" s="18">
        <v>5742.2550000000028</v>
      </c>
      <c r="G4" s="18">
        <v>5837.9780000000001</v>
      </c>
      <c r="H4" s="18">
        <v>6239.2839999999987</v>
      </c>
      <c r="I4" s="18">
        <v>6880.4049999999997</v>
      </c>
      <c r="J4" s="18">
        <v>7918.3729999999987</v>
      </c>
      <c r="K4" s="18">
        <v>8600.1600000000035</v>
      </c>
      <c r="L4" s="18">
        <v>8674.5850000000009</v>
      </c>
      <c r="M4" s="18">
        <v>8925.5149999999958</v>
      </c>
      <c r="N4" s="18">
        <v>8781.0879999999997</v>
      </c>
      <c r="O4" s="18">
        <v>8075.8679999999995</v>
      </c>
      <c r="P4" s="18">
        <v>8141.4559999999992</v>
      </c>
      <c r="Q4" s="18">
        <v>8118.1450000000023</v>
      </c>
      <c r="R4" s="18">
        <v>8156.3269999999984</v>
      </c>
      <c r="S4" s="18">
        <v>8565.2260000000006</v>
      </c>
      <c r="T4" s="18">
        <v>8696.2900000000009</v>
      </c>
      <c r="U4" s="18">
        <v>8515.8429999999989</v>
      </c>
      <c r="V4" s="18">
        <v>8145.76</v>
      </c>
      <c r="W4" s="18">
        <v>7768.9099999999989</v>
      </c>
      <c r="X4" s="18">
        <v>7703.7460000000019</v>
      </c>
      <c r="Y4" s="18">
        <v>7084.8940000000021</v>
      </c>
      <c r="Z4" s="19"/>
      <c r="AA4" s="20">
        <f>SUM(B4:Z4)</f>
        <v>180074.57300000006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51.19</v>
      </c>
      <c r="C7" s="28">
        <v>46.97</v>
      </c>
      <c r="D7" s="28">
        <v>44.38</v>
      </c>
      <c r="E7" s="28">
        <v>42.31</v>
      </c>
      <c r="F7" s="28">
        <v>38.909999999999997</v>
      </c>
      <c r="G7" s="28">
        <v>41.97</v>
      </c>
      <c r="H7" s="28">
        <v>46.75</v>
      </c>
      <c r="I7" s="28">
        <v>54.04</v>
      </c>
      <c r="J7" s="28">
        <v>48.46</v>
      </c>
      <c r="K7" s="28">
        <v>57</v>
      </c>
      <c r="L7" s="28">
        <v>55.12</v>
      </c>
      <c r="M7" s="28">
        <v>56.63</v>
      </c>
      <c r="N7" s="28">
        <v>56.63</v>
      </c>
      <c r="O7" s="28">
        <v>52</v>
      </c>
      <c r="P7" s="28">
        <v>51</v>
      </c>
      <c r="Q7" s="28">
        <v>53.65</v>
      </c>
      <c r="R7" s="28">
        <v>50.08</v>
      </c>
      <c r="S7" s="28">
        <v>56.63</v>
      </c>
      <c r="T7" s="28">
        <v>53.33</v>
      </c>
      <c r="U7" s="28">
        <v>46.75</v>
      </c>
      <c r="V7" s="28">
        <v>42.89</v>
      </c>
      <c r="W7" s="28">
        <v>26.95</v>
      </c>
      <c r="X7" s="28">
        <v>24.24</v>
      </c>
      <c r="Y7" s="28">
        <v>35.81</v>
      </c>
      <c r="Z7" s="29"/>
      <c r="AA7" s="30">
        <v>47.237083333333338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1012.482</v>
      </c>
      <c r="C17" s="67">
        <v>1026.4749999999999</v>
      </c>
      <c r="D17" s="67">
        <v>1038.4749999999999</v>
      </c>
      <c r="E17" s="67">
        <v>1028.49</v>
      </c>
      <c r="F17" s="67">
        <v>1036.4839999999999</v>
      </c>
      <c r="G17" s="67">
        <v>1035.4769999999999</v>
      </c>
      <c r="H17" s="67">
        <v>1017.484</v>
      </c>
      <c r="I17" s="67">
        <v>998.70500000000004</v>
      </c>
      <c r="J17" s="67">
        <v>1001.218</v>
      </c>
      <c r="K17" s="67">
        <v>1002.2089999999999</v>
      </c>
      <c r="L17" s="67">
        <v>997.21299999999997</v>
      </c>
      <c r="M17" s="67">
        <v>995.22299999999996</v>
      </c>
      <c r="N17" s="67">
        <v>996.7</v>
      </c>
      <c r="O17" s="67">
        <v>995.69399999999996</v>
      </c>
      <c r="P17" s="67">
        <v>980.69899999999996</v>
      </c>
      <c r="Q17" s="67">
        <v>967.70600000000002</v>
      </c>
      <c r="R17" s="67">
        <v>974.48800000000006</v>
      </c>
      <c r="S17" s="67">
        <v>988.47799999999995</v>
      </c>
      <c r="T17" s="67">
        <v>996.48699999999997</v>
      </c>
      <c r="U17" s="67">
        <v>1000.4880000000001</v>
      </c>
      <c r="V17" s="67">
        <v>1003.481</v>
      </c>
      <c r="W17" s="67">
        <v>1004.48</v>
      </c>
      <c r="X17" s="67">
        <v>985.48900000000003</v>
      </c>
      <c r="Y17" s="67">
        <v>987.48500000000001</v>
      </c>
      <c r="Z17" s="68"/>
      <c r="AA17" s="69">
        <f>SUM(B17:Z17)</f>
        <v>24071.610000000004</v>
      </c>
    </row>
    <row r="18" spans="1:27" ht="24.95" customHeight="1" x14ac:dyDescent="0.2">
      <c r="A18" s="70" t="s">
        <v>13</v>
      </c>
      <c r="B18" s="71">
        <v>944.50400000000002</v>
      </c>
      <c r="C18" s="72">
        <v>923.17899999999986</v>
      </c>
      <c r="D18" s="72">
        <v>901.226</v>
      </c>
      <c r="E18" s="72">
        <v>883.48399999999981</v>
      </c>
      <c r="F18" s="72">
        <v>877.20699999999977</v>
      </c>
      <c r="G18" s="72">
        <v>891.3660000000001</v>
      </c>
      <c r="H18" s="72">
        <v>943.37300000000005</v>
      </c>
      <c r="I18" s="72">
        <v>1036.414</v>
      </c>
      <c r="J18" s="72">
        <v>1122.3869999999999</v>
      </c>
      <c r="K18" s="72">
        <v>1160.1189999999999</v>
      </c>
      <c r="L18" s="72">
        <v>1177.5940000000001</v>
      </c>
      <c r="M18" s="72">
        <v>1185.394</v>
      </c>
      <c r="N18" s="72">
        <v>1168.702</v>
      </c>
      <c r="O18" s="72">
        <v>1116.8109999999999</v>
      </c>
      <c r="P18" s="72">
        <v>1113.2469999999998</v>
      </c>
      <c r="Q18" s="72">
        <v>1093.971</v>
      </c>
      <c r="R18" s="72">
        <v>1087.7230000000002</v>
      </c>
      <c r="S18" s="72">
        <v>1119.7320000000002</v>
      </c>
      <c r="T18" s="72">
        <v>1114.0039999999999</v>
      </c>
      <c r="U18" s="72">
        <v>1070.5280000000002</v>
      </c>
      <c r="V18" s="72">
        <v>1016.1719999999999</v>
      </c>
      <c r="W18" s="72">
        <v>952.23699999999997</v>
      </c>
      <c r="X18" s="72">
        <v>915.59900000000005</v>
      </c>
      <c r="Y18" s="72">
        <v>864.90599999999995</v>
      </c>
      <c r="Z18" s="73"/>
      <c r="AA18" s="74">
        <f>SUM(B18:Z18)</f>
        <v>24679.879000000001</v>
      </c>
    </row>
    <row r="19" spans="1:27" ht="24.95" customHeight="1" x14ac:dyDescent="0.2">
      <c r="A19" s="70" t="s">
        <v>14</v>
      </c>
      <c r="B19" s="75">
        <v>3056.9009999999994</v>
      </c>
      <c r="C19" s="76">
        <v>2977.6360000000004</v>
      </c>
      <c r="D19" s="76">
        <v>2839.3879999999995</v>
      </c>
      <c r="E19" s="76">
        <v>2730.3250000000003</v>
      </c>
      <c r="F19" s="76">
        <v>2766.1640000000002</v>
      </c>
      <c r="G19" s="76">
        <v>2953.0349999999999</v>
      </c>
      <c r="H19" s="76">
        <v>3283.9269999999997</v>
      </c>
      <c r="I19" s="76">
        <v>3839.2860000000001</v>
      </c>
      <c r="J19" s="76">
        <v>4502.768</v>
      </c>
      <c r="K19" s="76">
        <v>4844.9320000000007</v>
      </c>
      <c r="L19" s="76">
        <v>5027.978000000001</v>
      </c>
      <c r="M19" s="76">
        <v>5134.3979999999992</v>
      </c>
      <c r="N19" s="76">
        <v>5135.7859999999991</v>
      </c>
      <c r="O19" s="76">
        <v>4854.3630000000003</v>
      </c>
      <c r="P19" s="76">
        <v>4934.01</v>
      </c>
      <c r="Q19" s="76">
        <v>4895.6680000000015</v>
      </c>
      <c r="R19" s="76">
        <v>4878.3189999999995</v>
      </c>
      <c r="S19" s="76">
        <v>5289.5160000000005</v>
      </c>
      <c r="T19" s="76">
        <v>5308.7990000000009</v>
      </c>
      <c r="U19" s="76">
        <v>5084.3270000000011</v>
      </c>
      <c r="V19" s="76">
        <v>4756.4709999999995</v>
      </c>
      <c r="W19" s="76">
        <v>4322.1929999999993</v>
      </c>
      <c r="X19" s="76">
        <v>4023.9659999999999</v>
      </c>
      <c r="Y19" s="76">
        <v>3643.5029999999992</v>
      </c>
      <c r="Z19" s="73"/>
      <c r="AA19" s="74">
        <f>SUM(B19:Z19)</f>
        <v>101083.65900000001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125</v>
      </c>
      <c r="C21" s="72">
        <v>123.5</v>
      </c>
      <c r="D21" s="72">
        <v>120</v>
      </c>
      <c r="E21" s="72">
        <v>116</v>
      </c>
      <c r="F21" s="72">
        <v>117</v>
      </c>
      <c r="G21" s="72">
        <v>123</v>
      </c>
      <c r="H21" s="72">
        <v>128.5</v>
      </c>
      <c r="I21" s="72">
        <v>139</v>
      </c>
      <c r="J21" s="72">
        <v>155</v>
      </c>
      <c r="K21" s="72">
        <v>159.5</v>
      </c>
      <c r="L21" s="72">
        <v>161.5</v>
      </c>
      <c r="M21" s="72">
        <v>160.5</v>
      </c>
      <c r="N21" s="72">
        <v>161</v>
      </c>
      <c r="O21" s="72">
        <v>160</v>
      </c>
      <c r="P21" s="72">
        <v>162.5</v>
      </c>
      <c r="Q21" s="72">
        <v>167.5</v>
      </c>
      <c r="R21" s="72">
        <v>170</v>
      </c>
      <c r="S21" s="72">
        <v>182.5</v>
      </c>
      <c r="T21" s="72">
        <v>183</v>
      </c>
      <c r="U21" s="72">
        <v>175.5</v>
      </c>
      <c r="V21" s="72">
        <v>164.5</v>
      </c>
      <c r="W21" s="72">
        <v>154</v>
      </c>
      <c r="X21" s="72">
        <v>142</v>
      </c>
      <c r="Y21" s="72">
        <v>132</v>
      </c>
      <c r="Z21" s="72"/>
      <c r="AA21" s="74">
        <f>SUM(B21:Z21)</f>
        <v>3583</v>
      </c>
    </row>
    <row r="22" spans="1:27" ht="30" customHeight="1" thickBot="1" x14ac:dyDescent="0.25">
      <c r="A22" s="81" t="s">
        <v>17</v>
      </c>
      <c r="B22" s="82">
        <f t="shared" ref="B22:AA22" si="1">SUM(B17:B21)</f>
        <v>5138.8869999999988</v>
      </c>
      <c r="C22" s="83">
        <f t="shared" si="1"/>
        <v>5050.79</v>
      </c>
      <c r="D22" s="83">
        <f t="shared" si="1"/>
        <v>4899.0889999999999</v>
      </c>
      <c r="E22" s="83">
        <f t="shared" si="1"/>
        <v>4758.299</v>
      </c>
      <c r="F22" s="83">
        <f t="shared" si="1"/>
        <v>4796.8549999999996</v>
      </c>
      <c r="G22" s="83">
        <f t="shared" si="1"/>
        <v>5002.8779999999997</v>
      </c>
      <c r="H22" s="83">
        <f t="shared" si="1"/>
        <v>5373.2839999999997</v>
      </c>
      <c r="I22" s="83">
        <f t="shared" si="1"/>
        <v>6013.4050000000007</v>
      </c>
      <c r="J22" s="83">
        <f t="shared" si="1"/>
        <v>6781.3729999999996</v>
      </c>
      <c r="K22" s="83">
        <f t="shared" si="1"/>
        <v>7166.76</v>
      </c>
      <c r="L22" s="83">
        <f t="shared" si="1"/>
        <v>7364.2850000000008</v>
      </c>
      <c r="M22" s="83">
        <f t="shared" si="1"/>
        <v>7475.5149999999994</v>
      </c>
      <c r="N22" s="83">
        <f t="shared" si="1"/>
        <v>7462.1879999999992</v>
      </c>
      <c r="O22" s="83">
        <f t="shared" si="1"/>
        <v>7126.8680000000004</v>
      </c>
      <c r="P22" s="83">
        <f t="shared" si="1"/>
        <v>7190.4560000000001</v>
      </c>
      <c r="Q22" s="83">
        <f t="shared" si="1"/>
        <v>7124.8450000000012</v>
      </c>
      <c r="R22" s="83">
        <f t="shared" si="1"/>
        <v>7110.53</v>
      </c>
      <c r="S22" s="83">
        <f t="shared" si="1"/>
        <v>7580.2260000000006</v>
      </c>
      <c r="T22" s="83">
        <f t="shared" si="1"/>
        <v>7602.2900000000009</v>
      </c>
      <c r="U22" s="83">
        <f t="shared" si="1"/>
        <v>7330.8430000000017</v>
      </c>
      <c r="V22" s="83">
        <f t="shared" si="1"/>
        <v>6940.6239999999998</v>
      </c>
      <c r="W22" s="83">
        <f t="shared" si="1"/>
        <v>6432.91</v>
      </c>
      <c r="X22" s="83">
        <f t="shared" si="1"/>
        <v>6067.0540000000001</v>
      </c>
      <c r="Y22" s="83">
        <f t="shared" si="1"/>
        <v>5627.8939999999993</v>
      </c>
      <c r="Z22" s="84">
        <f t="shared" si="1"/>
        <v>0</v>
      </c>
      <c r="AA22" s="85">
        <f t="shared" si="1"/>
        <v>153418.14800000002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786</v>
      </c>
      <c r="C25" s="67">
        <v>720.5</v>
      </c>
      <c r="D25" s="67">
        <v>747</v>
      </c>
      <c r="E25" s="67">
        <v>743</v>
      </c>
      <c r="F25" s="67">
        <v>734</v>
      </c>
      <c r="G25" s="67">
        <v>740</v>
      </c>
      <c r="H25" s="67">
        <v>717.5</v>
      </c>
      <c r="I25" s="67">
        <v>726</v>
      </c>
      <c r="J25" s="67">
        <v>802</v>
      </c>
      <c r="K25" s="67">
        <v>856.5</v>
      </c>
      <c r="L25" s="67">
        <v>878.5</v>
      </c>
      <c r="M25" s="67">
        <v>868.5</v>
      </c>
      <c r="N25" s="67">
        <v>843</v>
      </c>
      <c r="O25" s="67">
        <v>834</v>
      </c>
      <c r="P25" s="67">
        <v>819.5</v>
      </c>
      <c r="Q25" s="67">
        <v>794.5</v>
      </c>
      <c r="R25" s="67">
        <v>818</v>
      </c>
      <c r="S25" s="67">
        <v>858.5</v>
      </c>
      <c r="T25" s="67">
        <v>859</v>
      </c>
      <c r="U25" s="67">
        <v>851.5</v>
      </c>
      <c r="V25" s="67">
        <v>832.5</v>
      </c>
      <c r="W25" s="67">
        <v>820</v>
      </c>
      <c r="X25" s="67">
        <v>829</v>
      </c>
      <c r="Y25" s="67">
        <v>813</v>
      </c>
      <c r="Z25" s="68"/>
      <c r="AA25" s="69">
        <f>SUM(B25:Z25)</f>
        <v>19292</v>
      </c>
    </row>
    <row r="26" spans="1:27" ht="24.95" customHeight="1" x14ac:dyDescent="0.2">
      <c r="A26" s="70" t="s">
        <v>20</v>
      </c>
      <c r="B26" s="71">
        <v>5063.8869999999997</v>
      </c>
      <c r="C26" s="72">
        <v>4999.29</v>
      </c>
      <c r="D26" s="72">
        <v>4796.0889999999999</v>
      </c>
      <c r="E26" s="72">
        <v>4653.299</v>
      </c>
      <c r="F26" s="72">
        <v>4696.8549999999996</v>
      </c>
      <c r="G26" s="72">
        <v>4804.8779999999997</v>
      </c>
      <c r="H26" s="72">
        <v>4996.7839999999997</v>
      </c>
      <c r="I26" s="72">
        <v>5629.4049999999997</v>
      </c>
      <c r="J26" s="72">
        <v>6591.3729999999996</v>
      </c>
      <c r="K26" s="72">
        <v>7247.26</v>
      </c>
      <c r="L26" s="72">
        <v>7540.7849999999999</v>
      </c>
      <c r="M26" s="72">
        <v>7532.0150000000003</v>
      </c>
      <c r="N26" s="72">
        <v>7506.1880000000001</v>
      </c>
      <c r="O26" s="72">
        <v>7241.8680000000004</v>
      </c>
      <c r="P26" s="72">
        <v>7321.9560000000001</v>
      </c>
      <c r="Q26" s="72">
        <v>7019.3450000000003</v>
      </c>
      <c r="R26" s="72">
        <v>6813.3270000000002</v>
      </c>
      <c r="S26" s="72">
        <v>7181.7259999999997</v>
      </c>
      <c r="T26" s="72">
        <v>7312.29</v>
      </c>
      <c r="U26" s="72">
        <v>7139.3429999999998</v>
      </c>
      <c r="V26" s="72">
        <v>6788.26</v>
      </c>
      <c r="W26" s="72">
        <v>6423.91</v>
      </c>
      <c r="X26" s="72">
        <v>6349.7460000000001</v>
      </c>
      <c r="Y26" s="72">
        <v>5746.8940000000002</v>
      </c>
      <c r="Z26" s="73"/>
      <c r="AA26" s="74">
        <f>SUM(B26:Z26)</f>
        <v>151396.77300000002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5849.8869999999997</v>
      </c>
      <c r="C28" s="57">
        <f t="shared" si="2"/>
        <v>5719.79</v>
      </c>
      <c r="D28" s="57">
        <f t="shared" si="2"/>
        <v>5543.0889999999999</v>
      </c>
      <c r="E28" s="57">
        <f t="shared" si="2"/>
        <v>5396.299</v>
      </c>
      <c r="F28" s="57">
        <f t="shared" si="2"/>
        <v>5430.8549999999996</v>
      </c>
      <c r="G28" s="57">
        <f t="shared" si="2"/>
        <v>5544.8779999999997</v>
      </c>
      <c r="H28" s="57">
        <f t="shared" si="2"/>
        <v>5714.2839999999997</v>
      </c>
      <c r="I28" s="57">
        <f t="shared" si="2"/>
        <v>6355.4049999999997</v>
      </c>
      <c r="J28" s="57">
        <f t="shared" si="2"/>
        <v>7393.3729999999996</v>
      </c>
      <c r="K28" s="57">
        <f t="shared" si="2"/>
        <v>8103.76</v>
      </c>
      <c r="L28" s="57">
        <f t="shared" si="2"/>
        <v>8419.2849999999999</v>
      </c>
      <c r="M28" s="57">
        <f t="shared" si="2"/>
        <v>8400.5149999999994</v>
      </c>
      <c r="N28" s="57">
        <f t="shared" si="2"/>
        <v>8349.1880000000001</v>
      </c>
      <c r="O28" s="57">
        <f t="shared" si="2"/>
        <v>8075.8680000000004</v>
      </c>
      <c r="P28" s="57">
        <f t="shared" si="2"/>
        <v>8141.4560000000001</v>
      </c>
      <c r="Q28" s="57">
        <f t="shared" si="2"/>
        <v>7813.8450000000003</v>
      </c>
      <c r="R28" s="57">
        <f t="shared" si="2"/>
        <v>7631.3270000000002</v>
      </c>
      <c r="S28" s="57">
        <f t="shared" si="2"/>
        <v>8040.2259999999997</v>
      </c>
      <c r="T28" s="57">
        <f t="shared" si="2"/>
        <v>8171.29</v>
      </c>
      <c r="U28" s="57">
        <f t="shared" si="2"/>
        <v>7990.8429999999998</v>
      </c>
      <c r="V28" s="57">
        <f t="shared" si="2"/>
        <v>7620.76</v>
      </c>
      <c r="W28" s="57">
        <f t="shared" si="2"/>
        <v>7243.91</v>
      </c>
      <c r="X28" s="57">
        <f t="shared" si="2"/>
        <v>7178.7460000000001</v>
      </c>
      <c r="Y28" s="57">
        <f t="shared" si="2"/>
        <v>6559.8940000000002</v>
      </c>
      <c r="Z28" s="58">
        <f t="shared" si="2"/>
        <v>0</v>
      </c>
      <c r="AA28" s="59">
        <f t="shared" si="2"/>
        <v>170688.77300000002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117</v>
      </c>
      <c r="C31" s="90">
        <v>92</v>
      </c>
      <c r="D31" s="90">
        <v>34</v>
      </c>
      <c r="E31" s="90">
        <v>34</v>
      </c>
      <c r="F31" s="90">
        <v>34</v>
      </c>
      <c r="G31" s="90">
        <v>34</v>
      </c>
      <c r="H31" s="90">
        <v>34</v>
      </c>
      <c r="I31" s="90">
        <v>70</v>
      </c>
      <c r="J31" s="90">
        <v>107</v>
      </c>
      <c r="K31" s="90">
        <v>131</v>
      </c>
      <c r="L31" s="90">
        <v>145</v>
      </c>
      <c r="M31" s="90">
        <v>145</v>
      </c>
      <c r="N31" s="90">
        <v>139</v>
      </c>
      <c r="O31" s="90">
        <v>127</v>
      </c>
      <c r="P31" s="90">
        <v>125</v>
      </c>
      <c r="Q31" s="90">
        <v>128</v>
      </c>
      <c r="R31" s="90">
        <v>137</v>
      </c>
      <c r="S31" s="90">
        <v>173</v>
      </c>
      <c r="T31" s="90">
        <v>252</v>
      </c>
      <c r="U31" s="90">
        <v>253</v>
      </c>
      <c r="V31" s="90">
        <v>286</v>
      </c>
      <c r="W31" s="90">
        <v>275</v>
      </c>
      <c r="X31" s="90">
        <v>147</v>
      </c>
      <c r="Y31" s="90">
        <v>184</v>
      </c>
      <c r="Z31" s="91"/>
      <c r="AA31" s="69">
        <f t="shared" ref="AA31:AA36" si="3">SUM(B31:Z31)</f>
        <v>3203</v>
      </c>
    </row>
    <row r="32" spans="1:27" ht="24.95" customHeight="1" x14ac:dyDescent="0.2">
      <c r="A32" s="92" t="s">
        <v>37</v>
      </c>
      <c r="B32" s="93">
        <v>405</v>
      </c>
      <c r="C32" s="94">
        <v>340</v>
      </c>
      <c r="D32" s="94">
        <v>350</v>
      </c>
      <c r="E32" s="94">
        <v>340</v>
      </c>
      <c r="F32" s="94">
        <v>313</v>
      </c>
      <c r="G32" s="94">
        <v>336</v>
      </c>
      <c r="H32" s="94">
        <v>246</v>
      </c>
      <c r="I32" s="94">
        <v>185</v>
      </c>
      <c r="J32" s="94">
        <v>251</v>
      </c>
      <c r="K32" s="94">
        <v>293</v>
      </c>
      <c r="L32" s="94">
        <v>319</v>
      </c>
      <c r="M32" s="94">
        <v>279</v>
      </c>
      <c r="N32" s="94">
        <v>247</v>
      </c>
      <c r="O32" s="94">
        <v>253</v>
      </c>
      <c r="P32" s="94">
        <v>233</v>
      </c>
      <c r="Q32" s="94">
        <v>193</v>
      </c>
      <c r="R32" s="94">
        <v>146</v>
      </c>
      <c r="S32" s="94">
        <v>187</v>
      </c>
      <c r="T32" s="94">
        <v>202</v>
      </c>
      <c r="U32" s="94">
        <v>217</v>
      </c>
      <c r="V32" s="94">
        <v>179.136</v>
      </c>
      <c r="W32" s="94">
        <v>193</v>
      </c>
      <c r="X32" s="94">
        <v>363</v>
      </c>
      <c r="Y32" s="94">
        <v>395</v>
      </c>
      <c r="Z32" s="95"/>
      <c r="AA32" s="74">
        <f t="shared" si="3"/>
        <v>6465.1360000000004</v>
      </c>
    </row>
    <row r="33" spans="1:27" ht="24.95" customHeight="1" x14ac:dyDescent="0.2">
      <c r="A33" s="92" t="s">
        <v>38</v>
      </c>
      <c r="B33" s="93">
        <v>179</v>
      </c>
      <c r="C33" s="94">
        <v>227</v>
      </c>
      <c r="D33" s="94">
        <v>200</v>
      </c>
      <c r="E33" s="94">
        <v>204</v>
      </c>
      <c r="F33" s="94">
        <v>237</v>
      </c>
      <c r="G33" s="94">
        <v>142</v>
      </c>
      <c r="H33" s="94">
        <v>61</v>
      </c>
      <c r="I33" s="94">
        <v>87</v>
      </c>
      <c r="J33" s="94">
        <v>254</v>
      </c>
      <c r="K33" s="94">
        <v>513</v>
      </c>
      <c r="L33" s="94">
        <v>591</v>
      </c>
      <c r="M33" s="94">
        <v>501</v>
      </c>
      <c r="N33" s="94">
        <v>501</v>
      </c>
      <c r="O33" s="94">
        <v>569</v>
      </c>
      <c r="P33" s="94">
        <v>593</v>
      </c>
      <c r="Q33" s="94">
        <v>368</v>
      </c>
      <c r="R33" s="94">
        <v>237.797</v>
      </c>
      <c r="S33" s="94">
        <v>100</v>
      </c>
      <c r="T33" s="94">
        <v>115</v>
      </c>
      <c r="U33" s="94">
        <v>190</v>
      </c>
      <c r="V33" s="94">
        <v>205</v>
      </c>
      <c r="W33" s="94">
        <v>333</v>
      </c>
      <c r="X33" s="94">
        <v>413</v>
      </c>
      <c r="Y33" s="94">
        <v>343</v>
      </c>
      <c r="Z33" s="95"/>
      <c r="AA33" s="74">
        <f t="shared" si="3"/>
        <v>7163.7969999999996</v>
      </c>
    </row>
    <row r="34" spans="1:27" ht="24.95" customHeight="1" x14ac:dyDescent="0.2">
      <c r="A34" s="92" t="s">
        <v>39</v>
      </c>
      <c r="B34" s="93">
        <v>10</v>
      </c>
      <c r="C34" s="94">
        <v>10</v>
      </c>
      <c r="D34" s="94">
        <v>60</v>
      </c>
      <c r="E34" s="94">
        <v>60</v>
      </c>
      <c r="F34" s="94">
        <v>50</v>
      </c>
      <c r="G34" s="94">
        <v>30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>
        <v>10</v>
      </c>
      <c r="W34" s="94">
        <v>10</v>
      </c>
      <c r="X34" s="94">
        <v>188.69200000000001</v>
      </c>
      <c r="Y34" s="94">
        <v>10</v>
      </c>
      <c r="Z34" s="95"/>
      <c r="AA34" s="74">
        <f t="shared" si="3"/>
        <v>438.69200000000001</v>
      </c>
    </row>
    <row r="35" spans="1:27" ht="24.95" customHeight="1" x14ac:dyDescent="0.2">
      <c r="A35" s="92" t="s">
        <v>40</v>
      </c>
      <c r="B35" s="93">
        <v>222.1</v>
      </c>
      <c r="C35" s="94">
        <v>163.6</v>
      </c>
      <c r="D35" s="94">
        <v>247.4</v>
      </c>
      <c r="E35" s="94">
        <v>360.3</v>
      </c>
      <c r="F35" s="94">
        <v>311.39999999999998</v>
      </c>
      <c r="G35" s="94">
        <v>293.10000000000002</v>
      </c>
      <c r="H35" s="94">
        <v>525</v>
      </c>
      <c r="I35" s="94">
        <v>525</v>
      </c>
      <c r="J35" s="94">
        <v>525</v>
      </c>
      <c r="K35" s="94">
        <v>496.4</v>
      </c>
      <c r="L35" s="94">
        <v>255.3</v>
      </c>
      <c r="M35" s="94">
        <v>525</v>
      </c>
      <c r="N35" s="94">
        <v>431.9</v>
      </c>
      <c r="O35" s="94"/>
      <c r="P35" s="94"/>
      <c r="Q35" s="94">
        <v>304.3</v>
      </c>
      <c r="R35" s="94">
        <v>525</v>
      </c>
      <c r="S35" s="94">
        <v>525</v>
      </c>
      <c r="T35" s="94">
        <v>525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9385.7999999999993</v>
      </c>
    </row>
    <row r="36" spans="1:27" ht="30" customHeight="1" thickBot="1" x14ac:dyDescent="0.25">
      <c r="A36" s="81" t="s">
        <v>41</v>
      </c>
      <c r="B36" s="82">
        <f>SUM(B31:B35)</f>
        <v>933.1</v>
      </c>
      <c r="C36" s="83">
        <f t="shared" ref="C36:Z36" si="4">SUM(C31:C35)</f>
        <v>832.6</v>
      </c>
      <c r="D36" s="83">
        <f t="shared" si="4"/>
        <v>891.4</v>
      </c>
      <c r="E36" s="83">
        <f t="shared" si="4"/>
        <v>998.3</v>
      </c>
      <c r="F36" s="83">
        <f t="shared" si="4"/>
        <v>945.4</v>
      </c>
      <c r="G36" s="83">
        <f t="shared" si="4"/>
        <v>835.1</v>
      </c>
      <c r="H36" s="83">
        <f t="shared" si="4"/>
        <v>866</v>
      </c>
      <c r="I36" s="83">
        <f t="shared" si="4"/>
        <v>867</v>
      </c>
      <c r="J36" s="83">
        <f t="shared" si="4"/>
        <v>1137</v>
      </c>
      <c r="K36" s="83">
        <f t="shared" si="4"/>
        <v>1433.4</v>
      </c>
      <c r="L36" s="83">
        <f t="shared" si="4"/>
        <v>1310.3</v>
      </c>
      <c r="M36" s="83">
        <f t="shared" si="4"/>
        <v>1450</v>
      </c>
      <c r="N36" s="83">
        <f t="shared" si="4"/>
        <v>1318.9</v>
      </c>
      <c r="O36" s="83">
        <f t="shared" si="4"/>
        <v>949</v>
      </c>
      <c r="P36" s="83">
        <f t="shared" si="4"/>
        <v>951</v>
      </c>
      <c r="Q36" s="83">
        <f t="shared" si="4"/>
        <v>993.3</v>
      </c>
      <c r="R36" s="83">
        <f t="shared" si="4"/>
        <v>1045.797</v>
      </c>
      <c r="S36" s="83">
        <f t="shared" si="4"/>
        <v>985</v>
      </c>
      <c r="T36" s="83">
        <f t="shared" si="4"/>
        <v>1094</v>
      </c>
      <c r="U36" s="83">
        <f t="shared" si="4"/>
        <v>1185</v>
      </c>
      <c r="V36" s="83">
        <f t="shared" si="4"/>
        <v>1205.136</v>
      </c>
      <c r="W36" s="83">
        <f t="shared" si="4"/>
        <v>1336</v>
      </c>
      <c r="X36" s="83">
        <f t="shared" si="4"/>
        <v>1636.692</v>
      </c>
      <c r="Y36" s="83">
        <f t="shared" si="4"/>
        <v>1457</v>
      </c>
      <c r="Z36" s="84">
        <f t="shared" si="4"/>
        <v>0</v>
      </c>
      <c r="AA36" s="85">
        <f t="shared" si="3"/>
        <v>26656.424999999996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222.1</v>
      </c>
      <c r="C43" s="94">
        <v>163.6</v>
      </c>
      <c r="D43" s="94">
        <v>247.4</v>
      </c>
      <c r="E43" s="94">
        <v>360.3</v>
      </c>
      <c r="F43" s="94">
        <v>311.39999999999998</v>
      </c>
      <c r="G43" s="94">
        <v>293.10000000000002</v>
      </c>
      <c r="H43" s="94">
        <v>525</v>
      </c>
      <c r="I43" s="94">
        <v>525</v>
      </c>
      <c r="J43" s="94">
        <v>525</v>
      </c>
      <c r="K43" s="94">
        <v>496.4</v>
      </c>
      <c r="L43" s="94">
        <v>255.3</v>
      </c>
      <c r="M43" s="94">
        <v>525</v>
      </c>
      <c r="N43" s="94">
        <v>431.9</v>
      </c>
      <c r="O43" s="94"/>
      <c r="P43" s="94"/>
      <c r="Q43" s="94">
        <v>304.3</v>
      </c>
      <c r="R43" s="94">
        <v>525</v>
      </c>
      <c r="S43" s="94">
        <v>525</v>
      </c>
      <c r="T43" s="94">
        <v>525</v>
      </c>
      <c r="U43" s="94">
        <v>525</v>
      </c>
      <c r="V43" s="94">
        <v>525</v>
      </c>
      <c r="W43" s="94">
        <v>525</v>
      </c>
      <c r="X43" s="94">
        <v>525</v>
      </c>
      <c r="Y43" s="94">
        <v>525</v>
      </c>
      <c r="Z43" s="95"/>
      <c r="AA43" s="74">
        <f t="shared" si="5"/>
        <v>9385.7999999999993</v>
      </c>
    </row>
    <row r="44" spans="1:27" ht="30" customHeight="1" thickBot="1" x14ac:dyDescent="0.25">
      <c r="A44" s="81" t="s">
        <v>43</v>
      </c>
      <c r="B44" s="82">
        <f>SUM(B39:B43)</f>
        <v>222.1</v>
      </c>
      <c r="C44" s="83">
        <f t="shared" ref="C44:Z44" si="6">SUM(C39:C43)</f>
        <v>163.6</v>
      </c>
      <c r="D44" s="83">
        <f t="shared" si="6"/>
        <v>247.4</v>
      </c>
      <c r="E44" s="83">
        <f t="shared" si="6"/>
        <v>360.3</v>
      </c>
      <c r="F44" s="83">
        <f t="shared" si="6"/>
        <v>311.39999999999998</v>
      </c>
      <c r="G44" s="83">
        <f t="shared" si="6"/>
        <v>293.10000000000002</v>
      </c>
      <c r="H44" s="83">
        <f t="shared" si="6"/>
        <v>525</v>
      </c>
      <c r="I44" s="83">
        <f t="shared" si="6"/>
        <v>525</v>
      </c>
      <c r="J44" s="83">
        <f t="shared" si="6"/>
        <v>525</v>
      </c>
      <c r="K44" s="83">
        <f t="shared" si="6"/>
        <v>496.4</v>
      </c>
      <c r="L44" s="83">
        <f t="shared" si="6"/>
        <v>255.3</v>
      </c>
      <c r="M44" s="83">
        <f t="shared" si="6"/>
        <v>525</v>
      </c>
      <c r="N44" s="83">
        <f t="shared" si="6"/>
        <v>431.9</v>
      </c>
      <c r="O44" s="83">
        <f t="shared" si="6"/>
        <v>0</v>
      </c>
      <c r="P44" s="83">
        <f t="shared" si="6"/>
        <v>0</v>
      </c>
      <c r="Q44" s="83">
        <f t="shared" si="6"/>
        <v>304.3</v>
      </c>
      <c r="R44" s="83">
        <f t="shared" si="6"/>
        <v>525</v>
      </c>
      <c r="S44" s="83">
        <f t="shared" si="6"/>
        <v>525</v>
      </c>
      <c r="T44" s="83">
        <f t="shared" si="6"/>
        <v>525</v>
      </c>
      <c r="U44" s="83">
        <f t="shared" si="6"/>
        <v>525</v>
      </c>
      <c r="V44" s="83">
        <f t="shared" si="6"/>
        <v>525</v>
      </c>
      <c r="W44" s="83">
        <f t="shared" si="6"/>
        <v>525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9385.7999999999993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6071.9869999999992</v>
      </c>
      <c r="C47" s="83">
        <f t="shared" ref="C47:Z47" si="8">SUM(C10:C13)+C22+C36</f>
        <v>5883.39</v>
      </c>
      <c r="D47" s="83">
        <f t="shared" si="8"/>
        <v>5790.4889999999996</v>
      </c>
      <c r="E47" s="83">
        <f t="shared" si="8"/>
        <v>5756.5990000000002</v>
      </c>
      <c r="F47" s="83">
        <f t="shared" si="8"/>
        <v>5742.2549999999992</v>
      </c>
      <c r="G47" s="83">
        <f t="shared" si="8"/>
        <v>5837.9780000000001</v>
      </c>
      <c r="H47" s="83">
        <f t="shared" si="8"/>
        <v>6239.2839999999997</v>
      </c>
      <c r="I47" s="83">
        <f t="shared" si="8"/>
        <v>6880.4050000000007</v>
      </c>
      <c r="J47" s="83">
        <f t="shared" si="8"/>
        <v>7918.3729999999996</v>
      </c>
      <c r="K47" s="83">
        <f t="shared" si="8"/>
        <v>8600.16</v>
      </c>
      <c r="L47" s="83">
        <f t="shared" si="8"/>
        <v>8674.5850000000009</v>
      </c>
      <c r="M47" s="83">
        <f t="shared" si="8"/>
        <v>8925.5149999999994</v>
      </c>
      <c r="N47" s="83">
        <f t="shared" si="8"/>
        <v>8781.0879999999997</v>
      </c>
      <c r="O47" s="83">
        <f t="shared" si="8"/>
        <v>8075.8680000000004</v>
      </c>
      <c r="P47" s="83">
        <f t="shared" si="8"/>
        <v>8141.4560000000001</v>
      </c>
      <c r="Q47" s="83">
        <f t="shared" si="8"/>
        <v>8118.1450000000013</v>
      </c>
      <c r="R47" s="83">
        <f t="shared" si="8"/>
        <v>8156.3269999999993</v>
      </c>
      <c r="S47" s="83">
        <f t="shared" si="8"/>
        <v>8565.2260000000006</v>
      </c>
      <c r="T47" s="83">
        <f t="shared" si="8"/>
        <v>8696.2900000000009</v>
      </c>
      <c r="U47" s="83">
        <f t="shared" si="8"/>
        <v>8515.8430000000008</v>
      </c>
      <c r="V47" s="83">
        <f t="shared" si="8"/>
        <v>8145.76</v>
      </c>
      <c r="W47" s="83">
        <f t="shared" si="8"/>
        <v>7768.91</v>
      </c>
      <c r="X47" s="83">
        <f t="shared" si="8"/>
        <v>7703.7460000000001</v>
      </c>
      <c r="Y47" s="83">
        <f t="shared" si="8"/>
        <v>7084.8939999999993</v>
      </c>
      <c r="Z47" s="84">
        <f t="shared" si="8"/>
        <v>0</v>
      </c>
      <c r="AA47" s="100">
        <f>SUM(B47:Z47)</f>
        <v>180074.57300000006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222.1</v>
      </c>
      <c r="C4" s="18">
        <v>163.6</v>
      </c>
      <c r="D4" s="18">
        <v>247.4</v>
      </c>
      <c r="E4" s="18">
        <v>360.3</v>
      </c>
      <c r="F4" s="18">
        <v>311.39999999999998</v>
      </c>
      <c r="G4" s="18">
        <v>293.10000000000002</v>
      </c>
      <c r="H4" s="18">
        <v>525</v>
      </c>
      <c r="I4" s="18">
        <v>525</v>
      </c>
      <c r="J4" s="18">
        <v>525</v>
      </c>
      <c r="K4" s="18">
        <v>496.4</v>
      </c>
      <c r="L4" s="18">
        <v>255.3</v>
      </c>
      <c r="M4" s="18">
        <v>525</v>
      </c>
      <c r="N4" s="18">
        <v>431.9</v>
      </c>
      <c r="O4" s="18">
        <v>0</v>
      </c>
      <c r="P4" s="18">
        <v>-94.9</v>
      </c>
      <c r="Q4" s="18">
        <v>304.3</v>
      </c>
      <c r="R4" s="18">
        <v>525</v>
      </c>
      <c r="S4" s="18">
        <v>525</v>
      </c>
      <c r="T4" s="18">
        <v>525</v>
      </c>
      <c r="U4" s="18">
        <v>525</v>
      </c>
      <c r="V4" s="18">
        <v>525</v>
      </c>
      <c r="W4" s="18">
        <v>525</v>
      </c>
      <c r="X4" s="18">
        <v>525</v>
      </c>
      <c r="Y4" s="18">
        <v>525</v>
      </c>
      <c r="Z4" s="19"/>
      <c r="AA4" s="106">
        <f>SUM(B4:Z4)</f>
        <v>9290.9000000000015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51.19</v>
      </c>
      <c r="C7" s="112">
        <v>46.97</v>
      </c>
      <c r="D7" s="112">
        <v>44.38</v>
      </c>
      <c r="E7" s="112">
        <v>42.31</v>
      </c>
      <c r="F7" s="112">
        <v>38.909999999999997</v>
      </c>
      <c r="G7" s="112">
        <v>41.97</v>
      </c>
      <c r="H7" s="112">
        <v>46.75</v>
      </c>
      <c r="I7" s="112">
        <v>54.04</v>
      </c>
      <c r="J7" s="112">
        <v>48.46</v>
      </c>
      <c r="K7" s="112">
        <v>57</v>
      </c>
      <c r="L7" s="112">
        <v>55.12</v>
      </c>
      <c r="M7" s="112">
        <v>56.63</v>
      </c>
      <c r="N7" s="112">
        <v>56.63</v>
      </c>
      <c r="O7" s="112">
        <v>52</v>
      </c>
      <c r="P7" s="112">
        <v>51</v>
      </c>
      <c r="Q7" s="112">
        <v>53.65</v>
      </c>
      <c r="R7" s="112">
        <v>50.08</v>
      </c>
      <c r="S7" s="112">
        <v>56.63</v>
      </c>
      <c r="T7" s="112">
        <v>53.33</v>
      </c>
      <c r="U7" s="112">
        <v>46.75</v>
      </c>
      <c r="V7" s="112">
        <v>42.89</v>
      </c>
      <c r="W7" s="112">
        <v>26.95</v>
      </c>
      <c r="X7" s="112">
        <v>24.24</v>
      </c>
      <c r="Y7" s="112">
        <v>35.81</v>
      </c>
      <c r="Z7" s="113"/>
      <c r="AA7" s="114">
        <v>47.237083333333338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>
        <v>0</v>
      </c>
      <c r="P15" s="128">
        <v>94.9</v>
      </c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94.9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94.9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94.9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222.1</v>
      </c>
      <c r="C23" s="128">
        <v>163.6</v>
      </c>
      <c r="D23" s="128">
        <v>247.4</v>
      </c>
      <c r="E23" s="128">
        <v>360.3</v>
      </c>
      <c r="F23" s="128">
        <v>311.39999999999998</v>
      </c>
      <c r="G23" s="128">
        <v>293.10000000000002</v>
      </c>
      <c r="H23" s="128">
        <v>525</v>
      </c>
      <c r="I23" s="128">
        <v>525</v>
      </c>
      <c r="J23" s="128">
        <v>525</v>
      </c>
      <c r="K23" s="128">
        <v>496.4</v>
      </c>
      <c r="L23" s="128">
        <v>255.3</v>
      </c>
      <c r="M23" s="128">
        <v>525</v>
      </c>
      <c r="N23" s="128">
        <v>431.9</v>
      </c>
      <c r="O23" s="128"/>
      <c r="P23" s="128"/>
      <c r="Q23" s="128">
        <v>304.3</v>
      </c>
      <c r="R23" s="128">
        <v>525</v>
      </c>
      <c r="S23" s="128">
        <v>525</v>
      </c>
      <c r="T23" s="128">
        <v>525</v>
      </c>
      <c r="U23" s="128">
        <v>525</v>
      </c>
      <c r="V23" s="124">
        <v>525</v>
      </c>
      <c r="W23" s="128">
        <v>525</v>
      </c>
      <c r="X23" s="128">
        <v>525</v>
      </c>
      <c r="Y23" s="128">
        <v>525</v>
      </c>
      <c r="Z23" s="126"/>
      <c r="AA23" s="127">
        <f t="shared" si="2"/>
        <v>9385.7999999999993</v>
      </c>
    </row>
    <row r="24" spans="1:27" ht="30" customHeight="1" thickBot="1" x14ac:dyDescent="0.25">
      <c r="A24" s="81" t="s">
        <v>43</v>
      </c>
      <c r="B24" s="129">
        <f>IF(LEN(B$2)&gt;0,SUM(B19:B23),"")</f>
        <v>222.1</v>
      </c>
      <c r="C24" s="130">
        <f t="shared" ref="C24:Z24" si="3">IF(LEN(C$2)&gt;0,SUM(C19:C23),"")</f>
        <v>163.6</v>
      </c>
      <c r="D24" s="130">
        <f t="shared" si="3"/>
        <v>247.4</v>
      </c>
      <c r="E24" s="130">
        <f t="shared" si="3"/>
        <v>360.3</v>
      </c>
      <c r="F24" s="130">
        <f t="shared" si="3"/>
        <v>311.39999999999998</v>
      </c>
      <c r="G24" s="130">
        <f t="shared" si="3"/>
        <v>293.10000000000002</v>
      </c>
      <c r="H24" s="130">
        <f t="shared" si="3"/>
        <v>525</v>
      </c>
      <c r="I24" s="130">
        <f t="shared" si="3"/>
        <v>525</v>
      </c>
      <c r="J24" s="130">
        <f t="shared" si="3"/>
        <v>525</v>
      </c>
      <c r="K24" s="130">
        <f t="shared" si="3"/>
        <v>496.4</v>
      </c>
      <c r="L24" s="130">
        <f t="shared" si="3"/>
        <v>255.3</v>
      </c>
      <c r="M24" s="130">
        <f t="shared" si="3"/>
        <v>525</v>
      </c>
      <c r="N24" s="130">
        <f t="shared" si="3"/>
        <v>431.9</v>
      </c>
      <c r="O24" s="130">
        <f t="shared" si="3"/>
        <v>0</v>
      </c>
      <c r="P24" s="130">
        <f t="shared" si="3"/>
        <v>0</v>
      </c>
      <c r="Q24" s="130">
        <f t="shared" si="3"/>
        <v>304.3</v>
      </c>
      <c r="R24" s="130">
        <f t="shared" si="3"/>
        <v>525</v>
      </c>
      <c r="S24" s="130">
        <f t="shared" si="3"/>
        <v>525</v>
      </c>
      <c r="T24" s="130">
        <f t="shared" si="3"/>
        <v>525</v>
      </c>
      <c r="U24" s="130">
        <f t="shared" si="3"/>
        <v>525</v>
      </c>
      <c r="V24" s="130">
        <f t="shared" si="3"/>
        <v>525</v>
      </c>
      <c r="W24" s="130">
        <f t="shared" si="3"/>
        <v>525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9385.7999999999993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2021-01-22T12:19:20Z</dcterms:created>
  <dcterms:modified xsi:type="dcterms:W3CDTF">2021-01-22T12:19:20Z</dcterms:modified>
</cp:coreProperties>
</file>