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[1]SPOT_Orders_OverView_01!$A$42:$A$77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<sst xmlns="http://schemas.openxmlformats.org/spreadsheetml/2006/main" count="109" uniqueCount="49">
  <si>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21/01/2021 14:21:46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</si>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</sst>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1020</c:v>
                </c:pt>
                <c:pt idx="1">
                  <c:v>1020</c:v>
                </c:pt>
                <c:pt idx="2">
                  <c:v>1020</c:v>
                </c:pt>
                <c:pt idx="3">
                  <c:v>1020</c:v>
                </c:pt>
                <c:pt idx="4">
                  <c:v>1020</c:v>
                </c:pt>
                <c:pt idx="5">
                  <c:v>1020</c:v>
                </c:pt>
                <c:pt idx="6">
                  <c:v>1020</c:v>
                </c:pt>
                <c:pt idx="7">
                  <c:v>1020</c:v>
                </c:pt>
                <c:pt idx="8">
                  <c:v>1175</c:v>
                </c:pt>
                <c:pt idx="9">
                  <c:v>1053.1510000000001</c:v>
                </c:pt>
                <c:pt idx="10">
                  <c:v>1020</c:v>
                </c:pt>
                <c:pt idx="11">
                  <c:v>1020</c:v>
                </c:pt>
                <c:pt idx="12">
                  <c:v>1020</c:v>
                </c:pt>
                <c:pt idx="13">
                  <c:v>1020</c:v>
                </c:pt>
                <c:pt idx="14">
                  <c:v>1020</c:v>
                </c:pt>
                <c:pt idx="15">
                  <c:v>1020</c:v>
                </c:pt>
                <c:pt idx="16">
                  <c:v>1020</c:v>
                </c:pt>
                <c:pt idx="17">
                  <c:v>1175</c:v>
                </c:pt>
                <c:pt idx="18">
                  <c:v>1130</c:v>
                </c:pt>
                <c:pt idx="19">
                  <c:v>1020</c:v>
                </c:pt>
                <c:pt idx="20">
                  <c:v>1020</c:v>
                </c:pt>
                <c:pt idx="21">
                  <c:v>1020</c:v>
                </c:pt>
                <c:pt idx="22">
                  <c:v>1020</c:v>
                </c:pt>
                <c:pt idx="23">
                  <c:v>1020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2264.9</c:v>
                </c:pt>
                <c:pt idx="1">
                  <c:v>1969.9</c:v>
                </c:pt>
                <c:pt idx="2">
                  <c:v>1969.9</c:v>
                </c:pt>
                <c:pt idx="3">
                  <c:v>1759.9</c:v>
                </c:pt>
                <c:pt idx="4">
                  <c:v>1759.9</c:v>
                </c:pt>
                <c:pt idx="5">
                  <c:v>1809.9</c:v>
                </c:pt>
                <c:pt idx="6">
                  <c:v>1991.9</c:v>
                </c:pt>
                <c:pt idx="7">
                  <c:v>2414.761</c:v>
                </c:pt>
                <c:pt idx="8">
                  <c:v>2670.9929999999999</c:v>
                </c:pt>
                <c:pt idx="9">
                  <c:v>2811.8510000000001</c:v>
                </c:pt>
                <c:pt idx="10">
                  <c:v>2821.616</c:v>
                </c:pt>
                <c:pt idx="11">
                  <c:v>3205.297</c:v>
                </c:pt>
                <c:pt idx="12">
                  <c:v>3155.0569999999998</c:v>
                </c:pt>
                <c:pt idx="13">
                  <c:v>2925.9</c:v>
                </c:pt>
                <c:pt idx="14">
                  <c:v>3142.027</c:v>
                </c:pt>
                <c:pt idx="15">
                  <c:v>3211.8249999999998</c:v>
                </c:pt>
                <c:pt idx="16">
                  <c:v>3239.91</c:v>
                </c:pt>
                <c:pt idx="17">
                  <c:v>3281.2170000000001</c:v>
                </c:pt>
                <c:pt idx="18">
                  <c:v>3276.9450000000002</c:v>
                </c:pt>
                <c:pt idx="19">
                  <c:v>3253.32</c:v>
                </c:pt>
                <c:pt idx="20">
                  <c:v>3249.9769999999999</c:v>
                </c:pt>
                <c:pt idx="21">
                  <c:v>3172.35</c:v>
                </c:pt>
                <c:pt idx="22">
                  <c:v>2857.4969999999998</c:v>
                </c:pt>
                <c:pt idx="23">
                  <c:v>2387.5540000000001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807</c:v>
                </c:pt>
                <c:pt idx="1">
                  <c:v>951</c:v>
                </c:pt>
                <c:pt idx="2">
                  <c:v>812</c:v>
                </c:pt>
                <c:pt idx="3">
                  <c:v>1046.9000000000001</c:v>
                </c:pt>
                <c:pt idx="4">
                  <c:v>970.4</c:v>
                </c:pt>
                <c:pt idx="5">
                  <c:v>1060.5999999999999</c:v>
                </c:pt>
                <c:pt idx="6">
                  <c:v>870.4</c:v>
                </c:pt>
                <c:pt idx="7">
                  <c:v>871.7</c:v>
                </c:pt>
                <c:pt idx="8">
                  <c:v>692</c:v>
                </c:pt>
                <c:pt idx="9">
                  <c:v>609.29999999999995</c:v>
                </c:pt>
                <c:pt idx="10">
                  <c:v>728.3</c:v>
                </c:pt>
                <c:pt idx="11">
                  <c:v>533</c:v>
                </c:pt>
                <c:pt idx="12">
                  <c:v>538</c:v>
                </c:pt>
                <c:pt idx="13">
                  <c:v>538</c:v>
                </c:pt>
                <c:pt idx="14">
                  <c:v>544</c:v>
                </c:pt>
                <c:pt idx="15">
                  <c:v>607</c:v>
                </c:pt>
                <c:pt idx="16">
                  <c:v>792</c:v>
                </c:pt>
                <c:pt idx="17">
                  <c:v>856</c:v>
                </c:pt>
                <c:pt idx="18">
                  <c:v>811</c:v>
                </c:pt>
                <c:pt idx="19">
                  <c:v>813</c:v>
                </c:pt>
                <c:pt idx="20">
                  <c:v>676</c:v>
                </c:pt>
                <c:pt idx="21">
                  <c:v>609</c:v>
                </c:pt>
                <c:pt idx="22">
                  <c:v>576</c:v>
                </c:pt>
                <c:pt idx="23">
                  <c:v>692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1354.6739999999998</c:v>
                </c:pt>
                <c:pt idx="1">
                  <c:v>1352.7279999999996</c:v>
                </c:pt>
                <c:pt idx="2">
                  <c:v>1337.3360000000002</c:v>
                </c:pt>
                <c:pt idx="3">
                  <c:v>1325.6649999999995</c:v>
                </c:pt>
                <c:pt idx="4">
                  <c:v>1319.4089999999999</c:v>
                </c:pt>
                <c:pt idx="5">
                  <c:v>1344.2480000000003</c:v>
                </c:pt>
                <c:pt idx="6">
                  <c:v>1370.518</c:v>
                </c:pt>
                <c:pt idx="7">
                  <c:v>1502.0609999999995</c:v>
                </c:pt>
                <c:pt idx="8">
                  <c:v>1873.9779999999998</c:v>
                </c:pt>
                <c:pt idx="9">
                  <c:v>2274.79</c:v>
                </c:pt>
                <c:pt idx="10">
                  <c:v>2568.2689999999998</c:v>
                </c:pt>
                <c:pt idx="11">
                  <c:v>2771.0639999999994</c:v>
                </c:pt>
                <c:pt idx="12">
                  <c:v>2858.6910000000003</c:v>
                </c:pt>
                <c:pt idx="13">
                  <c:v>2808.5069999999996</c:v>
                </c:pt>
                <c:pt idx="14">
                  <c:v>2564.3380000000006</c:v>
                </c:pt>
                <c:pt idx="15">
                  <c:v>2217.3609999999999</c:v>
                </c:pt>
                <c:pt idx="16">
                  <c:v>1998.951</c:v>
                </c:pt>
                <c:pt idx="17">
                  <c:v>1960.885</c:v>
                </c:pt>
                <c:pt idx="18">
                  <c:v>1974.8230000000001</c:v>
                </c:pt>
                <c:pt idx="19">
                  <c:v>1990.6269999999997</c:v>
                </c:pt>
                <c:pt idx="20">
                  <c:v>2013.0519999999997</c:v>
                </c:pt>
                <c:pt idx="21">
                  <c:v>2030.0459999999998</c:v>
                </c:pt>
                <c:pt idx="22">
                  <c:v>2075.3879999999999</c:v>
                </c:pt>
                <c:pt idx="23">
                  <c:v>2118.1489999999999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260</c:v>
                </c:pt>
                <c:pt idx="1">
                  <c:v>190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540</c:v>
                </c:pt>
                <c:pt idx="6">
                  <c:v>1459</c:v>
                </c:pt>
                <c:pt idx="7">
                  <c:v>1629</c:v>
                </c:pt>
                <c:pt idx="8">
                  <c:v>1970</c:v>
                </c:pt>
                <c:pt idx="9">
                  <c:v>1595</c:v>
                </c:pt>
                <c:pt idx="10">
                  <c:v>1402</c:v>
                </c:pt>
                <c:pt idx="11">
                  <c:v>1172</c:v>
                </c:pt>
                <c:pt idx="12">
                  <c:v>1167</c:v>
                </c:pt>
                <c:pt idx="13">
                  <c:v>1149</c:v>
                </c:pt>
                <c:pt idx="14">
                  <c:v>1114</c:v>
                </c:pt>
                <c:pt idx="15">
                  <c:v>1143</c:v>
                </c:pt>
                <c:pt idx="16">
                  <c:v>1383</c:v>
                </c:pt>
                <c:pt idx="17">
                  <c:v>1473</c:v>
                </c:pt>
                <c:pt idx="18">
                  <c:v>1383</c:v>
                </c:pt>
                <c:pt idx="19">
                  <c:v>1345</c:v>
                </c:pt>
                <c:pt idx="20">
                  <c:v>1085</c:v>
                </c:pt>
                <c:pt idx="21">
                  <c:v>775</c:v>
                </c:pt>
                <c:pt idx="22">
                  <c:v>640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005600"/>
        <c:axId val="388005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5706.5550000000012</c:v>
                </c:pt>
                <c:pt idx="1">
                  <c:v>5483.6640000000016</c:v>
                </c:pt>
                <c:pt idx="2">
                  <c:v>5259.2640000000019</c:v>
                </c:pt>
                <c:pt idx="3">
                  <c:v>5272.487000000001</c:v>
                </c:pt>
                <c:pt idx="4">
                  <c:v>5189.6890000000003</c:v>
                </c:pt>
                <c:pt idx="5">
                  <c:v>5774.7210000000005</c:v>
                </c:pt>
                <c:pt idx="6">
                  <c:v>6711.8520000000008</c:v>
                </c:pt>
                <c:pt idx="7">
                  <c:v>7437.4950000000026</c:v>
                </c:pt>
                <c:pt idx="8">
                  <c:v>8381.9389999999985</c:v>
                </c:pt>
                <c:pt idx="9">
                  <c:v>8344.0450000000019</c:v>
                </c:pt>
                <c:pt idx="10">
                  <c:v>8540.2139999999999</c:v>
                </c:pt>
                <c:pt idx="11">
                  <c:v>8701.3480000000018</c:v>
                </c:pt>
                <c:pt idx="12">
                  <c:v>8738.7479999999996</c:v>
                </c:pt>
                <c:pt idx="13">
                  <c:v>8441.4069999999992</c:v>
                </c:pt>
                <c:pt idx="14">
                  <c:v>8384.3649999999998</c:v>
                </c:pt>
                <c:pt idx="15">
                  <c:v>8199.1460000000006</c:v>
                </c:pt>
                <c:pt idx="16">
                  <c:v>8433.905999999999</c:v>
                </c:pt>
                <c:pt idx="17">
                  <c:v>8746.110999999999</c:v>
                </c:pt>
                <c:pt idx="18">
                  <c:v>8575.8090000000011</c:v>
                </c:pt>
                <c:pt idx="19">
                  <c:v>8421.9390000000021</c:v>
                </c:pt>
                <c:pt idx="20">
                  <c:v>8044.0610000000006</c:v>
                </c:pt>
                <c:pt idx="21">
                  <c:v>7606.3960000000006</c:v>
                </c:pt>
                <c:pt idx="22">
                  <c:v>7168.8850000000002</c:v>
                </c:pt>
                <c:pt idx="23">
                  <c:v>6477.6790000000001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05600"/>
        <c:axId val="388005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42.9</c:v>
                </c:pt>
                <c:pt idx="1">
                  <c:v>38.090000000000003</c:v>
                </c:pt>
                <c:pt idx="2">
                  <c:v>31.93</c:v>
                </c:pt>
                <c:pt idx="3">
                  <c:v>30.89</c:v>
                </c:pt>
                <c:pt idx="4">
                  <c:v>36.630000000000003</c:v>
                </c:pt>
                <c:pt idx="5">
                  <c:v>40</c:v>
                </c:pt>
                <c:pt idx="6">
                  <c:v>60</c:v>
                </c:pt>
                <c:pt idx="7">
                  <c:v>69.91</c:v>
                </c:pt>
                <c:pt idx="8">
                  <c:v>80</c:v>
                </c:pt>
                <c:pt idx="9">
                  <c:v>69.97</c:v>
                </c:pt>
                <c:pt idx="10">
                  <c:v>53.47</c:v>
                </c:pt>
                <c:pt idx="11">
                  <c:v>61.03</c:v>
                </c:pt>
                <c:pt idx="12">
                  <c:v>57.1</c:v>
                </c:pt>
                <c:pt idx="13">
                  <c:v>53.65</c:v>
                </c:pt>
                <c:pt idx="14">
                  <c:v>57.1</c:v>
                </c:pt>
                <c:pt idx="15">
                  <c:v>66.48</c:v>
                </c:pt>
                <c:pt idx="16">
                  <c:v>69.260000000000005</c:v>
                </c:pt>
                <c:pt idx="17">
                  <c:v>73</c:v>
                </c:pt>
                <c:pt idx="18">
                  <c:v>70.489999999999995</c:v>
                </c:pt>
                <c:pt idx="19">
                  <c:v>66.89</c:v>
                </c:pt>
                <c:pt idx="20">
                  <c:v>62.99</c:v>
                </c:pt>
                <c:pt idx="21">
                  <c:v>57.1</c:v>
                </c:pt>
                <c:pt idx="22">
                  <c:v>49.65</c:v>
                </c:pt>
                <c:pt idx="23">
                  <c:v>46.64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596528"/>
        <c:axId val="387596136"/>
      </c:lineChart>
      <c:catAx>
        <c:axId val="388005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05992"/>
        <c:crosses val="autoZero"/>
        <c:auto val="1"/>
        <c:lblAlgn val="ctr"/>
        <c:lblOffset val="100"/>
        <c:noMultiLvlLbl val="0"/>
      </c:catAx>
      <c:valAx>
        <c:axId val="38800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005600"/>
        <c:crosses val="autoZero"/>
        <c:crossBetween val="between"/>
      </c:valAx>
      <c:valAx>
        <c:axId val="387596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596528"/>
        <c:crosses val="max"/>
        <c:crossBetween val="between"/>
      </c:valAx>
      <c:catAx>
        <c:axId val="387596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596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44218</v>
          </cell>
        </row>
        <row r="5">
          <cell r="C5" t="str">
            <v>DAM</v>
          </cell>
        </row>
        <row r="26">
          <cell r="C26">
            <v>24933.151000000002</v>
          </cell>
        </row>
        <row r="27">
          <cell r="C27">
            <v>64604.397000000048</v>
          </cell>
        </row>
        <row r="28">
          <cell r="C28">
            <v>23494</v>
          </cell>
        </row>
        <row r="29">
          <cell r="C29">
            <v>18004.600000000002</v>
          </cell>
        </row>
        <row r="30">
          <cell r="C30">
            <v>47005.55799999999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22172.427999999996</v>
          </cell>
        </row>
        <row r="39">
          <cell r="C39">
            <v>30744.016</v>
          </cell>
        </row>
        <row r="40">
          <cell r="C40">
            <v>107462.90500000001</v>
          </cell>
        </row>
        <row r="41">
          <cell r="C41">
            <v>0</v>
          </cell>
        </row>
        <row r="42">
          <cell r="C42">
            <v>13898.376000000002</v>
          </cell>
        </row>
        <row r="43">
          <cell r="C43">
            <v>3764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42.9</v>
          </cell>
          <cell r="C7">
            <v>38.090000000000003</v>
          </cell>
          <cell r="D7">
            <v>31.93</v>
          </cell>
          <cell r="E7">
            <v>30.89</v>
          </cell>
          <cell r="F7">
            <v>36.630000000000003</v>
          </cell>
          <cell r="G7">
            <v>40</v>
          </cell>
          <cell r="H7">
            <v>60</v>
          </cell>
          <cell r="I7">
            <v>69.91</v>
          </cell>
          <cell r="J7">
            <v>80</v>
          </cell>
          <cell r="K7">
            <v>69.97</v>
          </cell>
          <cell r="L7">
            <v>53.47</v>
          </cell>
          <cell r="M7">
            <v>61.03</v>
          </cell>
          <cell r="N7">
            <v>57.1</v>
          </cell>
          <cell r="O7">
            <v>53.65</v>
          </cell>
          <cell r="P7">
            <v>57.1</v>
          </cell>
          <cell r="Q7">
            <v>66.48</v>
          </cell>
          <cell r="R7">
            <v>69.260000000000005</v>
          </cell>
          <cell r="S7">
            <v>73</v>
          </cell>
          <cell r="T7">
            <v>70.489999999999995</v>
          </cell>
          <cell r="U7">
            <v>66.89</v>
          </cell>
          <cell r="V7">
            <v>62.99</v>
          </cell>
          <cell r="W7">
            <v>57.1</v>
          </cell>
          <cell r="X7">
            <v>49.65</v>
          </cell>
          <cell r="Y7">
            <v>46.64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42.9</v>
          </cell>
          <cell r="C7">
            <v>38.090000000000003</v>
          </cell>
          <cell r="D7">
            <v>31.93</v>
          </cell>
          <cell r="E7">
            <v>30.89</v>
          </cell>
          <cell r="F7">
            <v>36.630000000000003</v>
          </cell>
          <cell r="G7">
            <v>40</v>
          </cell>
          <cell r="H7">
            <v>60</v>
          </cell>
          <cell r="I7">
            <v>69.91</v>
          </cell>
          <cell r="J7">
            <v>80</v>
          </cell>
          <cell r="K7">
            <v>69.97</v>
          </cell>
          <cell r="L7">
            <v>53.47</v>
          </cell>
          <cell r="M7">
            <v>61.03</v>
          </cell>
          <cell r="N7">
            <v>57.1</v>
          </cell>
          <cell r="O7">
            <v>53.65</v>
          </cell>
          <cell r="P7">
            <v>57.1</v>
          </cell>
          <cell r="Q7">
            <v>66.48</v>
          </cell>
          <cell r="R7">
            <v>69.260000000000005</v>
          </cell>
          <cell r="S7">
            <v>73</v>
          </cell>
          <cell r="T7">
            <v>70.489999999999995</v>
          </cell>
          <cell r="U7">
            <v>66.89</v>
          </cell>
          <cell r="V7">
            <v>62.99</v>
          </cell>
          <cell r="W7">
            <v>57.1</v>
          </cell>
          <cell r="X7">
            <v>49.65</v>
          </cell>
          <cell r="Y7">
            <v>46.64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240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261</v>
          </cell>
          <cell r="K23">
            <v>184.15100000000001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261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414</v>
          </cell>
          <cell r="L25">
            <v>412</v>
          </cell>
          <cell r="M25">
            <v>412</v>
          </cell>
          <cell r="N25">
            <v>412</v>
          </cell>
          <cell r="O25">
            <v>412</v>
          </cell>
          <cell r="P25">
            <v>412</v>
          </cell>
          <cell r="Q25">
            <v>412</v>
          </cell>
          <cell r="R25">
            <v>414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219.654</v>
          </cell>
        </row>
        <row r="26">
          <cell r="I26">
            <v>110</v>
          </cell>
          <cell r="J26">
            <v>245</v>
          </cell>
          <cell r="K26">
            <v>245</v>
          </cell>
          <cell r="L26">
            <v>245</v>
          </cell>
          <cell r="M26">
            <v>520</v>
          </cell>
          <cell r="N26">
            <v>473.12900000000002</v>
          </cell>
          <cell r="O26">
            <v>245</v>
          </cell>
          <cell r="P26">
            <v>460.09899999999999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467.42200000000003</v>
          </cell>
          <cell r="X26">
            <v>360</v>
          </cell>
          <cell r="Y26">
            <v>360</v>
          </cell>
        </row>
        <row r="27">
          <cell r="B27">
            <v>350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350</v>
          </cell>
        </row>
        <row r="28">
          <cell r="B28">
            <v>265</v>
          </cell>
          <cell r="K28">
            <v>265</v>
          </cell>
          <cell r="L28">
            <v>309.71600000000001</v>
          </cell>
          <cell r="M28">
            <v>414</v>
          </cell>
          <cell r="N28">
            <v>414</v>
          </cell>
          <cell r="O28">
            <v>414</v>
          </cell>
          <cell r="P28">
            <v>414</v>
          </cell>
          <cell r="Q28">
            <v>414</v>
          </cell>
          <cell r="R28">
            <v>414</v>
          </cell>
          <cell r="S28">
            <v>414</v>
          </cell>
          <cell r="T28">
            <v>412</v>
          </cell>
          <cell r="U28">
            <v>412</v>
          </cell>
          <cell r="V28">
            <v>412</v>
          </cell>
          <cell r="W28">
            <v>412</v>
          </cell>
          <cell r="X28">
            <v>265</v>
          </cell>
          <cell r="Y28">
            <v>265</v>
          </cell>
        </row>
        <row r="29">
          <cell r="B29">
            <v>400</v>
          </cell>
          <cell r="C29">
            <v>400</v>
          </cell>
          <cell r="D29">
            <v>400</v>
          </cell>
          <cell r="E29">
            <v>400</v>
          </cell>
          <cell r="F29">
            <v>400</v>
          </cell>
          <cell r="G29">
            <v>400</v>
          </cell>
          <cell r="H29">
            <v>400</v>
          </cell>
          <cell r="I29">
            <v>400</v>
          </cell>
          <cell r="J29">
            <v>500</v>
          </cell>
          <cell r="K29">
            <v>400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400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400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262.00799999999998</v>
          </cell>
          <cell r="J34">
            <v>270.65699999999998</v>
          </cell>
          <cell r="K34">
            <v>262.06</v>
          </cell>
          <cell r="L34">
            <v>250</v>
          </cell>
          <cell r="M34">
            <v>254.39699999999999</v>
          </cell>
          <cell r="N34">
            <v>251.02799999999999</v>
          </cell>
          <cell r="O34">
            <v>250</v>
          </cell>
          <cell r="P34">
            <v>251.02799999999999</v>
          </cell>
          <cell r="Q34">
            <v>259.06799999999998</v>
          </cell>
          <cell r="R34">
            <v>281.90800000000002</v>
          </cell>
          <cell r="S34">
            <v>282.44299999999998</v>
          </cell>
          <cell r="T34">
            <v>282.084</v>
          </cell>
          <cell r="U34">
            <v>259.42</v>
          </cell>
          <cell r="V34">
            <v>256.077</v>
          </cell>
          <cell r="W34">
            <v>251.02799999999999</v>
          </cell>
          <cell r="X34">
            <v>250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320</v>
          </cell>
          <cell r="J37">
            <v>320.19200000000001</v>
          </cell>
          <cell r="K37">
            <v>320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300</v>
          </cell>
          <cell r="S37">
            <v>320</v>
          </cell>
          <cell r="T37">
            <v>320</v>
          </cell>
          <cell r="U37">
            <v>320</v>
          </cell>
          <cell r="V37">
            <v>320</v>
          </cell>
          <cell r="W37">
            <v>320</v>
          </cell>
          <cell r="X37">
            <v>295.52499999999998</v>
          </cell>
          <cell r="Y37">
            <v>160</v>
          </cell>
        </row>
        <row r="38">
          <cell r="B38">
            <v>280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300</v>
          </cell>
          <cell r="H38">
            <v>350</v>
          </cell>
          <cell r="I38">
            <v>350.85300000000001</v>
          </cell>
          <cell r="J38">
            <v>363.24400000000003</v>
          </cell>
          <cell r="K38">
            <v>350.89100000000002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351.85700000000003</v>
          </cell>
          <cell r="R38">
            <v>355.10199999999998</v>
          </cell>
          <cell r="S38">
            <v>372.87400000000002</v>
          </cell>
          <cell r="T38">
            <v>370.96100000000001</v>
          </cell>
          <cell r="U38">
            <v>370</v>
          </cell>
          <cell r="V38">
            <v>370</v>
          </cell>
          <cell r="W38">
            <v>350</v>
          </cell>
          <cell r="X38">
            <v>340.072</v>
          </cell>
          <cell r="Y38">
            <v>280</v>
          </cell>
        </row>
        <row r="40">
          <cell r="B40">
            <v>90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300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310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310</v>
          </cell>
          <cell r="N41">
            <v>300</v>
          </cell>
          <cell r="O41">
            <v>300</v>
          </cell>
          <cell r="P41">
            <v>300</v>
          </cell>
          <cell r="Q41">
            <v>300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310</v>
          </cell>
          <cell r="W41">
            <v>150</v>
          </cell>
          <cell r="X41">
            <v>15</v>
          </cell>
          <cell r="Y41">
            <v>15</v>
          </cell>
        </row>
        <row r="42">
          <cell r="H42">
            <v>150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150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</row>
        <row r="43">
          <cell r="B43">
            <v>70</v>
          </cell>
          <cell r="C43">
            <v>70</v>
          </cell>
          <cell r="G43">
            <v>140</v>
          </cell>
          <cell r="H43">
            <v>140</v>
          </cell>
          <cell r="I43">
            <v>140</v>
          </cell>
          <cell r="J43">
            <v>140</v>
          </cell>
          <cell r="K43">
            <v>140</v>
          </cell>
          <cell r="L43">
            <v>140</v>
          </cell>
          <cell r="M43">
            <v>140</v>
          </cell>
          <cell r="N43">
            <v>140</v>
          </cell>
          <cell r="O43">
            <v>140</v>
          </cell>
          <cell r="P43">
            <v>140</v>
          </cell>
          <cell r="Q43">
            <v>140</v>
          </cell>
          <cell r="R43">
            <v>140</v>
          </cell>
          <cell r="S43">
            <v>140</v>
          </cell>
          <cell r="T43">
            <v>140</v>
          </cell>
          <cell r="U43">
            <v>140</v>
          </cell>
          <cell r="V43">
            <v>140</v>
          </cell>
          <cell r="W43">
            <v>140</v>
          </cell>
          <cell r="X43">
            <v>140</v>
          </cell>
          <cell r="Y43">
            <v>140</v>
          </cell>
        </row>
        <row r="44">
          <cell r="J44">
            <v>97</v>
          </cell>
          <cell r="K44">
            <v>97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8">
          <cell r="H48">
            <v>120</v>
          </cell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M48">
            <v>30</v>
          </cell>
          <cell r="Q48">
            <v>30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</row>
        <row r="49">
          <cell r="H49">
            <v>120</v>
          </cell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H51">
            <v>96</v>
          </cell>
          <cell r="I51">
            <v>146</v>
          </cell>
          <cell r="J51">
            <v>262</v>
          </cell>
          <cell r="K51">
            <v>96</v>
          </cell>
        </row>
        <row r="53">
          <cell r="I53">
            <v>100</v>
          </cell>
          <cell r="J53">
            <v>210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H55">
            <v>38</v>
          </cell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39</v>
          </cell>
          <cell r="N55">
            <v>39</v>
          </cell>
          <cell r="O55">
            <v>39</v>
          </cell>
          <cell r="P55">
            <v>39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</row>
        <row r="57">
          <cell r="J57">
            <v>18</v>
          </cell>
          <cell r="K57">
            <v>18</v>
          </cell>
          <cell r="L57">
            <v>18</v>
          </cell>
          <cell r="M57">
            <v>18</v>
          </cell>
          <cell r="N57">
            <v>18</v>
          </cell>
        </row>
        <row r="59">
          <cell r="B59">
            <v>1354.6739999999998</v>
          </cell>
          <cell r="C59">
            <v>1352.7279999999996</v>
          </cell>
          <cell r="D59">
            <v>1337.3360000000002</v>
          </cell>
          <cell r="E59">
            <v>1325.6649999999995</v>
          </cell>
          <cell r="F59">
            <v>1319.4089999999999</v>
          </cell>
          <cell r="G59">
            <v>1344.2480000000003</v>
          </cell>
          <cell r="H59">
            <v>1370.518</v>
          </cell>
          <cell r="I59">
            <v>1502.0609999999995</v>
          </cell>
          <cell r="J59">
            <v>1873.9779999999998</v>
          </cell>
          <cell r="K59">
            <v>2274.79</v>
          </cell>
          <cell r="L59">
            <v>2568.2689999999998</v>
          </cell>
          <cell r="M59">
            <v>2771.0639999999994</v>
          </cell>
          <cell r="N59">
            <v>2858.6910000000003</v>
          </cell>
          <cell r="O59">
            <v>2808.5069999999996</v>
          </cell>
          <cell r="P59">
            <v>2564.3380000000006</v>
          </cell>
          <cell r="Q59">
            <v>2217.3609999999999</v>
          </cell>
          <cell r="R59">
            <v>1998.951</v>
          </cell>
          <cell r="S59">
            <v>1960.885</v>
          </cell>
          <cell r="T59">
            <v>1974.8230000000001</v>
          </cell>
          <cell r="U59">
            <v>1990.6269999999997</v>
          </cell>
          <cell r="V59">
            <v>2013.0519999999997</v>
          </cell>
          <cell r="W59">
            <v>2030.0459999999998</v>
          </cell>
          <cell r="X59">
            <v>2075.3879999999999</v>
          </cell>
          <cell r="Y59">
            <v>2118.1489999999999</v>
          </cell>
        </row>
        <row r="72">
          <cell r="B72">
            <v>333</v>
          </cell>
          <cell r="C72">
            <v>333</v>
          </cell>
          <cell r="D72">
            <v>333</v>
          </cell>
          <cell r="E72">
            <v>333</v>
          </cell>
          <cell r="F72">
            <v>333</v>
          </cell>
          <cell r="G72">
            <v>333</v>
          </cell>
          <cell r="H72">
            <v>333</v>
          </cell>
          <cell r="I72">
            <v>321</v>
          </cell>
          <cell r="J72">
            <v>172</v>
          </cell>
          <cell r="K72">
            <v>211</v>
          </cell>
          <cell r="L72">
            <v>173</v>
          </cell>
          <cell r="M72">
            <v>163</v>
          </cell>
          <cell r="N72">
            <v>161</v>
          </cell>
          <cell r="O72">
            <v>181</v>
          </cell>
          <cell r="P72">
            <v>180</v>
          </cell>
          <cell r="Q72">
            <v>169</v>
          </cell>
          <cell r="R72">
            <v>226</v>
          </cell>
          <cell r="S72">
            <v>177</v>
          </cell>
          <cell r="T72">
            <v>126</v>
          </cell>
          <cell r="U72">
            <v>155</v>
          </cell>
          <cell r="V72">
            <v>72</v>
          </cell>
          <cell r="W72">
            <v>93</v>
          </cell>
          <cell r="X72">
            <v>179</v>
          </cell>
          <cell r="Y72">
            <v>310</v>
          </cell>
        </row>
        <row r="73">
          <cell r="B73">
            <v>112</v>
          </cell>
          <cell r="C73">
            <v>179</v>
          </cell>
          <cell r="D73">
            <v>133</v>
          </cell>
          <cell r="E73">
            <v>175</v>
          </cell>
          <cell r="F73">
            <v>180</v>
          </cell>
          <cell r="G73">
            <v>144</v>
          </cell>
          <cell r="H73">
            <v>133</v>
          </cell>
          <cell r="I73">
            <v>182</v>
          </cell>
          <cell r="J73">
            <v>92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56</v>
          </cell>
          <cell r="P73">
            <v>60</v>
          </cell>
          <cell r="Q73">
            <v>65</v>
          </cell>
          <cell r="R73">
            <v>77</v>
          </cell>
          <cell r="S73">
            <v>86</v>
          </cell>
          <cell r="T73">
            <v>78</v>
          </cell>
          <cell r="U73">
            <v>78</v>
          </cell>
          <cell r="V73">
            <v>70</v>
          </cell>
          <cell r="W73">
            <v>74</v>
          </cell>
          <cell r="X73">
            <v>66</v>
          </cell>
          <cell r="Y73">
            <v>68</v>
          </cell>
        </row>
        <row r="74">
          <cell r="B74">
            <v>287</v>
          </cell>
          <cell r="C74">
            <v>380</v>
          </cell>
          <cell r="D74">
            <v>275</v>
          </cell>
          <cell r="E74">
            <v>342</v>
          </cell>
          <cell r="F74">
            <v>386</v>
          </cell>
          <cell r="G74">
            <v>255</v>
          </cell>
          <cell r="H74">
            <v>305</v>
          </cell>
          <cell r="I74">
            <v>214</v>
          </cell>
          <cell r="J74">
            <v>353</v>
          </cell>
          <cell r="K74">
            <v>241</v>
          </cell>
          <cell r="L74">
            <v>220</v>
          </cell>
          <cell r="M74">
            <v>240</v>
          </cell>
          <cell r="N74">
            <v>247</v>
          </cell>
          <cell r="O74">
            <v>226</v>
          </cell>
          <cell r="P74">
            <v>229</v>
          </cell>
          <cell r="Q74">
            <v>298</v>
          </cell>
          <cell r="R74">
            <v>414</v>
          </cell>
          <cell r="S74">
            <v>518</v>
          </cell>
          <cell r="T74">
            <v>532</v>
          </cell>
          <cell r="U74">
            <v>505</v>
          </cell>
          <cell r="V74">
            <v>459</v>
          </cell>
          <cell r="W74">
            <v>367</v>
          </cell>
          <cell r="X74">
            <v>256</v>
          </cell>
          <cell r="Y74">
            <v>239</v>
          </cell>
        </row>
        <row r="75">
          <cell r="B75">
            <v>50</v>
          </cell>
          <cell r="C75">
            <v>34</v>
          </cell>
          <cell r="D75">
            <v>46</v>
          </cell>
          <cell r="E75">
            <v>39</v>
          </cell>
          <cell r="F75">
            <v>39</v>
          </cell>
          <cell r="G75">
            <v>32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157.9</v>
          </cell>
          <cell r="F76">
            <v>32.4</v>
          </cell>
          <cell r="G76">
            <v>296.60000000000002</v>
          </cell>
          <cell r="H76">
            <v>49.4</v>
          </cell>
          <cell r="I76">
            <v>104.7</v>
          </cell>
          <cell r="J76">
            <v>25</v>
          </cell>
          <cell r="K76">
            <v>52.3</v>
          </cell>
          <cell r="L76">
            <v>230.3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1007.491</v>
          </cell>
          <cell r="C64">
            <v>1023.491</v>
          </cell>
          <cell r="D64">
            <v>1033.4829999999999</v>
          </cell>
          <cell r="E64">
            <v>1033.481</v>
          </cell>
          <cell r="F64">
            <v>1034.4839999999999</v>
          </cell>
          <cell r="G64">
            <v>1031.492</v>
          </cell>
          <cell r="H64">
            <v>1015.428</v>
          </cell>
          <cell r="I64">
            <v>995.61699999999996</v>
          </cell>
          <cell r="J64">
            <v>963.38</v>
          </cell>
          <cell r="K64">
            <v>925.39200000000005</v>
          </cell>
          <cell r="L64">
            <v>828.38300000000004</v>
          </cell>
          <cell r="M64">
            <v>802.38300000000004</v>
          </cell>
          <cell r="N64">
            <v>789.01700000000005</v>
          </cell>
          <cell r="O64">
            <v>783.024</v>
          </cell>
          <cell r="P64">
            <v>841.02499999999998</v>
          </cell>
          <cell r="Q64">
            <v>842.01599999999996</v>
          </cell>
          <cell r="R64">
            <v>858.42899999999997</v>
          </cell>
          <cell r="S64">
            <v>956.48800000000006</v>
          </cell>
          <cell r="T64">
            <v>891.48699999999997</v>
          </cell>
          <cell r="U64">
            <v>893.49099999999999</v>
          </cell>
          <cell r="V64">
            <v>895.48299999999995</v>
          </cell>
          <cell r="W64">
            <v>921.48199999999997</v>
          </cell>
          <cell r="X64">
            <v>820.49199999999996</v>
          </cell>
          <cell r="Y64">
            <v>985.48900000000003</v>
          </cell>
        </row>
        <row r="65">
          <cell r="B65">
            <v>980.4140000000001</v>
          </cell>
          <cell r="C65">
            <v>958.5680000000001</v>
          </cell>
          <cell r="D65">
            <v>943.71900000000005</v>
          </cell>
          <cell r="E65">
            <v>943.19700000000012</v>
          </cell>
          <cell r="F65">
            <v>965.62300000000005</v>
          </cell>
          <cell r="G65">
            <v>1085.7409999999995</v>
          </cell>
          <cell r="H65">
            <v>1271.6860000000004</v>
          </cell>
          <cell r="I65">
            <v>1427.0610000000001</v>
          </cell>
          <cell r="J65">
            <v>1526.9970000000003</v>
          </cell>
          <cell r="K65">
            <v>1547.5849999999998</v>
          </cell>
          <cell r="L65">
            <v>1555.8069999999998</v>
          </cell>
          <cell r="M65">
            <v>1554.5890000000002</v>
          </cell>
          <cell r="N65">
            <v>1542.5529999999994</v>
          </cell>
          <cell r="O65">
            <v>1496.0050000000001</v>
          </cell>
          <cell r="P65">
            <v>1444.2160000000001</v>
          </cell>
          <cell r="Q65">
            <v>1398.3059999999996</v>
          </cell>
          <cell r="R65">
            <v>1383.3649999999998</v>
          </cell>
          <cell r="S65">
            <v>1402.9749999999997</v>
          </cell>
          <cell r="T65">
            <v>1398.4609999999998</v>
          </cell>
          <cell r="U65">
            <v>1349.5550000000001</v>
          </cell>
          <cell r="V65">
            <v>1270.886</v>
          </cell>
          <cell r="W65">
            <v>1156.2220000000002</v>
          </cell>
          <cell r="X65">
            <v>1110.8539999999998</v>
          </cell>
          <cell r="Y65">
            <v>1029.6310000000001</v>
          </cell>
        </row>
        <row r="66">
          <cell r="B66">
            <v>3134.0499999999997</v>
          </cell>
          <cell r="C66">
            <v>3048.4049999999993</v>
          </cell>
          <cell r="D66">
            <v>2927.8619999999992</v>
          </cell>
          <cell r="E66">
            <v>2859.8089999999997</v>
          </cell>
          <cell r="F66">
            <v>2923.5819999999999</v>
          </cell>
          <cell r="G66">
            <v>3305.4880000000003</v>
          </cell>
          <cell r="H66">
            <v>3971.2379999999994</v>
          </cell>
          <cell r="I66">
            <v>4480.3170000000009</v>
          </cell>
          <cell r="J66">
            <v>4992.6620000000003</v>
          </cell>
          <cell r="K66">
            <v>5157.0680000000011</v>
          </cell>
          <cell r="L66">
            <v>5238.5240000000013</v>
          </cell>
          <cell r="M66">
            <v>5261.8760000000011</v>
          </cell>
          <cell r="N66">
            <v>5204.1779999999999</v>
          </cell>
          <cell r="O66">
            <v>4963.3019999999997</v>
          </cell>
          <cell r="P66">
            <v>4975.1240000000016</v>
          </cell>
          <cell r="Q66">
            <v>4966.3239999999996</v>
          </cell>
          <cell r="R66">
            <v>5138.0119999999988</v>
          </cell>
          <cell r="S66">
            <v>5630.6480000000001</v>
          </cell>
          <cell r="T66">
            <v>5764.8610000000008</v>
          </cell>
          <cell r="U66">
            <v>5598.3930000000018</v>
          </cell>
          <cell r="V66">
            <v>5236.2920000000004</v>
          </cell>
          <cell r="W66">
            <v>4622.1920000000009</v>
          </cell>
          <cell r="X66">
            <v>4312.5389999999998</v>
          </cell>
          <cell r="Y66">
            <v>3750.1589999999997</v>
          </cell>
        </row>
        <row r="68">
          <cell r="B68">
            <v>126.5</v>
          </cell>
          <cell r="C68">
            <v>126</v>
          </cell>
          <cell r="D68">
            <v>122.5</v>
          </cell>
          <cell r="E68">
            <v>121</v>
          </cell>
          <cell r="F68">
            <v>124</v>
          </cell>
          <cell r="G68">
            <v>132</v>
          </cell>
          <cell r="H68">
            <v>155.5</v>
          </cell>
          <cell r="I68">
            <v>165.5</v>
          </cell>
          <cell r="J68">
            <v>170</v>
          </cell>
          <cell r="K68">
            <v>164</v>
          </cell>
          <cell r="L68">
            <v>160.5</v>
          </cell>
          <cell r="M68">
            <v>159.5</v>
          </cell>
          <cell r="N68">
            <v>158</v>
          </cell>
          <cell r="O68">
            <v>151</v>
          </cell>
          <cell r="P68">
            <v>160</v>
          </cell>
          <cell r="Q68">
            <v>166.5</v>
          </cell>
          <cell r="R68">
            <v>178.5</v>
          </cell>
          <cell r="S68">
            <v>199</v>
          </cell>
          <cell r="T68">
            <v>201</v>
          </cell>
          <cell r="U68">
            <v>194</v>
          </cell>
          <cell r="V68">
            <v>178.5</v>
          </cell>
          <cell r="W68">
            <v>161.5</v>
          </cell>
          <cell r="X68">
            <v>150</v>
          </cell>
          <cell r="Y68">
            <v>139</v>
          </cell>
        </row>
        <row r="72">
          <cell r="B72">
            <v>33</v>
          </cell>
          <cell r="C72">
            <v>33</v>
          </cell>
          <cell r="D72">
            <v>33</v>
          </cell>
          <cell r="E72">
            <v>33</v>
          </cell>
          <cell r="F72">
            <v>33</v>
          </cell>
          <cell r="G72">
            <v>33</v>
          </cell>
          <cell r="H72">
            <v>33</v>
          </cell>
          <cell r="I72">
            <v>33</v>
          </cell>
          <cell r="J72">
            <v>39</v>
          </cell>
          <cell r="K72">
            <v>54</v>
          </cell>
          <cell r="L72">
            <v>75</v>
          </cell>
          <cell r="M72">
            <v>97</v>
          </cell>
          <cell r="N72">
            <v>95</v>
          </cell>
          <cell r="O72">
            <v>86</v>
          </cell>
          <cell r="P72">
            <v>33</v>
          </cell>
          <cell r="Q72">
            <v>33</v>
          </cell>
          <cell r="R72">
            <v>43</v>
          </cell>
          <cell r="S72">
            <v>50</v>
          </cell>
          <cell r="T72">
            <v>45</v>
          </cell>
          <cell r="U72">
            <v>45</v>
          </cell>
          <cell r="V72">
            <v>43</v>
          </cell>
          <cell r="W72">
            <v>46</v>
          </cell>
          <cell r="X72">
            <v>33</v>
          </cell>
          <cell r="Y72">
            <v>33</v>
          </cell>
        </row>
        <row r="73">
          <cell r="B73">
            <v>206</v>
          </cell>
          <cell r="C73">
            <v>135</v>
          </cell>
          <cell r="D73">
            <v>106</v>
          </cell>
          <cell r="E73">
            <v>99</v>
          </cell>
          <cell r="F73">
            <v>96</v>
          </cell>
          <cell r="G73">
            <v>104</v>
          </cell>
          <cell r="H73">
            <v>194</v>
          </cell>
          <cell r="I73">
            <v>265</v>
          </cell>
          <cell r="J73">
            <v>328</v>
          </cell>
          <cell r="K73">
            <v>330</v>
          </cell>
          <cell r="L73">
            <v>322</v>
          </cell>
          <cell r="M73">
            <v>309</v>
          </cell>
          <cell r="N73">
            <v>285</v>
          </cell>
          <cell r="O73">
            <v>290</v>
          </cell>
          <cell r="P73">
            <v>266</v>
          </cell>
          <cell r="Q73">
            <v>246</v>
          </cell>
          <cell r="R73">
            <v>257</v>
          </cell>
          <cell r="S73">
            <v>225</v>
          </cell>
          <cell r="T73">
            <v>221</v>
          </cell>
          <cell r="U73">
            <v>194</v>
          </cell>
          <cell r="V73">
            <v>175</v>
          </cell>
          <cell r="W73">
            <v>171</v>
          </cell>
          <cell r="X73">
            <v>214</v>
          </cell>
          <cell r="Y73">
            <v>250</v>
          </cell>
        </row>
        <row r="74">
          <cell r="B74">
            <v>28</v>
          </cell>
          <cell r="C74">
            <v>43</v>
          </cell>
          <cell r="D74">
            <v>10</v>
          </cell>
          <cell r="E74">
            <v>13</v>
          </cell>
          <cell r="F74">
            <v>13</v>
          </cell>
          <cell r="G74">
            <v>83</v>
          </cell>
          <cell r="H74">
            <v>71</v>
          </cell>
          <cell r="I74">
            <v>71</v>
          </cell>
          <cell r="J74">
            <v>50</v>
          </cell>
          <cell r="K74">
            <v>166</v>
          </cell>
          <cell r="L74">
            <v>360</v>
          </cell>
          <cell r="M74">
            <v>143</v>
          </cell>
          <cell r="N74">
            <v>140</v>
          </cell>
          <cell r="O74">
            <v>147.07599999999999</v>
          </cell>
          <cell r="P74">
            <v>140</v>
          </cell>
          <cell r="Q74">
            <v>75</v>
          </cell>
          <cell r="R74">
            <v>103</v>
          </cell>
          <cell r="W74">
            <v>3</v>
          </cell>
          <cell r="X74">
            <v>3</v>
          </cell>
          <cell r="Y74">
            <v>7</v>
          </cell>
        </row>
        <row r="75">
          <cell r="D75">
            <v>50</v>
          </cell>
          <cell r="E75">
            <v>170</v>
          </cell>
        </row>
        <row r="76">
          <cell r="B76">
            <v>191.1</v>
          </cell>
          <cell r="C76">
            <v>116.2</v>
          </cell>
          <cell r="D76">
            <v>32.700000000000003</v>
          </cell>
          <cell r="J76">
            <v>311.89999999999998</v>
          </cell>
          <cell r="M76">
            <v>374</v>
          </cell>
          <cell r="N76">
            <v>525</v>
          </cell>
          <cell r="O76">
            <v>525</v>
          </cell>
          <cell r="P76">
            <v>525</v>
          </cell>
          <cell r="Q76">
            <v>472</v>
          </cell>
          <cell r="R76">
            <v>472.6</v>
          </cell>
          <cell r="S76">
            <v>282</v>
          </cell>
          <cell r="T76">
            <v>54</v>
          </cell>
          <cell r="U76">
            <v>147.5</v>
          </cell>
          <cell r="V76">
            <v>244.9</v>
          </cell>
          <cell r="W76">
            <v>525</v>
          </cell>
          <cell r="X76">
            <v>525</v>
          </cell>
          <cell r="Y76">
            <v>283.39999999999998</v>
          </cell>
        </row>
      </sheetData>
      <sheetData sheetId="18">
        <row r="7">
          <cell r="B7">
            <v>42.9</v>
          </cell>
          <cell r="C7">
            <v>38.090000000000003</v>
          </cell>
          <cell r="D7">
            <v>31.93</v>
          </cell>
          <cell r="E7">
            <v>30.89</v>
          </cell>
          <cell r="F7">
            <v>36.630000000000003</v>
          </cell>
          <cell r="G7">
            <v>40</v>
          </cell>
          <cell r="H7">
            <v>60</v>
          </cell>
          <cell r="I7">
            <v>69.91</v>
          </cell>
          <cell r="J7">
            <v>80</v>
          </cell>
          <cell r="K7">
            <v>69.97</v>
          </cell>
          <cell r="L7">
            <v>53.47</v>
          </cell>
          <cell r="M7">
            <v>61.03</v>
          </cell>
          <cell r="N7">
            <v>57.1</v>
          </cell>
          <cell r="O7">
            <v>53.65</v>
          </cell>
          <cell r="P7">
            <v>57.1</v>
          </cell>
          <cell r="Q7">
            <v>66.48</v>
          </cell>
          <cell r="R7">
            <v>69.260000000000005</v>
          </cell>
          <cell r="S7">
            <v>73</v>
          </cell>
          <cell r="T7">
            <v>70.489999999999995</v>
          </cell>
          <cell r="U7">
            <v>66.89</v>
          </cell>
          <cell r="V7">
            <v>62.99</v>
          </cell>
          <cell r="W7">
            <v>57.1</v>
          </cell>
          <cell r="X7">
            <v>49.65</v>
          </cell>
          <cell r="Y7">
            <v>46.64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DUFERCO_HELLAS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5706.5740000000005</v>
      </c>
      <c r="C4" s="18">
        <v>5483.6280000000015</v>
      </c>
      <c r="D4" s="18">
        <v>5259.2359999999999</v>
      </c>
      <c r="E4" s="18">
        <v>5272.4650000000011</v>
      </c>
      <c r="F4" s="18">
        <v>5189.7090000000007</v>
      </c>
      <c r="G4" s="18">
        <v>5774.7480000000005</v>
      </c>
      <c r="H4" s="18">
        <v>6711.8180000000011</v>
      </c>
      <c r="I4" s="18">
        <v>7437.5219999999999</v>
      </c>
      <c r="J4" s="18">
        <v>8381.9709999999995</v>
      </c>
      <c r="K4" s="18">
        <v>8344.0920000000006</v>
      </c>
      <c r="L4" s="18">
        <v>8540.1850000000013</v>
      </c>
      <c r="M4" s="18">
        <v>8701.3610000000008</v>
      </c>
      <c r="N4" s="18">
        <v>8738.7479999999996</v>
      </c>
      <c r="O4" s="18">
        <v>8441.4070000000011</v>
      </c>
      <c r="P4" s="18">
        <v>8384.364999999998</v>
      </c>
      <c r="Q4" s="18">
        <v>8199.1860000000015</v>
      </c>
      <c r="R4" s="18">
        <v>8433.8610000000008</v>
      </c>
      <c r="S4" s="18">
        <v>8746.101999999999</v>
      </c>
      <c r="T4" s="18">
        <v>8575.768</v>
      </c>
      <c r="U4" s="18">
        <v>8421.9470000000001</v>
      </c>
      <c r="V4" s="18">
        <v>8044.0290000000005</v>
      </c>
      <c r="W4" s="18">
        <v>7606.3959999999997</v>
      </c>
      <c r="X4" s="18">
        <v>7168.8850000000002</v>
      </c>
      <c r="Y4" s="18">
        <v>6477.7030000000022</v>
      </c>
      <c r="Z4" s="19"/>
      <c r="AA4" s="20">
        <f>SUM(B4:Z4)</f>
        <v>178041.70600000006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42.9</v>
      </c>
      <c r="C7" s="28">
        <v>38.090000000000003</v>
      </c>
      <c r="D7" s="28">
        <v>31.93</v>
      </c>
      <c r="E7" s="28">
        <v>30.89</v>
      </c>
      <c r="F7" s="28">
        <v>36.630000000000003</v>
      </c>
      <c r="G7" s="28">
        <v>40</v>
      </c>
      <c r="H7" s="28">
        <v>60</v>
      </c>
      <c r="I7" s="28">
        <v>69.91</v>
      </c>
      <c r="J7" s="28">
        <v>80</v>
      </c>
      <c r="K7" s="28">
        <v>69.97</v>
      </c>
      <c r="L7" s="28">
        <v>53.47</v>
      </c>
      <c r="M7" s="28">
        <v>61.03</v>
      </c>
      <c r="N7" s="28">
        <v>57.1</v>
      </c>
      <c r="O7" s="28">
        <v>53.65</v>
      </c>
      <c r="P7" s="28">
        <v>57.1</v>
      </c>
      <c r="Q7" s="28">
        <v>66.48</v>
      </c>
      <c r="R7" s="28">
        <v>69.260000000000005</v>
      </c>
      <c r="S7" s="28">
        <v>73</v>
      </c>
      <c r="T7" s="28">
        <v>70.489999999999995</v>
      </c>
      <c r="U7" s="28">
        <v>66.89</v>
      </c>
      <c r="V7" s="28">
        <v>62.99</v>
      </c>
      <c r="W7" s="28">
        <v>57.1</v>
      </c>
      <c r="X7" s="28">
        <v>49.65</v>
      </c>
      <c r="Y7" s="28">
        <v>46.64</v>
      </c>
      <c r="Z7" s="29"/>
      <c r="AA7" s="30">
        <f>IF(SUM(GR_MAINLAND_MCP_SUM_SELL)&lt;&gt;0,AVERAGEIF(GR_MAINLAND_MCP_SUM_SELL,"&lt;&gt;"""),"")</f>
        <v>56.048750000000013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1020</v>
      </c>
      <c r="C10" s="42">
        <v>1020</v>
      </c>
      <c r="D10" s="42">
        <v>1020</v>
      </c>
      <c r="E10" s="42">
        <v>1020</v>
      </c>
      <c r="F10" s="42">
        <v>1020</v>
      </c>
      <c r="G10" s="42">
        <v>1020</v>
      </c>
      <c r="H10" s="42">
        <v>1020</v>
      </c>
      <c r="I10" s="42">
        <v>1020</v>
      </c>
      <c r="J10" s="42">
        <v>1175</v>
      </c>
      <c r="K10" s="42">
        <v>1053.1510000000001</v>
      </c>
      <c r="L10" s="42">
        <v>1020</v>
      </c>
      <c r="M10" s="42">
        <v>1020</v>
      </c>
      <c r="N10" s="42">
        <v>1020</v>
      </c>
      <c r="O10" s="42">
        <v>1020</v>
      </c>
      <c r="P10" s="42">
        <v>1020</v>
      </c>
      <c r="Q10" s="42">
        <v>1020</v>
      </c>
      <c r="R10" s="42">
        <v>1020</v>
      </c>
      <c r="S10" s="42">
        <v>1175</v>
      </c>
      <c r="T10" s="42">
        <v>1130</v>
      </c>
      <c r="U10" s="42">
        <v>1020</v>
      </c>
      <c r="V10" s="42">
        <v>1020</v>
      </c>
      <c r="W10" s="42">
        <v>1020</v>
      </c>
      <c r="X10" s="42">
        <v>1020</v>
      </c>
      <c r="Y10" s="42">
        <v>1020</v>
      </c>
      <c r="Z10" s="43"/>
      <c r="AA10" s="44">
        <f>SUM(B10:Z10)</f>
        <v>24933.150999999998</v>
      </c>
    </row>
    <row r="11" spans="1:27" ht="24.95" customHeight="1" x14ac:dyDescent="0.2">
      <c r="A11" s="45" t="s">
        <v>7</v>
      </c>
      <c r="B11" s="46">
        <v>2264.9</v>
      </c>
      <c r="C11" s="47">
        <v>1969.9</v>
      </c>
      <c r="D11" s="47">
        <v>1969.9</v>
      </c>
      <c r="E11" s="47">
        <v>1759.9</v>
      </c>
      <c r="F11" s="47">
        <v>1759.9</v>
      </c>
      <c r="G11" s="47">
        <v>1809.9</v>
      </c>
      <c r="H11" s="47">
        <v>1991.9</v>
      </c>
      <c r="I11" s="47">
        <v>2414.761</v>
      </c>
      <c r="J11" s="47">
        <v>2670.9929999999999</v>
      </c>
      <c r="K11" s="47">
        <v>2811.8510000000001</v>
      </c>
      <c r="L11" s="47">
        <v>2821.616</v>
      </c>
      <c r="M11" s="47">
        <v>3205.297</v>
      </c>
      <c r="N11" s="47">
        <v>3155.0569999999998</v>
      </c>
      <c r="O11" s="47">
        <v>2925.9</v>
      </c>
      <c r="P11" s="47">
        <v>3142.027</v>
      </c>
      <c r="Q11" s="47">
        <v>3211.8249999999998</v>
      </c>
      <c r="R11" s="47">
        <v>3239.91</v>
      </c>
      <c r="S11" s="47">
        <v>3281.2170000000001</v>
      </c>
      <c r="T11" s="47">
        <v>3276.9450000000002</v>
      </c>
      <c r="U11" s="47">
        <v>3253.32</v>
      </c>
      <c r="V11" s="47">
        <v>3249.9769999999999</v>
      </c>
      <c r="W11" s="47">
        <v>3172.35</v>
      </c>
      <c r="X11" s="47">
        <v>2857.4969999999998</v>
      </c>
      <c r="Y11" s="47">
        <v>2387.5540000000001</v>
      </c>
      <c r="Z11" s="48"/>
      <c r="AA11" s="49">
        <f>SUM(B11:Z11)</f>
        <v>64604.396999999997</v>
      </c>
    </row>
    <row r="12" spans="1:27" ht="24.95" customHeight="1" x14ac:dyDescent="0.2">
      <c r="A12" s="45" t="s">
        <v>8</v>
      </c>
      <c r="B12" s="46">
        <v>260</v>
      </c>
      <c r="C12" s="47">
        <v>190</v>
      </c>
      <c r="D12" s="47">
        <v>120</v>
      </c>
      <c r="E12" s="47">
        <v>120</v>
      </c>
      <c r="F12" s="47">
        <v>120</v>
      </c>
      <c r="G12" s="47">
        <v>540</v>
      </c>
      <c r="H12" s="47">
        <v>1459</v>
      </c>
      <c r="I12" s="47">
        <v>1629</v>
      </c>
      <c r="J12" s="47">
        <v>1970</v>
      </c>
      <c r="K12" s="47">
        <v>1595</v>
      </c>
      <c r="L12" s="47">
        <v>1402</v>
      </c>
      <c r="M12" s="47">
        <v>1172</v>
      </c>
      <c r="N12" s="47">
        <v>1167</v>
      </c>
      <c r="O12" s="47">
        <v>1149</v>
      </c>
      <c r="P12" s="47">
        <v>1114</v>
      </c>
      <c r="Q12" s="47">
        <v>1143</v>
      </c>
      <c r="R12" s="47">
        <v>1383</v>
      </c>
      <c r="S12" s="47">
        <v>1473</v>
      </c>
      <c r="T12" s="47">
        <v>1383</v>
      </c>
      <c r="U12" s="47">
        <v>1345</v>
      </c>
      <c r="V12" s="47">
        <v>1085</v>
      </c>
      <c r="W12" s="47">
        <v>775</v>
      </c>
      <c r="X12" s="47">
        <v>640</v>
      </c>
      <c r="Y12" s="47">
        <v>260</v>
      </c>
      <c r="Z12" s="48"/>
      <c r="AA12" s="49">
        <f>SUM(B12:Z12)</f>
        <v>23494</v>
      </c>
    </row>
    <row r="13" spans="1:27" ht="24.95" customHeight="1" x14ac:dyDescent="0.2">
      <c r="A13" s="50" t="s">
        <v>9</v>
      </c>
      <c r="B13" s="51">
        <v>1354.6739999999998</v>
      </c>
      <c r="C13" s="52">
        <v>1352.7279999999996</v>
      </c>
      <c r="D13" s="52">
        <v>1337.3360000000002</v>
      </c>
      <c r="E13" s="52">
        <v>1325.6649999999995</v>
      </c>
      <c r="F13" s="52">
        <v>1319.4089999999999</v>
      </c>
      <c r="G13" s="52">
        <v>1344.2480000000003</v>
      </c>
      <c r="H13" s="52">
        <v>1370.518</v>
      </c>
      <c r="I13" s="52">
        <v>1502.0609999999995</v>
      </c>
      <c r="J13" s="52">
        <v>1873.9779999999998</v>
      </c>
      <c r="K13" s="52">
        <v>2274.79</v>
      </c>
      <c r="L13" s="52">
        <v>2568.2689999999998</v>
      </c>
      <c r="M13" s="52">
        <v>2771.0639999999994</v>
      </c>
      <c r="N13" s="52">
        <v>2858.6910000000003</v>
      </c>
      <c r="O13" s="52">
        <v>2808.5069999999996</v>
      </c>
      <c r="P13" s="52">
        <v>2564.3380000000006</v>
      </c>
      <c r="Q13" s="52">
        <v>2217.3609999999999</v>
      </c>
      <c r="R13" s="52">
        <v>1998.951</v>
      </c>
      <c r="S13" s="52">
        <v>1960.885</v>
      </c>
      <c r="T13" s="52">
        <v>1974.8230000000001</v>
      </c>
      <c r="U13" s="52">
        <v>1990.6269999999997</v>
      </c>
      <c r="V13" s="52">
        <v>2013.0519999999997</v>
      </c>
      <c r="W13" s="52">
        <v>2030.0459999999998</v>
      </c>
      <c r="X13" s="52">
        <v>2075.3879999999999</v>
      </c>
      <c r="Y13" s="52">
        <v>2118.1489999999999</v>
      </c>
      <c r="Z13" s="53"/>
      <c r="AA13" s="54">
        <f>SUM(B13:Z13)</f>
        <v>47005.55799999999</v>
      </c>
    </row>
    <row r="14" spans="1:27" ht="30" customHeight="1" thickBot="1" x14ac:dyDescent="0.25">
      <c r="A14" s="55" t="s">
        <v>10</v>
      </c>
      <c r="B14" s="56">
        <f>IF(LEN(B$2)&gt;0,SUM(B10:B13),"")</f>
        <v>4899.5739999999996</v>
      </c>
      <c r="C14" s="57">
        <f t="shared" ref="C14:Z14" si="0">IF(LEN(C$2)&gt;0,SUM(C10:C13),"")</f>
        <v>4532.6279999999997</v>
      </c>
      <c r="D14" s="57">
        <f t="shared" si="0"/>
        <v>4447.2360000000008</v>
      </c>
      <c r="E14" s="57">
        <f t="shared" si="0"/>
        <v>4225.5649999999996</v>
      </c>
      <c r="F14" s="57">
        <f t="shared" si="0"/>
        <v>4219.3090000000002</v>
      </c>
      <c r="G14" s="57">
        <f t="shared" si="0"/>
        <v>4714.1480000000001</v>
      </c>
      <c r="H14" s="57">
        <f t="shared" si="0"/>
        <v>5841.4179999999997</v>
      </c>
      <c r="I14" s="57">
        <f t="shared" si="0"/>
        <v>6565.8220000000001</v>
      </c>
      <c r="J14" s="57">
        <f t="shared" si="0"/>
        <v>7689.9710000000005</v>
      </c>
      <c r="K14" s="57">
        <f t="shared" si="0"/>
        <v>7734.7920000000004</v>
      </c>
      <c r="L14" s="57">
        <f t="shared" si="0"/>
        <v>7811.8850000000002</v>
      </c>
      <c r="M14" s="57">
        <f t="shared" si="0"/>
        <v>8168.3609999999999</v>
      </c>
      <c r="N14" s="57">
        <f t="shared" si="0"/>
        <v>8200.7479999999996</v>
      </c>
      <c r="O14" s="57">
        <f t="shared" si="0"/>
        <v>7903.4069999999992</v>
      </c>
      <c r="P14" s="57">
        <f t="shared" si="0"/>
        <v>7840.3650000000007</v>
      </c>
      <c r="Q14" s="57">
        <f t="shared" si="0"/>
        <v>7592.1859999999997</v>
      </c>
      <c r="R14" s="57">
        <f t="shared" si="0"/>
        <v>7641.8609999999999</v>
      </c>
      <c r="S14" s="57">
        <f t="shared" si="0"/>
        <v>7890.1020000000008</v>
      </c>
      <c r="T14" s="57">
        <f t="shared" si="0"/>
        <v>7764.768</v>
      </c>
      <c r="U14" s="57">
        <f t="shared" si="0"/>
        <v>7608.9469999999992</v>
      </c>
      <c r="V14" s="57">
        <f t="shared" si="0"/>
        <v>7368.0289999999995</v>
      </c>
      <c r="W14" s="57">
        <f t="shared" si="0"/>
        <v>6997.3960000000006</v>
      </c>
      <c r="X14" s="57">
        <f t="shared" si="0"/>
        <v>6592.8849999999993</v>
      </c>
      <c r="Y14" s="57">
        <f t="shared" si="0"/>
        <v>5785.7029999999995</v>
      </c>
      <c r="Z14" s="58" t="str">
        <f t="shared" si="0"/>
        <v/>
      </c>
      <c r="AA14" s="59">
        <f>SUM(AA9:AA13)</f>
        <v>160037.10599999997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2218.9</v>
      </c>
      <c r="C25" s="67">
        <v>2125.9</v>
      </c>
      <c r="D25" s="67">
        <v>2028.9</v>
      </c>
      <c r="E25" s="67">
        <v>2020.9</v>
      </c>
      <c r="F25" s="67">
        <v>2058.9</v>
      </c>
      <c r="G25" s="67">
        <v>2486.9</v>
      </c>
      <c r="H25" s="67">
        <v>3310.9</v>
      </c>
      <c r="I25" s="67">
        <v>3652.9</v>
      </c>
      <c r="J25" s="67">
        <v>4098.8999999999996</v>
      </c>
      <c r="K25" s="67">
        <v>4260.8999999999996</v>
      </c>
      <c r="L25" s="67">
        <v>4364.8999999999996</v>
      </c>
      <c r="M25" s="67">
        <v>4281.8999999999996</v>
      </c>
      <c r="N25" s="67">
        <v>4334.8999999999996</v>
      </c>
      <c r="O25" s="67">
        <v>4234.8999999999996</v>
      </c>
      <c r="P25" s="67">
        <v>3979.9</v>
      </c>
      <c r="Q25" s="67">
        <v>3711.9</v>
      </c>
      <c r="R25" s="67">
        <v>3762.9</v>
      </c>
      <c r="S25" s="67">
        <v>3828.9</v>
      </c>
      <c r="T25" s="67">
        <v>3733.9</v>
      </c>
      <c r="U25" s="67">
        <v>3696.9</v>
      </c>
      <c r="V25" s="67">
        <v>3379.9</v>
      </c>
      <c r="W25" s="67">
        <v>3093.9</v>
      </c>
      <c r="X25" s="67">
        <v>2983.9</v>
      </c>
      <c r="Y25" s="67">
        <v>2647.9</v>
      </c>
      <c r="Z25" s="68"/>
      <c r="AA25" s="69">
        <f>SUM(B25:Z25)</f>
        <v>80300.599999999991</v>
      </c>
    </row>
    <row r="26" spans="1:27" ht="24.95" customHeight="1" x14ac:dyDescent="0.2">
      <c r="A26" s="70" t="s">
        <v>20</v>
      </c>
      <c r="B26" s="71">
        <v>930.67399999999998</v>
      </c>
      <c r="C26" s="72">
        <v>1095.7280000000001</v>
      </c>
      <c r="D26" s="72">
        <v>968.33600000000001</v>
      </c>
      <c r="E26" s="72">
        <v>1066.665</v>
      </c>
      <c r="F26" s="72">
        <v>1071.4090000000001</v>
      </c>
      <c r="G26" s="72">
        <v>914.24800000000005</v>
      </c>
      <c r="H26" s="72">
        <v>1169.518</v>
      </c>
      <c r="I26" s="72">
        <v>1566.922</v>
      </c>
      <c r="J26" s="72">
        <v>1960.0709999999999</v>
      </c>
      <c r="K26" s="72">
        <v>1537.8920000000001</v>
      </c>
      <c r="L26" s="72">
        <v>1451.9849999999999</v>
      </c>
      <c r="M26" s="72">
        <v>1881.461</v>
      </c>
      <c r="N26" s="72">
        <v>1885.848</v>
      </c>
      <c r="O26" s="72">
        <v>1688.5070000000001</v>
      </c>
      <c r="P26" s="72">
        <v>1785.4649999999999</v>
      </c>
      <c r="Q26" s="72">
        <v>1834.2860000000001</v>
      </c>
      <c r="R26" s="72">
        <v>1691.961</v>
      </c>
      <c r="S26" s="72">
        <v>1755.202</v>
      </c>
      <c r="T26" s="72">
        <v>1679.8679999999999</v>
      </c>
      <c r="U26" s="72">
        <v>1593.047</v>
      </c>
      <c r="V26" s="72">
        <v>1777.1289999999999</v>
      </c>
      <c r="W26" s="72">
        <v>1655.4960000000001</v>
      </c>
      <c r="X26" s="72">
        <v>1402.9849999999999</v>
      </c>
      <c r="Y26" s="72">
        <v>1187.8030000000001</v>
      </c>
      <c r="Z26" s="73"/>
      <c r="AA26" s="74">
        <f>SUM(B26:Z26)</f>
        <v>35552.506000000001</v>
      </c>
    </row>
    <row r="27" spans="1:27" ht="24.95" customHeight="1" x14ac:dyDescent="0.2">
      <c r="A27" s="77" t="s">
        <v>21</v>
      </c>
      <c r="B27" s="75">
        <v>2557</v>
      </c>
      <c r="C27" s="76">
        <v>2262</v>
      </c>
      <c r="D27" s="76">
        <v>2262</v>
      </c>
      <c r="E27" s="76">
        <v>2052</v>
      </c>
      <c r="F27" s="76">
        <v>2052</v>
      </c>
      <c r="G27" s="76">
        <v>2102</v>
      </c>
      <c r="H27" s="76">
        <v>2207</v>
      </c>
      <c r="I27" s="76">
        <v>2138</v>
      </c>
      <c r="J27" s="76">
        <v>2323</v>
      </c>
      <c r="K27" s="76">
        <v>2518</v>
      </c>
      <c r="L27" s="76">
        <v>2518</v>
      </c>
      <c r="M27" s="76">
        <v>2538</v>
      </c>
      <c r="N27" s="76">
        <v>2518</v>
      </c>
      <c r="O27" s="76">
        <v>2518</v>
      </c>
      <c r="P27" s="76">
        <v>2619</v>
      </c>
      <c r="Q27" s="76">
        <v>2653</v>
      </c>
      <c r="R27" s="76">
        <v>2979</v>
      </c>
      <c r="S27" s="76">
        <v>3162</v>
      </c>
      <c r="T27" s="76">
        <v>3162</v>
      </c>
      <c r="U27" s="76">
        <v>3132</v>
      </c>
      <c r="V27" s="76">
        <v>2887</v>
      </c>
      <c r="W27" s="76">
        <v>2857</v>
      </c>
      <c r="X27" s="76">
        <v>2782</v>
      </c>
      <c r="Y27" s="76">
        <v>2642</v>
      </c>
      <c r="Z27" s="78"/>
      <c r="AA27" s="79">
        <f>SUM(B27:Z27)</f>
        <v>61440</v>
      </c>
    </row>
    <row r="28" spans="1:27" ht="30" customHeight="1" thickBot="1" x14ac:dyDescent="0.25">
      <c r="A28" s="55" t="s">
        <v>22</v>
      </c>
      <c r="B28" s="56">
        <f>IF(LEN(B$2)&gt;0,SUM(B25:B27),"")</f>
        <v>5706.5740000000005</v>
      </c>
      <c r="C28" s="57">
        <f t="shared" ref="C28:Z28" si="2">IF(LEN(C$2)&gt;0,SUM(C25:C27),"")</f>
        <v>5483.6280000000006</v>
      </c>
      <c r="D28" s="57">
        <f t="shared" si="2"/>
        <v>5259.2359999999999</v>
      </c>
      <c r="E28" s="57">
        <f t="shared" si="2"/>
        <v>5139.5650000000005</v>
      </c>
      <c r="F28" s="57">
        <f t="shared" si="2"/>
        <v>5182.3090000000002</v>
      </c>
      <c r="G28" s="57">
        <f t="shared" si="2"/>
        <v>5503.1480000000001</v>
      </c>
      <c r="H28" s="57">
        <f t="shared" si="2"/>
        <v>6687.4179999999997</v>
      </c>
      <c r="I28" s="57">
        <f t="shared" si="2"/>
        <v>7357.8220000000001</v>
      </c>
      <c r="J28" s="57">
        <f t="shared" si="2"/>
        <v>8381.9709999999995</v>
      </c>
      <c r="K28" s="57">
        <f t="shared" si="2"/>
        <v>8316.7919999999995</v>
      </c>
      <c r="L28" s="57">
        <f t="shared" si="2"/>
        <v>8334.8849999999984</v>
      </c>
      <c r="M28" s="57">
        <f t="shared" si="2"/>
        <v>8701.3610000000008</v>
      </c>
      <c r="N28" s="57">
        <f t="shared" si="2"/>
        <v>8738.7479999999996</v>
      </c>
      <c r="O28" s="57">
        <f t="shared" si="2"/>
        <v>8441.4069999999992</v>
      </c>
      <c r="P28" s="57">
        <f t="shared" si="2"/>
        <v>8384.3649999999998</v>
      </c>
      <c r="Q28" s="57">
        <f t="shared" si="2"/>
        <v>8199.1859999999997</v>
      </c>
      <c r="R28" s="57">
        <f t="shared" si="2"/>
        <v>8433.8610000000008</v>
      </c>
      <c r="S28" s="57">
        <f t="shared" si="2"/>
        <v>8746.101999999999</v>
      </c>
      <c r="T28" s="57">
        <f t="shared" si="2"/>
        <v>8575.768</v>
      </c>
      <c r="U28" s="57">
        <f t="shared" si="2"/>
        <v>8421.9470000000001</v>
      </c>
      <c r="V28" s="57">
        <f t="shared" si="2"/>
        <v>8044.0290000000005</v>
      </c>
      <c r="W28" s="57">
        <f t="shared" si="2"/>
        <v>7606.3960000000006</v>
      </c>
      <c r="X28" s="57">
        <f t="shared" si="2"/>
        <v>7168.8850000000002</v>
      </c>
      <c r="Y28" s="57">
        <f t="shared" si="2"/>
        <v>6477.7030000000004</v>
      </c>
      <c r="Z28" s="58" t="str">
        <f t="shared" si="2"/>
        <v/>
      </c>
      <c r="AA28" s="59">
        <f>SUM(AA25:AA27)</f>
        <v>177293.106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333</v>
      </c>
      <c r="C31" s="90">
        <v>333</v>
      </c>
      <c r="D31" s="90">
        <v>333</v>
      </c>
      <c r="E31" s="90">
        <v>333</v>
      </c>
      <c r="F31" s="90">
        <v>333</v>
      </c>
      <c r="G31" s="90">
        <v>333</v>
      </c>
      <c r="H31" s="90">
        <v>333</v>
      </c>
      <c r="I31" s="90">
        <v>321</v>
      </c>
      <c r="J31" s="90">
        <v>172</v>
      </c>
      <c r="K31" s="90">
        <v>211</v>
      </c>
      <c r="L31" s="90">
        <v>173</v>
      </c>
      <c r="M31" s="90">
        <v>163</v>
      </c>
      <c r="N31" s="90">
        <v>161</v>
      </c>
      <c r="O31" s="90">
        <v>181</v>
      </c>
      <c r="P31" s="90">
        <v>180</v>
      </c>
      <c r="Q31" s="90">
        <v>169</v>
      </c>
      <c r="R31" s="90">
        <v>226</v>
      </c>
      <c r="S31" s="90">
        <v>177</v>
      </c>
      <c r="T31" s="90">
        <v>126</v>
      </c>
      <c r="U31" s="90">
        <v>155</v>
      </c>
      <c r="V31" s="90">
        <v>72</v>
      </c>
      <c r="W31" s="90">
        <v>93</v>
      </c>
      <c r="X31" s="90">
        <v>179</v>
      </c>
      <c r="Y31" s="90">
        <v>310</v>
      </c>
      <c r="Z31" s="91"/>
      <c r="AA31" s="69">
        <f t="shared" ref="AA31:AA36" si="3">SUM(B31:Z31)</f>
        <v>5400</v>
      </c>
    </row>
    <row r="32" spans="1:27" ht="24.95" customHeight="1" x14ac:dyDescent="0.2">
      <c r="A32" s="92" t="s">
        <v>25</v>
      </c>
      <c r="B32" s="93">
        <v>112</v>
      </c>
      <c r="C32" s="94">
        <v>179</v>
      </c>
      <c r="D32" s="94">
        <v>133</v>
      </c>
      <c r="E32" s="94">
        <v>175</v>
      </c>
      <c r="F32" s="94">
        <v>180</v>
      </c>
      <c r="G32" s="94">
        <v>144</v>
      </c>
      <c r="H32" s="94">
        <v>133</v>
      </c>
      <c r="I32" s="94">
        <v>182</v>
      </c>
      <c r="J32" s="94">
        <v>92</v>
      </c>
      <c r="K32" s="94">
        <v>55</v>
      </c>
      <c r="L32" s="94">
        <v>55</v>
      </c>
      <c r="M32" s="94">
        <v>55</v>
      </c>
      <c r="N32" s="94">
        <v>55</v>
      </c>
      <c r="O32" s="94">
        <v>56</v>
      </c>
      <c r="P32" s="94">
        <v>60</v>
      </c>
      <c r="Q32" s="94">
        <v>65</v>
      </c>
      <c r="R32" s="94">
        <v>77</v>
      </c>
      <c r="S32" s="94">
        <v>86</v>
      </c>
      <c r="T32" s="94">
        <v>78</v>
      </c>
      <c r="U32" s="94">
        <v>78</v>
      </c>
      <c r="V32" s="94">
        <v>70</v>
      </c>
      <c r="W32" s="94">
        <v>74</v>
      </c>
      <c r="X32" s="94">
        <v>66</v>
      </c>
      <c r="Y32" s="94">
        <v>68</v>
      </c>
      <c r="Z32" s="95"/>
      <c r="AA32" s="74">
        <f t="shared" si="3"/>
        <v>2328</v>
      </c>
    </row>
    <row r="33" spans="1:27" ht="24.95" customHeight="1" x14ac:dyDescent="0.2">
      <c r="A33" s="92" t="s">
        <v>26</v>
      </c>
      <c r="B33" s="93">
        <v>287</v>
      </c>
      <c r="C33" s="94">
        <v>380</v>
      </c>
      <c r="D33" s="94">
        <v>275</v>
      </c>
      <c r="E33" s="94">
        <v>342</v>
      </c>
      <c r="F33" s="94">
        <v>386</v>
      </c>
      <c r="G33" s="94">
        <v>255</v>
      </c>
      <c r="H33" s="94">
        <v>305</v>
      </c>
      <c r="I33" s="94">
        <v>214</v>
      </c>
      <c r="J33" s="94">
        <v>353</v>
      </c>
      <c r="K33" s="94">
        <v>241</v>
      </c>
      <c r="L33" s="94">
        <v>220</v>
      </c>
      <c r="M33" s="94">
        <v>240</v>
      </c>
      <c r="N33" s="94">
        <v>247</v>
      </c>
      <c r="O33" s="94">
        <v>226</v>
      </c>
      <c r="P33" s="94">
        <v>229</v>
      </c>
      <c r="Q33" s="94">
        <v>298</v>
      </c>
      <c r="R33" s="94">
        <v>414</v>
      </c>
      <c r="S33" s="94">
        <v>518</v>
      </c>
      <c r="T33" s="94">
        <v>532</v>
      </c>
      <c r="U33" s="94">
        <v>505</v>
      </c>
      <c r="V33" s="94">
        <v>459</v>
      </c>
      <c r="W33" s="94">
        <v>367</v>
      </c>
      <c r="X33" s="94">
        <v>256</v>
      </c>
      <c r="Y33" s="94">
        <v>239</v>
      </c>
      <c r="Z33" s="95"/>
      <c r="AA33" s="74">
        <f t="shared" si="3"/>
        <v>7788</v>
      </c>
    </row>
    <row r="34" spans="1:27" ht="24.95" customHeight="1" x14ac:dyDescent="0.2">
      <c r="A34" s="92" t="s">
        <v>27</v>
      </c>
      <c r="B34" s="93">
        <v>50</v>
      </c>
      <c r="C34" s="94">
        <v>34</v>
      </c>
      <c r="D34" s="94">
        <v>46</v>
      </c>
      <c r="E34" s="94">
        <v>39</v>
      </c>
      <c r="F34" s="94">
        <v>39</v>
      </c>
      <c r="G34" s="94">
        <v>32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1140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157.9</v>
      </c>
      <c r="F35" s="94">
        <v>32.4</v>
      </c>
      <c r="G35" s="94">
        <v>296.60000000000002</v>
      </c>
      <c r="H35" s="94">
        <v>49.4</v>
      </c>
      <c r="I35" s="94">
        <v>104.7</v>
      </c>
      <c r="J35" s="94">
        <v>25</v>
      </c>
      <c r="K35" s="94">
        <v>52.3</v>
      </c>
      <c r="L35" s="94">
        <v>230.3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1348.6000000000001</v>
      </c>
    </row>
    <row r="36" spans="1:27" ht="30" customHeight="1" thickBot="1" x14ac:dyDescent="0.25">
      <c r="A36" s="81" t="s">
        <v>29</v>
      </c>
      <c r="B36" s="82">
        <f>IF(LEN(B$2)&gt;0,SUM(B31:B35),"")</f>
        <v>807</v>
      </c>
      <c r="C36" s="83">
        <f t="shared" ref="C36:Z36" si="4">IF(LEN(C$2)&gt;0,SUM(C31:C35),"")</f>
        <v>951</v>
      </c>
      <c r="D36" s="83">
        <f t="shared" si="4"/>
        <v>812</v>
      </c>
      <c r="E36" s="83">
        <f t="shared" si="4"/>
        <v>1046.9000000000001</v>
      </c>
      <c r="F36" s="83">
        <f t="shared" si="4"/>
        <v>970.4</v>
      </c>
      <c r="G36" s="83">
        <f t="shared" si="4"/>
        <v>1060.5999999999999</v>
      </c>
      <c r="H36" s="83">
        <f t="shared" si="4"/>
        <v>870.4</v>
      </c>
      <c r="I36" s="83">
        <f t="shared" si="4"/>
        <v>871.7</v>
      </c>
      <c r="J36" s="83">
        <f t="shared" si="4"/>
        <v>692</v>
      </c>
      <c r="K36" s="83">
        <f t="shared" si="4"/>
        <v>609.29999999999995</v>
      </c>
      <c r="L36" s="83">
        <f t="shared" si="4"/>
        <v>728.3</v>
      </c>
      <c r="M36" s="83">
        <f t="shared" si="4"/>
        <v>533</v>
      </c>
      <c r="N36" s="83">
        <f t="shared" si="4"/>
        <v>538</v>
      </c>
      <c r="O36" s="83">
        <f t="shared" si="4"/>
        <v>538</v>
      </c>
      <c r="P36" s="83">
        <f t="shared" si="4"/>
        <v>544</v>
      </c>
      <c r="Q36" s="83">
        <f t="shared" si="4"/>
        <v>607</v>
      </c>
      <c r="R36" s="83">
        <f t="shared" si="4"/>
        <v>792</v>
      </c>
      <c r="S36" s="83">
        <f t="shared" si="4"/>
        <v>856</v>
      </c>
      <c r="T36" s="83">
        <f t="shared" si="4"/>
        <v>811</v>
      </c>
      <c r="U36" s="83">
        <f t="shared" si="4"/>
        <v>813</v>
      </c>
      <c r="V36" s="83">
        <f t="shared" si="4"/>
        <v>676</v>
      </c>
      <c r="W36" s="83">
        <f t="shared" si="4"/>
        <v>609</v>
      </c>
      <c r="X36" s="83">
        <f t="shared" si="4"/>
        <v>576</v>
      </c>
      <c r="Y36" s="83">
        <f t="shared" si="4"/>
        <v>692</v>
      </c>
      <c r="Z36" s="84" t="str">
        <f t="shared" si="4"/>
        <v/>
      </c>
      <c r="AA36" s="85">
        <f t="shared" si="3"/>
        <v>18004.599999999999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>
        <v>132.9</v>
      </c>
      <c r="F43" s="94">
        <v>7.4</v>
      </c>
      <c r="G43" s="94">
        <v>271.60000000000002</v>
      </c>
      <c r="H43" s="94">
        <v>24.4</v>
      </c>
      <c r="I43" s="94">
        <v>79.7</v>
      </c>
      <c r="J43" s="94"/>
      <c r="K43" s="94">
        <v>27.3</v>
      </c>
      <c r="L43" s="94">
        <v>205.3</v>
      </c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748.59999999999991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132.9</v>
      </c>
      <c r="F44" s="83">
        <f t="shared" si="6"/>
        <v>7.4</v>
      </c>
      <c r="G44" s="83">
        <f t="shared" si="6"/>
        <v>271.60000000000002</v>
      </c>
      <c r="H44" s="83">
        <f t="shared" si="6"/>
        <v>24.4</v>
      </c>
      <c r="I44" s="83">
        <f t="shared" si="6"/>
        <v>79.7</v>
      </c>
      <c r="J44" s="83">
        <f t="shared" si="6"/>
        <v>0</v>
      </c>
      <c r="K44" s="83">
        <f t="shared" si="6"/>
        <v>27.3</v>
      </c>
      <c r="L44" s="83">
        <f t="shared" si="6"/>
        <v>205.3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748.59999999999991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5706.5739999999996</v>
      </c>
      <c r="C47" s="83">
        <f t="shared" ref="C47:Z47" si="8">IF(LEN(C$2)&gt;0,C14+C22+C36,"")</f>
        <v>5483.6279999999997</v>
      </c>
      <c r="D47" s="83">
        <f t="shared" si="8"/>
        <v>5259.2360000000008</v>
      </c>
      <c r="E47" s="83">
        <f t="shared" si="8"/>
        <v>5272.4650000000001</v>
      </c>
      <c r="F47" s="83">
        <f t="shared" si="8"/>
        <v>5189.7089999999998</v>
      </c>
      <c r="G47" s="83">
        <f t="shared" si="8"/>
        <v>5774.7479999999996</v>
      </c>
      <c r="H47" s="83">
        <f t="shared" si="8"/>
        <v>6711.8179999999993</v>
      </c>
      <c r="I47" s="83">
        <f t="shared" si="8"/>
        <v>7437.5219999999999</v>
      </c>
      <c r="J47" s="83">
        <f t="shared" si="8"/>
        <v>8381.9710000000014</v>
      </c>
      <c r="K47" s="83">
        <f t="shared" si="8"/>
        <v>8344.0920000000006</v>
      </c>
      <c r="L47" s="83">
        <f t="shared" si="8"/>
        <v>8540.1849999999995</v>
      </c>
      <c r="M47" s="83">
        <f t="shared" si="8"/>
        <v>8701.3610000000008</v>
      </c>
      <c r="N47" s="83">
        <f t="shared" si="8"/>
        <v>8738.7479999999996</v>
      </c>
      <c r="O47" s="83">
        <f t="shared" si="8"/>
        <v>8441.4069999999992</v>
      </c>
      <c r="P47" s="83">
        <f t="shared" si="8"/>
        <v>8384.3650000000016</v>
      </c>
      <c r="Q47" s="83">
        <f t="shared" si="8"/>
        <v>8199.1859999999997</v>
      </c>
      <c r="R47" s="83">
        <f t="shared" si="8"/>
        <v>8433.8610000000008</v>
      </c>
      <c r="S47" s="83">
        <f t="shared" si="8"/>
        <v>8746.1020000000008</v>
      </c>
      <c r="T47" s="83">
        <f t="shared" si="8"/>
        <v>8575.768</v>
      </c>
      <c r="U47" s="83">
        <f t="shared" si="8"/>
        <v>8421.9470000000001</v>
      </c>
      <c r="V47" s="83">
        <f t="shared" si="8"/>
        <v>8044.0289999999995</v>
      </c>
      <c r="W47" s="83">
        <f t="shared" si="8"/>
        <v>7606.3960000000006</v>
      </c>
      <c r="X47" s="83">
        <f t="shared" si="8"/>
        <v>7168.8849999999993</v>
      </c>
      <c r="Y47" s="83">
        <f t="shared" si="8"/>
        <v>6477.7029999999995</v>
      </c>
      <c r="Z47" s="84" t="str">
        <f t="shared" si="8"/>
        <v/>
      </c>
      <c r="AA47" s="100">
        <f>SUM(B47:Z47)</f>
        <v>178041.70600000006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5706.5550000000012</v>
      </c>
      <c r="C4" s="18">
        <v>5483.6640000000016</v>
      </c>
      <c r="D4" s="18">
        <v>5259.2640000000019</v>
      </c>
      <c r="E4" s="18">
        <v>5272.487000000001</v>
      </c>
      <c r="F4" s="18">
        <v>5189.6890000000003</v>
      </c>
      <c r="G4" s="18">
        <v>5774.7210000000005</v>
      </c>
      <c r="H4" s="18">
        <v>6711.8520000000008</v>
      </c>
      <c r="I4" s="18">
        <v>7437.4950000000026</v>
      </c>
      <c r="J4" s="18">
        <v>8381.9389999999985</v>
      </c>
      <c r="K4" s="18">
        <v>8344.0450000000019</v>
      </c>
      <c r="L4" s="18">
        <v>8540.2139999999999</v>
      </c>
      <c r="M4" s="18">
        <v>8701.3480000000018</v>
      </c>
      <c r="N4" s="18">
        <v>8738.7479999999996</v>
      </c>
      <c r="O4" s="18">
        <v>8441.4069999999992</v>
      </c>
      <c r="P4" s="18">
        <v>8384.3649999999998</v>
      </c>
      <c r="Q4" s="18">
        <v>8199.1460000000006</v>
      </c>
      <c r="R4" s="18">
        <v>8433.905999999999</v>
      </c>
      <c r="S4" s="18">
        <v>8746.110999999999</v>
      </c>
      <c r="T4" s="18">
        <v>8575.8090000000011</v>
      </c>
      <c r="U4" s="18">
        <v>8421.9390000000021</v>
      </c>
      <c r="V4" s="18">
        <v>8044.0610000000006</v>
      </c>
      <c r="W4" s="18">
        <v>7606.3960000000006</v>
      </c>
      <c r="X4" s="18">
        <v>7168.8850000000002</v>
      </c>
      <c r="Y4" s="18">
        <v>6477.6790000000001</v>
      </c>
      <c r="Z4" s="19"/>
      <c r="AA4" s="20">
        <f>SUM(B4:Z4)</f>
        <v>178041.72500000003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42.9</v>
      </c>
      <c r="C7" s="28">
        <v>38.090000000000003</v>
      </c>
      <c r="D7" s="28">
        <v>31.93</v>
      </c>
      <c r="E7" s="28">
        <v>30.89</v>
      </c>
      <c r="F7" s="28">
        <v>36.630000000000003</v>
      </c>
      <c r="G7" s="28">
        <v>40</v>
      </c>
      <c r="H7" s="28">
        <v>60</v>
      </c>
      <c r="I7" s="28">
        <v>69.91</v>
      </c>
      <c r="J7" s="28">
        <v>80</v>
      </c>
      <c r="K7" s="28">
        <v>69.97</v>
      </c>
      <c r="L7" s="28">
        <v>53.47</v>
      </c>
      <c r="M7" s="28">
        <v>61.03</v>
      </c>
      <c r="N7" s="28">
        <v>57.1</v>
      </c>
      <c r="O7" s="28">
        <v>53.65</v>
      </c>
      <c r="P7" s="28">
        <v>57.1</v>
      </c>
      <c r="Q7" s="28">
        <v>66.48</v>
      </c>
      <c r="R7" s="28">
        <v>69.260000000000005</v>
      </c>
      <c r="S7" s="28">
        <v>73</v>
      </c>
      <c r="T7" s="28">
        <v>70.489999999999995</v>
      </c>
      <c r="U7" s="28">
        <v>66.89</v>
      </c>
      <c r="V7" s="28">
        <v>62.99</v>
      </c>
      <c r="W7" s="28">
        <v>57.1</v>
      </c>
      <c r="X7" s="28">
        <v>49.65</v>
      </c>
      <c r="Y7" s="28">
        <v>46.64</v>
      </c>
      <c r="Z7" s="29"/>
      <c r="AA7" s="30">
        <v>56.048750000000013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1007.491</v>
      </c>
      <c r="C17" s="67">
        <v>1023.491</v>
      </c>
      <c r="D17" s="67">
        <v>1033.4829999999999</v>
      </c>
      <c r="E17" s="67">
        <v>1033.481</v>
      </c>
      <c r="F17" s="67">
        <v>1034.4839999999999</v>
      </c>
      <c r="G17" s="67">
        <v>1031.492</v>
      </c>
      <c r="H17" s="67">
        <v>1015.428</v>
      </c>
      <c r="I17" s="67">
        <v>995.61699999999996</v>
      </c>
      <c r="J17" s="67">
        <v>963.38</v>
      </c>
      <c r="K17" s="67">
        <v>925.39200000000005</v>
      </c>
      <c r="L17" s="67">
        <v>828.38300000000004</v>
      </c>
      <c r="M17" s="67">
        <v>802.38300000000004</v>
      </c>
      <c r="N17" s="67">
        <v>789.01700000000005</v>
      </c>
      <c r="O17" s="67">
        <v>783.024</v>
      </c>
      <c r="P17" s="67">
        <v>841.02499999999998</v>
      </c>
      <c r="Q17" s="67">
        <v>842.01599999999996</v>
      </c>
      <c r="R17" s="67">
        <v>858.42899999999997</v>
      </c>
      <c r="S17" s="67">
        <v>956.48800000000006</v>
      </c>
      <c r="T17" s="67">
        <v>891.48699999999997</v>
      </c>
      <c r="U17" s="67">
        <v>893.49099999999999</v>
      </c>
      <c r="V17" s="67">
        <v>895.48299999999995</v>
      </c>
      <c r="W17" s="67">
        <v>921.48199999999997</v>
      </c>
      <c r="X17" s="67">
        <v>820.49199999999996</v>
      </c>
      <c r="Y17" s="67">
        <v>985.48900000000003</v>
      </c>
      <c r="Z17" s="68"/>
      <c r="AA17" s="69">
        <f>SUM(B17:Z17)</f>
        <v>22172.427999999996</v>
      </c>
    </row>
    <row r="18" spans="1:27" ht="24.95" customHeight="1" x14ac:dyDescent="0.2">
      <c r="A18" s="70" t="s">
        <v>13</v>
      </c>
      <c r="B18" s="71">
        <v>980.4140000000001</v>
      </c>
      <c r="C18" s="72">
        <v>958.5680000000001</v>
      </c>
      <c r="D18" s="72">
        <v>943.71900000000005</v>
      </c>
      <c r="E18" s="72">
        <v>943.19700000000012</v>
      </c>
      <c r="F18" s="72">
        <v>965.62300000000005</v>
      </c>
      <c r="G18" s="72">
        <v>1085.7409999999995</v>
      </c>
      <c r="H18" s="72">
        <v>1271.6860000000004</v>
      </c>
      <c r="I18" s="72">
        <v>1427.0610000000001</v>
      </c>
      <c r="J18" s="72">
        <v>1526.9970000000003</v>
      </c>
      <c r="K18" s="72">
        <v>1547.5849999999998</v>
      </c>
      <c r="L18" s="72">
        <v>1555.8069999999998</v>
      </c>
      <c r="M18" s="72">
        <v>1554.5890000000002</v>
      </c>
      <c r="N18" s="72">
        <v>1542.5529999999994</v>
      </c>
      <c r="O18" s="72">
        <v>1496.0050000000001</v>
      </c>
      <c r="P18" s="72">
        <v>1444.2160000000001</v>
      </c>
      <c r="Q18" s="72">
        <v>1398.3059999999996</v>
      </c>
      <c r="R18" s="72">
        <v>1383.3649999999998</v>
      </c>
      <c r="S18" s="72">
        <v>1402.9749999999997</v>
      </c>
      <c r="T18" s="72">
        <v>1398.4609999999998</v>
      </c>
      <c r="U18" s="72">
        <v>1349.5550000000001</v>
      </c>
      <c r="V18" s="72">
        <v>1270.886</v>
      </c>
      <c r="W18" s="72">
        <v>1156.2220000000002</v>
      </c>
      <c r="X18" s="72">
        <v>1110.8539999999998</v>
      </c>
      <c r="Y18" s="72">
        <v>1029.6310000000001</v>
      </c>
      <c r="Z18" s="73"/>
      <c r="AA18" s="74">
        <f>SUM(B18:Z18)</f>
        <v>30744.016</v>
      </c>
    </row>
    <row r="19" spans="1:27" ht="24.95" customHeight="1" x14ac:dyDescent="0.2">
      <c r="A19" s="70" t="s">
        <v>14</v>
      </c>
      <c r="B19" s="75">
        <v>3134.0499999999997</v>
      </c>
      <c r="C19" s="76">
        <v>3048.4049999999993</v>
      </c>
      <c r="D19" s="76">
        <v>2927.8619999999992</v>
      </c>
      <c r="E19" s="76">
        <v>2859.8089999999997</v>
      </c>
      <c r="F19" s="76">
        <v>2923.5819999999999</v>
      </c>
      <c r="G19" s="76">
        <v>3305.4880000000003</v>
      </c>
      <c r="H19" s="76">
        <v>3971.2379999999994</v>
      </c>
      <c r="I19" s="76">
        <v>4480.3170000000009</v>
      </c>
      <c r="J19" s="76">
        <v>4992.6620000000003</v>
      </c>
      <c r="K19" s="76">
        <v>5157.0680000000011</v>
      </c>
      <c r="L19" s="76">
        <v>5238.5240000000013</v>
      </c>
      <c r="M19" s="76">
        <v>5261.8760000000011</v>
      </c>
      <c r="N19" s="76">
        <v>5204.1779999999999</v>
      </c>
      <c r="O19" s="76">
        <v>4963.3019999999997</v>
      </c>
      <c r="P19" s="76">
        <v>4975.1240000000016</v>
      </c>
      <c r="Q19" s="76">
        <v>4966.3239999999996</v>
      </c>
      <c r="R19" s="76">
        <v>5138.0119999999988</v>
      </c>
      <c r="S19" s="76">
        <v>5630.6480000000001</v>
      </c>
      <c r="T19" s="76">
        <v>5764.8610000000008</v>
      </c>
      <c r="U19" s="76">
        <v>5598.3930000000018</v>
      </c>
      <c r="V19" s="76">
        <v>5236.2920000000004</v>
      </c>
      <c r="W19" s="76">
        <v>4622.1920000000009</v>
      </c>
      <c r="X19" s="76">
        <v>4312.5389999999998</v>
      </c>
      <c r="Y19" s="76">
        <v>3750.1589999999997</v>
      </c>
      <c r="Z19" s="73"/>
      <c r="AA19" s="74">
        <f>SUM(B19:Z19)</f>
        <v>107462.90500000001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126.5</v>
      </c>
      <c r="C21" s="72">
        <v>126</v>
      </c>
      <c r="D21" s="72">
        <v>122.5</v>
      </c>
      <c r="E21" s="72">
        <v>121</v>
      </c>
      <c r="F21" s="72">
        <v>124</v>
      </c>
      <c r="G21" s="72">
        <v>132</v>
      </c>
      <c r="H21" s="72">
        <v>155.5</v>
      </c>
      <c r="I21" s="72">
        <v>165.5</v>
      </c>
      <c r="J21" s="72">
        <v>170</v>
      </c>
      <c r="K21" s="72">
        <v>164</v>
      </c>
      <c r="L21" s="72">
        <v>160.5</v>
      </c>
      <c r="M21" s="72">
        <v>159.5</v>
      </c>
      <c r="N21" s="72">
        <v>158</v>
      </c>
      <c r="O21" s="72">
        <v>151</v>
      </c>
      <c r="P21" s="72">
        <v>160</v>
      </c>
      <c r="Q21" s="72">
        <v>166.5</v>
      </c>
      <c r="R21" s="72">
        <v>178.5</v>
      </c>
      <c r="S21" s="72">
        <v>199</v>
      </c>
      <c r="T21" s="72">
        <v>201</v>
      </c>
      <c r="U21" s="72">
        <v>194</v>
      </c>
      <c r="V21" s="72">
        <v>178.5</v>
      </c>
      <c r="W21" s="72">
        <v>161.5</v>
      </c>
      <c r="X21" s="72">
        <v>150</v>
      </c>
      <c r="Y21" s="72">
        <v>139</v>
      </c>
      <c r="Z21" s="72"/>
      <c r="AA21" s="74">
        <f>SUM(B21:Z21)</f>
        <v>3764</v>
      </c>
    </row>
    <row r="22" spans="1:27" ht="30" customHeight="1" thickBot="1" x14ac:dyDescent="0.25">
      <c r="A22" s="81" t="s">
        <v>17</v>
      </c>
      <c r="B22" s="82">
        <f t="shared" ref="B22:AA22" si="1">SUM(B17:B21)</f>
        <v>5248.4549999999999</v>
      </c>
      <c r="C22" s="83">
        <f t="shared" si="1"/>
        <v>5156.4639999999999</v>
      </c>
      <c r="D22" s="83">
        <f t="shared" si="1"/>
        <v>5027.5639999999994</v>
      </c>
      <c r="E22" s="83">
        <f t="shared" si="1"/>
        <v>4957.4870000000001</v>
      </c>
      <c r="F22" s="83">
        <f t="shared" si="1"/>
        <v>5047.6890000000003</v>
      </c>
      <c r="G22" s="83">
        <f t="shared" si="1"/>
        <v>5554.7209999999995</v>
      </c>
      <c r="H22" s="83">
        <f t="shared" si="1"/>
        <v>6413.8519999999999</v>
      </c>
      <c r="I22" s="83">
        <f t="shared" si="1"/>
        <v>7068.4950000000008</v>
      </c>
      <c r="J22" s="83">
        <f t="shared" si="1"/>
        <v>7653.0390000000007</v>
      </c>
      <c r="K22" s="83">
        <f t="shared" si="1"/>
        <v>7794.045000000001</v>
      </c>
      <c r="L22" s="83">
        <f t="shared" si="1"/>
        <v>7783.2140000000009</v>
      </c>
      <c r="M22" s="83">
        <f t="shared" si="1"/>
        <v>7778.3480000000018</v>
      </c>
      <c r="N22" s="83">
        <f t="shared" si="1"/>
        <v>7693.7479999999996</v>
      </c>
      <c r="O22" s="83">
        <f t="shared" si="1"/>
        <v>7393.3310000000001</v>
      </c>
      <c r="P22" s="83">
        <f t="shared" si="1"/>
        <v>7420.3650000000016</v>
      </c>
      <c r="Q22" s="83">
        <f t="shared" si="1"/>
        <v>7373.1459999999988</v>
      </c>
      <c r="R22" s="83">
        <f t="shared" si="1"/>
        <v>7558.3059999999987</v>
      </c>
      <c r="S22" s="83">
        <f t="shared" si="1"/>
        <v>8189.1109999999999</v>
      </c>
      <c r="T22" s="83">
        <f t="shared" si="1"/>
        <v>8255.8090000000011</v>
      </c>
      <c r="U22" s="83">
        <f t="shared" si="1"/>
        <v>8035.4390000000021</v>
      </c>
      <c r="V22" s="83">
        <f t="shared" si="1"/>
        <v>7581.1610000000001</v>
      </c>
      <c r="W22" s="83">
        <f t="shared" si="1"/>
        <v>6861.3960000000006</v>
      </c>
      <c r="X22" s="83">
        <f t="shared" si="1"/>
        <v>6393.8849999999993</v>
      </c>
      <c r="Y22" s="83">
        <f t="shared" si="1"/>
        <v>5904.2789999999995</v>
      </c>
      <c r="Z22" s="84">
        <f t="shared" si="1"/>
        <v>0</v>
      </c>
      <c r="AA22" s="85">
        <f t="shared" si="1"/>
        <v>164143.34900000002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826.5</v>
      </c>
      <c r="C25" s="67">
        <v>759</v>
      </c>
      <c r="D25" s="67">
        <v>755.5</v>
      </c>
      <c r="E25" s="67">
        <v>757</v>
      </c>
      <c r="F25" s="67">
        <v>760</v>
      </c>
      <c r="G25" s="67">
        <v>768</v>
      </c>
      <c r="H25" s="67">
        <v>788.5</v>
      </c>
      <c r="I25" s="67">
        <v>828.5</v>
      </c>
      <c r="J25" s="67">
        <v>881</v>
      </c>
      <c r="K25" s="67">
        <v>887</v>
      </c>
      <c r="L25" s="67">
        <v>903.5</v>
      </c>
      <c r="M25" s="67">
        <v>904.5</v>
      </c>
      <c r="N25" s="67">
        <v>891</v>
      </c>
      <c r="O25" s="67">
        <v>866</v>
      </c>
      <c r="P25" s="67">
        <v>851</v>
      </c>
      <c r="Q25" s="67">
        <v>862.5</v>
      </c>
      <c r="R25" s="67">
        <v>876.5</v>
      </c>
      <c r="S25" s="67">
        <v>911</v>
      </c>
      <c r="T25" s="67">
        <v>913</v>
      </c>
      <c r="U25" s="67">
        <v>899</v>
      </c>
      <c r="V25" s="67">
        <v>858.5</v>
      </c>
      <c r="W25" s="67">
        <v>853.5</v>
      </c>
      <c r="X25" s="67">
        <v>853</v>
      </c>
      <c r="Y25" s="67">
        <v>839</v>
      </c>
      <c r="Z25" s="68"/>
      <c r="AA25" s="69">
        <f>SUM(B25:Z25)</f>
        <v>20293</v>
      </c>
    </row>
    <row r="26" spans="1:27" ht="24.95" customHeight="1" x14ac:dyDescent="0.2">
      <c r="A26" s="70" t="s">
        <v>20</v>
      </c>
      <c r="B26" s="71">
        <v>4688.9549999999999</v>
      </c>
      <c r="C26" s="72">
        <v>4608.4639999999999</v>
      </c>
      <c r="D26" s="72">
        <v>4471.0640000000003</v>
      </c>
      <c r="E26" s="72">
        <v>4515.4870000000001</v>
      </c>
      <c r="F26" s="72">
        <v>4429.6890000000003</v>
      </c>
      <c r="G26" s="72">
        <v>5006.7209999999995</v>
      </c>
      <c r="H26" s="72">
        <v>5923.3519999999999</v>
      </c>
      <c r="I26" s="72">
        <v>6608.9949999999999</v>
      </c>
      <c r="J26" s="72">
        <v>7189.0389999999998</v>
      </c>
      <c r="K26" s="72">
        <v>7457.0450000000001</v>
      </c>
      <c r="L26" s="72">
        <v>7636.7139999999999</v>
      </c>
      <c r="M26" s="72">
        <v>7422.848</v>
      </c>
      <c r="N26" s="72">
        <v>7322.7479999999996</v>
      </c>
      <c r="O26" s="72">
        <v>7050.4070000000002</v>
      </c>
      <c r="P26" s="72">
        <v>7008.3649999999998</v>
      </c>
      <c r="Q26" s="72">
        <v>6864.6459999999997</v>
      </c>
      <c r="R26" s="72">
        <v>7084.8059999999996</v>
      </c>
      <c r="S26" s="72">
        <v>7553.1109999999999</v>
      </c>
      <c r="T26" s="72">
        <v>7608.8090000000002</v>
      </c>
      <c r="U26" s="72">
        <v>7375.4390000000003</v>
      </c>
      <c r="V26" s="72">
        <v>6940.6610000000001</v>
      </c>
      <c r="W26" s="72">
        <v>6227.8959999999997</v>
      </c>
      <c r="X26" s="72">
        <v>5790.8850000000002</v>
      </c>
      <c r="Y26" s="72">
        <v>5355.2790000000005</v>
      </c>
      <c r="Z26" s="73"/>
      <c r="AA26" s="74">
        <f>SUM(B26:Z26)</f>
        <v>152141.42500000002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5515.4549999999999</v>
      </c>
      <c r="C28" s="57">
        <f t="shared" si="2"/>
        <v>5367.4639999999999</v>
      </c>
      <c r="D28" s="57">
        <f t="shared" si="2"/>
        <v>5226.5640000000003</v>
      </c>
      <c r="E28" s="57">
        <f t="shared" si="2"/>
        <v>5272.4870000000001</v>
      </c>
      <c r="F28" s="57">
        <f t="shared" si="2"/>
        <v>5189.6890000000003</v>
      </c>
      <c r="G28" s="57">
        <f t="shared" si="2"/>
        <v>5774.7209999999995</v>
      </c>
      <c r="H28" s="57">
        <f t="shared" si="2"/>
        <v>6711.8519999999999</v>
      </c>
      <c r="I28" s="57">
        <f t="shared" si="2"/>
        <v>7437.4949999999999</v>
      </c>
      <c r="J28" s="57">
        <f t="shared" si="2"/>
        <v>8070.0389999999998</v>
      </c>
      <c r="K28" s="57">
        <f t="shared" si="2"/>
        <v>8344.0450000000001</v>
      </c>
      <c r="L28" s="57">
        <f t="shared" si="2"/>
        <v>8540.2139999999999</v>
      </c>
      <c r="M28" s="57">
        <f t="shared" si="2"/>
        <v>8327.348</v>
      </c>
      <c r="N28" s="57">
        <f t="shared" si="2"/>
        <v>8213.7479999999996</v>
      </c>
      <c r="O28" s="57">
        <f t="shared" si="2"/>
        <v>7916.4070000000002</v>
      </c>
      <c r="P28" s="57">
        <f t="shared" si="2"/>
        <v>7859.3649999999998</v>
      </c>
      <c r="Q28" s="57">
        <f t="shared" si="2"/>
        <v>7727.1459999999997</v>
      </c>
      <c r="R28" s="57">
        <f t="shared" si="2"/>
        <v>7961.3059999999996</v>
      </c>
      <c r="S28" s="57">
        <f t="shared" si="2"/>
        <v>8464.1110000000008</v>
      </c>
      <c r="T28" s="57">
        <f t="shared" si="2"/>
        <v>8521.8090000000011</v>
      </c>
      <c r="U28" s="57">
        <f t="shared" si="2"/>
        <v>8274.4390000000003</v>
      </c>
      <c r="V28" s="57">
        <f t="shared" si="2"/>
        <v>7799.1610000000001</v>
      </c>
      <c r="W28" s="57">
        <f t="shared" si="2"/>
        <v>7081.3959999999997</v>
      </c>
      <c r="X28" s="57">
        <f t="shared" si="2"/>
        <v>6643.8850000000002</v>
      </c>
      <c r="Y28" s="57">
        <f t="shared" si="2"/>
        <v>6194.2790000000005</v>
      </c>
      <c r="Z28" s="58">
        <f t="shared" si="2"/>
        <v>0</v>
      </c>
      <c r="AA28" s="59">
        <f t="shared" si="2"/>
        <v>172434.42500000002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33</v>
      </c>
      <c r="C31" s="90">
        <v>33</v>
      </c>
      <c r="D31" s="90">
        <v>33</v>
      </c>
      <c r="E31" s="90">
        <v>33</v>
      </c>
      <c r="F31" s="90">
        <v>33</v>
      </c>
      <c r="G31" s="90">
        <v>33</v>
      </c>
      <c r="H31" s="90">
        <v>33</v>
      </c>
      <c r="I31" s="90">
        <v>33</v>
      </c>
      <c r="J31" s="90">
        <v>39</v>
      </c>
      <c r="K31" s="90">
        <v>54</v>
      </c>
      <c r="L31" s="90">
        <v>75</v>
      </c>
      <c r="M31" s="90">
        <v>97</v>
      </c>
      <c r="N31" s="90">
        <v>95</v>
      </c>
      <c r="O31" s="90">
        <v>86</v>
      </c>
      <c r="P31" s="90">
        <v>33</v>
      </c>
      <c r="Q31" s="90">
        <v>33</v>
      </c>
      <c r="R31" s="90">
        <v>43</v>
      </c>
      <c r="S31" s="90">
        <v>50</v>
      </c>
      <c r="T31" s="90">
        <v>45</v>
      </c>
      <c r="U31" s="90">
        <v>45</v>
      </c>
      <c r="V31" s="90">
        <v>43</v>
      </c>
      <c r="W31" s="90">
        <v>46</v>
      </c>
      <c r="X31" s="90">
        <v>33</v>
      </c>
      <c r="Y31" s="90">
        <v>33</v>
      </c>
      <c r="Z31" s="91"/>
      <c r="AA31" s="69">
        <f t="shared" ref="AA31:AA36" si="3">SUM(B31:Z31)</f>
        <v>1114</v>
      </c>
    </row>
    <row r="32" spans="1:27" ht="24.95" customHeight="1" x14ac:dyDescent="0.2">
      <c r="A32" s="92" t="s">
        <v>37</v>
      </c>
      <c r="B32" s="93">
        <v>206</v>
      </c>
      <c r="C32" s="94">
        <v>135</v>
      </c>
      <c r="D32" s="94">
        <v>106</v>
      </c>
      <c r="E32" s="94">
        <v>99</v>
      </c>
      <c r="F32" s="94">
        <v>96</v>
      </c>
      <c r="G32" s="94">
        <v>104</v>
      </c>
      <c r="H32" s="94">
        <v>194</v>
      </c>
      <c r="I32" s="94">
        <v>265</v>
      </c>
      <c r="J32" s="94">
        <v>328</v>
      </c>
      <c r="K32" s="94">
        <v>330</v>
      </c>
      <c r="L32" s="94">
        <v>322</v>
      </c>
      <c r="M32" s="94">
        <v>309</v>
      </c>
      <c r="N32" s="94">
        <v>285</v>
      </c>
      <c r="O32" s="94">
        <v>290</v>
      </c>
      <c r="P32" s="94">
        <v>266</v>
      </c>
      <c r="Q32" s="94">
        <v>246</v>
      </c>
      <c r="R32" s="94">
        <v>257</v>
      </c>
      <c r="S32" s="94">
        <v>225</v>
      </c>
      <c r="T32" s="94">
        <v>221</v>
      </c>
      <c r="U32" s="94">
        <v>194</v>
      </c>
      <c r="V32" s="94">
        <v>175</v>
      </c>
      <c r="W32" s="94">
        <v>171</v>
      </c>
      <c r="X32" s="94">
        <v>214</v>
      </c>
      <c r="Y32" s="94">
        <v>250</v>
      </c>
      <c r="Z32" s="95"/>
      <c r="AA32" s="74">
        <f t="shared" si="3"/>
        <v>5288</v>
      </c>
    </row>
    <row r="33" spans="1:27" ht="24.95" customHeight="1" x14ac:dyDescent="0.2">
      <c r="A33" s="92" t="s">
        <v>38</v>
      </c>
      <c r="B33" s="93">
        <v>28</v>
      </c>
      <c r="C33" s="94">
        <v>43</v>
      </c>
      <c r="D33" s="94">
        <v>10</v>
      </c>
      <c r="E33" s="94">
        <v>13</v>
      </c>
      <c r="F33" s="94">
        <v>13</v>
      </c>
      <c r="G33" s="94">
        <v>83</v>
      </c>
      <c r="H33" s="94">
        <v>71</v>
      </c>
      <c r="I33" s="94">
        <v>71</v>
      </c>
      <c r="J33" s="94">
        <v>50</v>
      </c>
      <c r="K33" s="94">
        <v>166</v>
      </c>
      <c r="L33" s="94">
        <v>360</v>
      </c>
      <c r="M33" s="94">
        <v>143</v>
      </c>
      <c r="N33" s="94">
        <v>140</v>
      </c>
      <c r="O33" s="94">
        <v>147.07599999999999</v>
      </c>
      <c r="P33" s="94">
        <v>140</v>
      </c>
      <c r="Q33" s="94">
        <v>75</v>
      </c>
      <c r="R33" s="94">
        <v>103</v>
      </c>
      <c r="S33" s="94"/>
      <c r="T33" s="94"/>
      <c r="U33" s="94"/>
      <c r="V33" s="94"/>
      <c r="W33" s="94">
        <v>3</v>
      </c>
      <c r="X33" s="94">
        <v>3</v>
      </c>
      <c r="Y33" s="94">
        <v>7</v>
      </c>
      <c r="Z33" s="95"/>
      <c r="AA33" s="74">
        <f t="shared" si="3"/>
        <v>1669.076</v>
      </c>
    </row>
    <row r="34" spans="1:27" ht="24.95" customHeight="1" x14ac:dyDescent="0.2">
      <c r="A34" s="92" t="s">
        <v>39</v>
      </c>
      <c r="B34" s="93"/>
      <c r="C34" s="94"/>
      <c r="D34" s="94">
        <v>50</v>
      </c>
      <c r="E34" s="94">
        <v>170</v>
      </c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220</v>
      </c>
    </row>
    <row r="35" spans="1:27" ht="24.95" customHeight="1" x14ac:dyDescent="0.2">
      <c r="A35" s="92" t="s">
        <v>40</v>
      </c>
      <c r="B35" s="93">
        <v>191.1</v>
      </c>
      <c r="C35" s="94">
        <v>116.2</v>
      </c>
      <c r="D35" s="94">
        <v>32.700000000000003</v>
      </c>
      <c r="E35" s="94"/>
      <c r="F35" s="94"/>
      <c r="G35" s="94"/>
      <c r="H35" s="94"/>
      <c r="I35" s="94"/>
      <c r="J35" s="94">
        <v>311.89999999999998</v>
      </c>
      <c r="K35" s="94"/>
      <c r="L35" s="94"/>
      <c r="M35" s="94">
        <v>374</v>
      </c>
      <c r="N35" s="94">
        <v>525</v>
      </c>
      <c r="O35" s="94">
        <v>525</v>
      </c>
      <c r="P35" s="94">
        <v>525</v>
      </c>
      <c r="Q35" s="94">
        <v>472</v>
      </c>
      <c r="R35" s="94">
        <v>472.6</v>
      </c>
      <c r="S35" s="94">
        <v>282</v>
      </c>
      <c r="T35" s="94">
        <v>54</v>
      </c>
      <c r="U35" s="94">
        <v>147.5</v>
      </c>
      <c r="V35" s="94">
        <v>244.9</v>
      </c>
      <c r="W35" s="94">
        <v>525</v>
      </c>
      <c r="X35" s="94">
        <v>525</v>
      </c>
      <c r="Y35" s="94">
        <v>283.39999999999998</v>
      </c>
      <c r="Z35" s="95"/>
      <c r="AA35" s="74">
        <f t="shared" si="3"/>
        <v>5607.2999999999993</v>
      </c>
    </row>
    <row r="36" spans="1:27" ht="30" customHeight="1" thickBot="1" x14ac:dyDescent="0.25">
      <c r="A36" s="81" t="s">
        <v>41</v>
      </c>
      <c r="B36" s="82">
        <f>SUM(B31:B35)</f>
        <v>458.1</v>
      </c>
      <c r="C36" s="83">
        <f t="shared" ref="C36:Z36" si="4">SUM(C31:C35)</f>
        <v>327.2</v>
      </c>
      <c r="D36" s="83">
        <f t="shared" si="4"/>
        <v>231.7</v>
      </c>
      <c r="E36" s="83">
        <f t="shared" si="4"/>
        <v>315</v>
      </c>
      <c r="F36" s="83">
        <f t="shared" si="4"/>
        <v>142</v>
      </c>
      <c r="G36" s="83">
        <f t="shared" si="4"/>
        <v>220</v>
      </c>
      <c r="H36" s="83">
        <f t="shared" si="4"/>
        <v>298</v>
      </c>
      <c r="I36" s="83">
        <f t="shared" si="4"/>
        <v>369</v>
      </c>
      <c r="J36" s="83">
        <f t="shared" si="4"/>
        <v>728.9</v>
      </c>
      <c r="K36" s="83">
        <f t="shared" si="4"/>
        <v>550</v>
      </c>
      <c r="L36" s="83">
        <f t="shared" si="4"/>
        <v>757</v>
      </c>
      <c r="M36" s="83">
        <f t="shared" si="4"/>
        <v>923</v>
      </c>
      <c r="N36" s="83">
        <f t="shared" si="4"/>
        <v>1045</v>
      </c>
      <c r="O36" s="83">
        <f t="shared" si="4"/>
        <v>1048.076</v>
      </c>
      <c r="P36" s="83">
        <f t="shared" si="4"/>
        <v>964</v>
      </c>
      <c r="Q36" s="83">
        <f t="shared" si="4"/>
        <v>826</v>
      </c>
      <c r="R36" s="83">
        <f t="shared" si="4"/>
        <v>875.6</v>
      </c>
      <c r="S36" s="83">
        <f t="shared" si="4"/>
        <v>557</v>
      </c>
      <c r="T36" s="83">
        <f t="shared" si="4"/>
        <v>320</v>
      </c>
      <c r="U36" s="83">
        <f t="shared" si="4"/>
        <v>386.5</v>
      </c>
      <c r="V36" s="83">
        <f t="shared" si="4"/>
        <v>462.9</v>
      </c>
      <c r="W36" s="83">
        <f t="shared" si="4"/>
        <v>745</v>
      </c>
      <c r="X36" s="83">
        <f t="shared" si="4"/>
        <v>775</v>
      </c>
      <c r="Y36" s="83">
        <f t="shared" si="4"/>
        <v>573.4</v>
      </c>
      <c r="Z36" s="84">
        <f t="shared" si="4"/>
        <v>0</v>
      </c>
      <c r="AA36" s="85">
        <f t="shared" si="3"/>
        <v>13898.375999999998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191.1</v>
      </c>
      <c r="C43" s="94">
        <v>116.2</v>
      </c>
      <c r="D43" s="94">
        <v>32.700000000000003</v>
      </c>
      <c r="E43" s="94"/>
      <c r="F43" s="94"/>
      <c r="G43" s="94"/>
      <c r="H43" s="94"/>
      <c r="I43" s="94"/>
      <c r="J43" s="94">
        <v>311.89999999999998</v>
      </c>
      <c r="K43" s="94"/>
      <c r="L43" s="94"/>
      <c r="M43" s="94">
        <v>374</v>
      </c>
      <c r="N43" s="94">
        <v>525</v>
      </c>
      <c r="O43" s="94">
        <v>525</v>
      </c>
      <c r="P43" s="94">
        <v>525</v>
      </c>
      <c r="Q43" s="94">
        <v>472</v>
      </c>
      <c r="R43" s="94">
        <v>472.6</v>
      </c>
      <c r="S43" s="94">
        <v>282</v>
      </c>
      <c r="T43" s="94">
        <v>54</v>
      </c>
      <c r="U43" s="94">
        <v>147.5</v>
      </c>
      <c r="V43" s="94">
        <v>244.9</v>
      </c>
      <c r="W43" s="94">
        <v>525</v>
      </c>
      <c r="X43" s="94">
        <v>525</v>
      </c>
      <c r="Y43" s="94">
        <v>283.39999999999998</v>
      </c>
      <c r="Z43" s="95"/>
      <c r="AA43" s="74">
        <f t="shared" si="5"/>
        <v>5607.2999999999993</v>
      </c>
    </row>
    <row r="44" spans="1:27" ht="30" customHeight="1" thickBot="1" x14ac:dyDescent="0.25">
      <c r="A44" s="81" t="s">
        <v>43</v>
      </c>
      <c r="B44" s="82">
        <f>SUM(B39:B43)</f>
        <v>191.1</v>
      </c>
      <c r="C44" s="83">
        <f t="shared" ref="C44:Z44" si="6">SUM(C39:C43)</f>
        <v>116.2</v>
      </c>
      <c r="D44" s="83">
        <f t="shared" si="6"/>
        <v>32.700000000000003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311.89999999999998</v>
      </c>
      <c r="K44" s="83">
        <f t="shared" si="6"/>
        <v>0</v>
      </c>
      <c r="L44" s="83">
        <f t="shared" si="6"/>
        <v>0</v>
      </c>
      <c r="M44" s="83">
        <f t="shared" si="6"/>
        <v>374</v>
      </c>
      <c r="N44" s="83">
        <f t="shared" si="6"/>
        <v>525</v>
      </c>
      <c r="O44" s="83">
        <f t="shared" si="6"/>
        <v>525</v>
      </c>
      <c r="P44" s="83">
        <f t="shared" si="6"/>
        <v>525</v>
      </c>
      <c r="Q44" s="83">
        <f t="shared" si="6"/>
        <v>472</v>
      </c>
      <c r="R44" s="83">
        <f t="shared" si="6"/>
        <v>472.6</v>
      </c>
      <c r="S44" s="83">
        <f t="shared" si="6"/>
        <v>282</v>
      </c>
      <c r="T44" s="83">
        <f t="shared" si="6"/>
        <v>54</v>
      </c>
      <c r="U44" s="83">
        <f t="shared" si="6"/>
        <v>147.5</v>
      </c>
      <c r="V44" s="83">
        <f t="shared" si="6"/>
        <v>244.9</v>
      </c>
      <c r="W44" s="83">
        <f t="shared" si="6"/>
        <v>525</v>
      </c>
      <c r="X44" s="83">
        <f t="shared" si="6"/>
        <v>525</v>
      </c>
      <c r="Y44" s="83">
        <f t="shared" si="6"/>
        <v>283.39999999999998</v>
      </c>
      <c r="Z44" s="84">
        <f t="shared" si="6"/>
        <v>0</v>
      </c>
      <c r="AA44" s="85">
        <f t="shared" si="5"/>
        <v>5607.2999999999993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5706.5550000000003</v>
      </c>
      <c r="C47" s="83">
        <f t="shared" ref="C47:Z47" si="8">SUM(C10:C13)+C22+C36</f>
        <v>5483.6639999999998</v>
      </c>
      <c r="D47" s="83">
        <f t="shared" si="8"/>
        <v>5259.2639999999992</v>
      </c>
      <c r="E47" s="83">
        <f t="shared" si="8"/>
        <v>5272.4870000000001</v>
      </c>
      <c r="F47" s="83">
        <f t="shared" si="8"/>
        <v>5189.6890000000003</v>
      </c>
      <c r="G47" s="83">
        <f t="shared" si="8"/>
        <v>5774.7209999999995</v>
      </c>
      <c r="H47" s="83">
        <f t="shared" si="8"/>
        <v>6711.8519999999999</v>
      </c>
      <c r="I47" s="83">
        <f t="shared" si="8"/>
        <v>7437.4950000000008</v>
      </c>
      <c r="J47" s="83">
        <f t="shared" si="8"/>
        <v>8381.9390000000003</v>
      </c>
      <c r="K47" s="83">
        <f t="shared" si="8"/>
        <v>8344.0450000000019</v>
      </c>
      <c r="L47" s="83">
        <f t="shared" si="8"/>
        <v>8540.2139999999999</v>
      </c>
      <c r="M47" s="83">
        <f t="shared" si="8"/>
        <v>8701.3480000000018</v>
      </c>
      <c r="N47" s="83">
        <f t="shared" si="8"/>
        <v>8738.7479999999996</v>
      </c>
      <c r="O47" s="83">
        <f t="shared" si="8"/>
        <v>8441.4069999999992</v>
      </c>
      <c r="P47" s="83">
        <f t="shared" si="8"/>
        <v>8384.3650000000016</v>
      </c>
      <c r="Q47" s="83">
        <f t="shared" si="8"/>
        <v>8199.1459999999988</v>
      </c>
      <c r="R47" s="83">
        <f t="shared" si="8"/>
        <v>8433.905999999999</v>
      </c>
      <c r="S47" s="83">
        <f t="shared" si="8"/>
        <v>8746.1110000000008</v>
      </c>
      <c r="T47" s="83">
        <f t="shared" si="8"/>
        <v>8575.8090000000011</v>
      </c>
      <c r="U47" s="83">
        <f t="shared" si="8"/>
        <v>8421.9390000000021</v>
      </c>
      <c r="V47" s="83">
        <f t="shared" si="8"/>
        <v>8044.0609999999997</v>
      </c>
      <c r="W47" s="83">
        <f t="shared" si="8"/>
        <v>7606.3960000000006</v>
      </c>
      <c r="X47" s="83">
        <f t="shared" si="8"/>
        <v>7168.8849999999993</v>
      </c>
      <c r="Y47" s="83">
        <f t="shared" si="8"/>
        <v>6477.6789999999992</v>
      </c>
      <c r="Z47" s="84">
        <f t="shared" si="8"/>
        <v>0</v>
      </c>
      <c r="AA47" s="100">
        <f>SUM(B47:Z47)</f>
        <v>178041.72500000001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191.1</v>
      </c>
      <c r="C4" s="18">
        <v>116.2</v>
      </c>
      <c r="D4" s="18">
        <v>32.700000000000003</v>
      </c>
      <c r="E4" s="18">
        <v>-132.9</v>
      </c>
      <c r="F4" s="18">
        <v>-7.4</v>
      </c>
      <c r="G4" s="18">
        <v>-271.60000000000002</v>
      </c>
      <c r="H4" s="18">
        <v>-24.4</v>
      </c>
      <c r="I4" s="18">
        <v>-79.7</v>
      </c>
      <c r="J4" s="18">
        <v>311.89999999999998</v>
      </c>
      <c r="K4" s="18">
        <v>-27.3</v>
      </c>
      <c r="L4" s="18">
        <v>-205.3</v>
      </c>
      <c r="M4" s="18">
        <v>374</v>
      </c>
      <c r="N4" s="18">
        <v>525</v>
      </c>
      <c r="O4" s="18">
        <v>525</v>
      </c>
      <c r="P4" s="18">
        <v>525</v>
      </c>
      <c r="Q4" s="18">
        <v>472</v>
      </c>
      <c r="R4" s="18">
        <v>472.6</v>
      </c>
      <c r="S4" s="18">
        <v>282</v>
      </c>
      <c r="T4" s="18">
        <v>54</v>
      </c>
      <c r="U4" s="18">
        <v>147.5</v>
      </c>
      <c r="V4" s="18">
        <v>244.9</v>
      </c>
      <c r="W4" s="18">
        <v>525</v>
      </c>
      <c r="X4" s="18">
        <v>525</v>
      </c>
      <c r="Y4" s="18">
        <v>283.39999999999998</v>
      </c>
      <c r="Z4" s="19"/>
      <c r="AA4" s="106">
        <f>SUM(B4:Z4)</f>
        <v>4858.7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42.9</v>
      </c>
      <c r="C7" s="112">
        <v>38.090000000000003</v>
      </c>
      <c r="D7" s="112">
        <v>31.93</v>
      </c>
      <c r="E7" s="112">
        <v>30.89</v>
      </c>
      <c r="F7" s="112">
        <v>36.630000000000003</v>
      </c>
      <c r="G7" s="112">
        <v>40</v>
      </c>
      <c r="H7" s="112">
        <v>60</v>
      </c>
      <c r="I7" s="112">
        <v>69.91</v>
      </c>
      <c r="J7" s="112">
        <v>80</v>
      </c>
      <c r="K7" s="112">
        <v>69.97</v>
      </c>
      <c r="L7" s="112">
        <v>53.47</v>
      </c>
      <c r="M7" s="112">
        <v>61.03</v>
      </c>
      <c r="N7" s="112">
        <v>57.1</v>
      </c>
      <c r="O7" s="112">
        <v>53.65</v>
      </c>
      <c r="P7" s="112">
        <v>57.1</v>
      </c>
      <c r="Q7" s="112">
        <v>66.48</v>
      </c>
      <c r="R7" s="112">
        <v>69.260000000000005</v>
      </c>
      <c r="S7" s="112">
        <v>73</v>
      </c>
      <c r="T7" s="112">
        <v>70.489999999999995</v>
      </c>
      <c r="U7" s="112">
        <v>66.89</v>
      </c>
      <c r="V7" s="112">
        <v>62.99</v>
      </c>
      <c r="W7" s="112">
        <v>57.1</v>
      </c>
      <c r="X7" s="112">
        <v>49.65</v>
      </c>
      <c r="Y7" s="112">
        <v>46.64</v>
      </c>
      <c r="Z7" s="113"/>
      <c r="AA7" s="114">
        <v>56.048750000000013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>
        <v>132.9</v>
      </c>
      <c r="F15" s="128">
        <v>7.4</v>
      </c>
      <c r="G15" s="128">
        <v>271.60000000000002</v>
      </c>
      <c r="H15" s="128">
        <v>24.4</v>
      </c>
      <c r="I15" s="128">
        <v>79.7</v>
      </c>
      <c r="J15" s="128"/>
      <c r="K15" s="128">
        <v>27.3</v>
      </c>
      <c r="L15" s="128">
        <v>205.3</v>
      </c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748.59999999999991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132.9</v>
      </c>
      <c r="F16" s="130">
        <f t="shared" si="1"/>
        <v>7.4</v>
      </c>
      <c r="G16" s="130">
        <f t="shared" si="1"/>
        <v>271.60000000000002</v>
      </c>
      <c r="H16" s="130">
        <f t="shared" si="1"/>
        <v>24.4</v>
      </c>
      <c r="I16" s="130">
        <f t="shared" si="1"/>
        <v>79.7</v>
      </c>
      <c r="J16" s="130">
        <f t="shared" si="1"/>
        <v>0</v>
      </c>
      <c r="K16" s="130">
        <f t="shared" si="1"/>
        <v>27.3</v>
      </c>
      <c r="L16" s="130">
        <f t="shared" si="1"/>
        <v>205.3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748.59999999999991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191.1</v>
      </c>
      <c r="C23" s="128">
        <v>116.2</v>
      </c>
      <c r="D23" s="128">
        <v>32.700000000000003</v>
      </c>
      <c r="E23" s="128"/>
      <c r="F23" s="128"/>
      <c r="G23" s="128"/>
      <c r="H23" s="128"/>
      <c r="I23" s="128"/>
      <c r="J23" s="128">
        <v>311.89999999999998</v>
      </c>
      <c r="K23" s="128"/>
      <c r="L23" s="128"/>
      <c r="M23" s="128">
        <v>374</v>
      </c>
      <c r="N23" s="128">
        <v>525</v>
      </c>
      <c r="O23" s="128">
        <v>525</v>
      </c>
      <c r="P23" s="128">
        <v>525</v>
      </c>
      <c r="Q23" s="128">
        <v>472</v>
      </c>
      <c r="R23" s="128">
        <v>472.6</v>
      </c>
      <c r="S23" s="128">
        <v>282</v>
      </c>
      <c r="T23" s="128">
        <v>54</v>
      </c>
      <c r="U23" s="128">
        <v>147.5</v>
      </c>
      <c r="V23" s="124">
        <v>244.9</v>
      </c>
      <c r="W23" s="128">
        <v>525</v>
      </c>
      <c r="X23" s="128">
        <v>525</v>
      </c>
      <c r="Y23" s="128">
        <v>283.39999999999998</v>
      </c>
      <c r="Z23" s="126"/>
      <c r="AA23" s="127">
        <f t="shared" si="2"/>
        <v>5607.2999999999993</v>
      </c>
    </row>
    <row r="24" spans="1:27" ht="30" customHeight="1" thickBot="1" x14ac:dyDescent="0.25">
      <c r="A24" s="81" t="s">
        <v>43</v>
      </c>
      <c r="B24" s="129">
        <f>IF(LEN(B$2)&gt;0,SUM(B19:B23),"")</f>
        <v>191.1</v>
      </c>
      <c r="C24" s="130">
        <f t="shared" ref="C24:Z24" si="3">IF(LEN(C$2)&gt;0,SUM(C19:C23),"")</f>
        <v>116.2</v>
      </c>
      <c r="D24" s="130">
        <f t="shared" si="3"/>
        <v>32.700000000000003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311.89999999999998</v>
      </c>
      <c r="K24" s="130">
        <f t="shared" si="3"/>
        <v>0</v>
      </c>
      <c r="L24" s="130">
        <f t="shared" si="3"/>
        <v>0</v>
      </c>
      <c r="M24" s="130">
        <f t="shared" si="3"/>
        <v>374</v>
      </c>
      <c r="N24" s="130">
        <f t="shared" si="3"/>
        <v>525</v>
      </c>
      <c r="O24" s="130">
        <f t="shared" si="3"/>
        <v>525</v>
      </c>
      <c r="P24" s="130">
        <f t="shared" si="3"/>
        <v>525</v>
      </c>
      <c r="Q24" s="130">
        <f t="shared" si="3"/>
        <v>472</v>
      </c>
      <c r="R24" s="130">
        <f t="shared" si="3"/>
        <v>472.6</v>
      </c>
      <c r="S24" s="130">
        <f t="shared" si="3"/>
        <v>282</v>
      </c>
      <c r="T24" s="130">
        <f t="shared" si="3"/>
        <v>54</v>
      </c>
      <c r="U24" s="130">
        <f t="shared" si="3"/>
        <v>147.5</v>
      </c>
      <c r="V24" s="130">
        <f t="shared" si="3"/>
        <v>244.9</v>
      </c>
      <c r="W24" s="130">
        <f t="shared" si="3"/>
        <v>525</v>
      </c>
      <c r="X24" s="130">
        <f t="shared" si="3"/>
        <v>525</v>
      </c>
      <c r="Y24" s="130">
        <f t="shared" si="3"/>
        <v>283.39999999999998</v>
      </c>
      <c r="Z24" s="131" t="str">
        <f t="shared" si="3"/>
        <v/>
      </c>
      <c r="AA24" s="85">
        <f t="shared" si="2"/>
        <v>5607.2999999999993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2021-01-21T12:21:46Z</dcterms:created>
  <dcterms:modified xsi:type="dcterms:W3CDTF">2021-01-21T12:21:46Z</dcterms:modified>
</cp:coreProperties>
</file>