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[1]SPOT_Orders_OverView_01!$A$43:$A$77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<sst xmlns="http://schemas.openxmlformats.org/spreadsheetml/2006/main" count="109" uniqueCount="49">
  <si>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20/01/2021 14:15:20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</si>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</sst>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1020</c:v>
                </c:pt>
                <c:pt idx="1">
                  <c:v>1020</c:v>
                </c:pt>
                <c:pt idx="2">
                  <c:v>1020</c:v>
                </c:pt>
                <c:pt idx="3">
                  <c:v>1020</c:v>
                </c:pt>
                <c:pt idx="4">
                  <c:v>1020</c:v>
                </c:pt>
                <c:pt idx="5">
                  <c:v>1020</c:v>
                </c:pt>
                <c:pt idx="6">
                  <c:v>1020</c:v>
                </c:pt>
                <c:pt idx="7">
                  <c:v>1020</c:v>
                </c:pt>
                <c:pt idx="8">
                  <c:v>1175</c:v>
                </c:pt>
                <c:pt idx="9">
                  <c:v>1175</c:v>
                </c:pt>
                <c:pt idx="10">
                  <c:v>1020</c:v>
                </c:pt>
                <c:pt idx="11">
                  <c:v>1020</c:v>
                </c:pt>
                <c:pt idx="12">
                  <c:v>1020</c:v>
                </c:pt>
                <c:pt idx="13">
                  <c:v>1020</c:v>
                </c:pt>
                <c:pt idx="14">
                  <c:v>1020</c:v>
                </c:pt>
                <c:pt idx="15">
                  <c:v>1020</c:v>
                </c:pt>
                <c:pt idx="16">
                  <c:v>1020</c:v>
                </c:pt>
                <c:pt idx="17">
                  <c:v>1175</c:v>
                </c:pt>
                <c:pt idx="18">
                  <c:v>1175</c:v>
                </c:pt>
                <c:pt idx="19">
                  <c:v>1020</c:v>
                </c:pt>
                <c:pt idx="20">
                  <c:v>1020</c:v>
                </c:pt>
                <c:pt idx="21">
                  <c:v>1020</c:v>
                </c:pt>
                <c:pt idx="22">
                  <c:v>1020</c:v>
                </c:pt>
                <c:pt idx="23">
                  <c:v>1020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2113.9</c:v>
                </c:pt>
                <c:pt idx="1">
                  <c:v>2066.9</c:v>
                </c:pt>
                <c:pt idx="2">
                  <c:v>2036.9</c:v>
                </c:pt>
                <c:pt idx="3">
                  <c:v>2036.9</c:v>
                </c:pt>
                <c:pt idx="4">
                  <c:v>2036.9</c:v>
                </c:pt>
                <c:pt idx="5">
                  <c:v>2227.2150000000001</c:v>
                </c:pt>
                <c:pt idx="6">
                  <c:v>2492.37</c:v>
                </c:pt>
                <c:pt idx="7">
                  <c:v>2490.6790000000001</c:v>
                </c:pt>
                <c:pt idx="8">
                  <c:v>3193.703</c:v>
                </c:pt>
                <c:pt idx="9">
                  <c:v>3192.915</c:v>
                </c:pt>
                <c:pt idx="10">
                  <c:v>3327.9</c:v>
                </c:pt>
                <c:pt idx="11">
                  <c:v>3457.9</c:v>
                </c:pt>
                <c:pt idx="12">
                  <c:v>3457.538</c:v>
                </c:pt>
                <c:pt idx="13">
                  <c:v>3457.9</c:v>
                </c:pt>
                <c:pt idx="14">
                  <c:v>3695.569</c:v>
                </c:pt>
                <c:pt idx="15">
                  <c:v>3457.9</c:v>
                </c:pt>
                <c:pt idx="16">
                  <c:v>3476.056</c:v>
                </c:pt>
                <c:pt idx="17">
                  <c:v>3480.1</c:v>
                </c:pt>
                <c:pt idx="18">
                  <c:v>3360.1</c:v>
                </c:pt>
                <c:pt idx="19">
                  <c:v>3326.2469999999998</c:v>
                </c:pt>
                <c:pt idx="20">
                  <c:v>3321.6840000000002</c:v>
                </c:pt>
                <c:pt idx="21">
                  <c:v>3319.7469999999998</c:v>
                </c:pt>
                <c:pt idx="22">
                  <c:v>3152.4920000000002</c:v>
                </c:pt>
                <c:pt idx="23">
                  <c:v>2550.511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1155.7</c:v>
                </c:pt>
                <c:pt idx="1">
                  <c:v>997.1</c:v>
                </c:pt>
                <c:pt idx="2">
                  <c:v>897.8</c:v>
                </c:pt>
                <c:pt idx="3">
                  <c:v>879</c:v>
                </c:pt>
                <c:pt idx="4">
                  <c:v>853</c:v>
                </c:pt>
                <c:pt idx="5">
                  <c:v>1203.7</c:v>
                </c:pt>
                <c:pt idx="6">
                  <c:v>1420</c:v>
                </c:pt>
                <c:pt idx="7">
                  <c:v>994.6</c:v>
                </c:pt>
                <c:pt idx="8">
                  <c:v>666</c:v>
                </c:pt>
                <c:pt idx="9">
                  <c:v>654</c:v>
                </c:pt>
                <c:pt idx="10">
                  <c:v>720.32600000000002</c:v>
                </c:pt>
                <c:pt idx="11">
                  <c:v>735</c:v>
                </c:pt>
                <c:pt idx="12">
                  <c:v>603</c:v>
                </c:pt>
                <c:pt idx="13">
                  <c:v>709</c:v>
                </c:pt>
                <c:pt idx="14">
                  <c:v>780</c:v>
                </c:pt>
                <c:pt idx="15">
                  <c:v>654.37900000000002</c:v>
                </c:pt>
                <c:pt idx="16">
                  <c:v>827</c:v>
                </c:pt>
                <c:pt idx="17">
                  <c:v>900</c:v>
                </c:pt>
                <c:pt idx="18">
                  <c:v>916</c:v>
                </c:pt>
                <c:pt idx="19">
                  <c:v>978.5</c:v>
                </c:pt>
                <c:pt idx="20">
                  <c:v>737</c:v>
                </c:pt>
                <c:pt idx="21">
                  <c:v>787</c:v>
                </c:pt>
                <c:pt idx="22">
                  <c:v>874.7</c:v>
                </c:pt>
                <c:pt idx="23">
                  <c:v>1018.5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1092.25</c:v>
                </c:pt>
                <c:pt idx="1">
                  <c:v>1081.375</c:v>
                </c:pt>
                <c:pt idx="2">
                  <c:v>1095.9839999999999</c:v>
                </c:pt>
                <c:pt idx="3">
                  <c:v>1112.2380000000001</c:v>
                </c:pt>
                <c:pt idx="4">
                  <c:v>1124.67</c:v>
                </c:pt>
                <c:pt idx="5">
                  <c:v>1139.9480000000001</c:v>
                </c:pt>
                <c:pt idx="6">
                  <c:v>1148.4839999999999</c:v>
                </c:pt>
                <c:pt idx="7">
                  <c:v>1286.8579999999997</c:v>
                </c:pt>
                <c:pt idx="8">
                  <c:v>1659.9830000000002</c:v>
                </c:pt>
                <c:pt idx="9">
                  <c:v>2057.3979999999997</c:v>
                </c:pt>
                <c:pt idx="10">
                  <c:v>2338.1900000000005</c:v>
                </c:pt>
                <c:pt idx="11">
                  <c:v>2501.5219999999999</c:v>
                </c:pt>
                <c:pt idx="12">
                  <c:v>2513.8619999999996</c:v>
                </c:pt>
                <c:pt idx="13">
                  <c:v>2335.9810000000002</c:v>
                </c:pt>
                <c:pt idx="14">
                  <c:v>1993.6430000000003</c:v>
                </c:pt>
                <c:pt idx="15">
                  <c:v>1585.2879999999998</c:v>
                </c:pt>
                <c:pt idx="16">
                  <c:v>1402.6089999999995</c:v>
                </c:pt>
                <c:pt idx="17">
                  <c:v>1410.9259999999999</c:v>
                </c:pt>
                <c:pt idx="18">
                  <c:v>1409.7139999999999</c:v>
                </c:pt>
                <c:pt idx="19">
                  <c:v>1393.895</c:v>
                </c:pt>
                <c:pt idx="20">
                  <c:v>1369.0359999999996</c:v>
                </c:pt>
                <c:pt idx="21">
                  <c:v>1372.1170000000004</c:v>
                </c:pt>
                <c:pt idx="22">
                  <c:v>1382.913</c:v>
                </c:pt>
                <c:pt idx="23">
                  <c:v>1377.7669999999996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</c:v>
                </c:pt>
                <c:pt idx="1">
                  <c:v>180</c:v>
                </c:pt>
                <c:pt idx="2">
                  <c:v>175</c:v>
                </c:pt>
                <c:pt idx="3">
                  <c:v>170</c:v>
                </c:pt>
                <c:pt idx="4">
                  <c:v>175</c:v>
                </c:pt>
                <c:pt idx="5">
                  <c:v>180</c:v>
                </c:pt>
                <c:pt idx="6">
                  <c:v>665</c:v>
                </c:pt>
                <c:pt idx="7">
                  <c:v>1804</c:v>
                </c:pt>
                <c:pt idx="8">
                  <c:v>2034</c:v>
                </c:pt>
                <c:pt idx="9">
                  <c:v>1720</c:v>
                </c:pt>
                <c:pt idx="10">
                  <c:v>1718</c:v>
                </c:pt>
                <c:pt idx="11">
                  <c:v>1184</c:v>
                </c:pt>
                <c:pt idx="12">
                  <c:v>1213</c:v>
                </c:pt>
                <c:pt idx="13">
                  <c:v>1177</c:v>
                </c:pt>
                <c:pt idx="14">
                  <c:v>1166</c:v>
                </c:pt>
                <c:pt idx="15">
                  <c:v>1689</c:v>
                </c:pt>
                <c:pt idx="16">
                  <c:v>1699</c:v>
                </c:pt>
                <c:pt idx="17">
                  <c:v>2001</c:v>
                </c:pt>
                <c:pt idx="18">
                  <c:v>1896</c:v>
                </c:pt>
                <c:pt idx="19">
                  <c:v>1661</c:v>
                </c:pt>
                <c:pt idx="20">
                  <c:v>1531</c:v>
                </c:pt>
                <c:pt idx="21">
                  <c:v>1045</c:v>
                </c:pt>
                <c:pt idx="22">
                  <c:v>320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6576712"/>
        <c:axId val="186573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5581.871000000001</c:v>
                </c:pt>
                <c:pt idx="1">
                  <c:v>5345.3379999999988</c:v>
                </c:pt>
                <c:pt idx="2">
                  <c:v>5225.6820000000016</c:v>
                </c:pt>
                <c:pt idx="3">
                  <c:v>5218.1499999999987</c:v>
                </c:pt>
                <c:pt idx="4">
                  <c:v>5209.530999999999</c:v>
                </c:pt>
                <c:pt idx="5">
                  <c:v>5770.8400000000011</c:v>
                </c:pt>
                <c:pt idx="6">
                  <c:v>6745.8540000000003</c:v>
                </c:pt>
                <c:pt idx="7">
                  <c:v>7596.0890000000009</c:v>
                </c:pt>
                <c:pt idx="8">
                  <c:v>8728.6859999999997</c:v>
                </c:pt>
                <c:pt idx="9">
                  <c:v>8799.3399999999965</c:v>
                </c:pt>
                <c:pt idx="10">
                  <c:v>9124.4160000000029</c:v>
                </c:pt>
                <c:pt idx="11">
                  <c:v>8898.4390000000003</c:v>
                </c:pt>
                <c:pt idx="12">
                  <c:v>8807.3639999999959</c:v>
                </c:pt>
                <c:pt idx="13">
                  <c:v>8699.9079999999994</c:v>
                </c:pt>
                <c:pt idx="14">
                  <c:v>8655.2120000000032</c:v>
                </c:pt>
                <c:pt idx="15">
                  <c:v>8406.5670000000009</c:v>
                </c:pt>
                <c:pt idx="16">
                  <c:v>8424.6730000000007</c:v>
                </c:pt>
                <c:pt idx="17">
                  <c:v>8967.0580000000027</c:v>
                </c:pt>
                <c:pt idx="18">
                  <c:v>8756.8359999999993</c:v>
                </c:pt>
                <c:pt idx="19">
                  <c:v>8379.5960000000014</c:v>
                </c:pt>
                <c:pt idx="20">
                  <c:v>7978.7550000000001</c:v>
                </c:pt>
                <c:pt idx="21">
                  <c:v>7543.8309999999983</c:v>
                </c:pt>
                <c:pt idx="22">
                  <c:v>6750.0720000000001</c:v>
                </c:pt>
                <c:pt idx="23">
                  <c:v>6226.7849999999989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576712"/>
        <c:axId val="186573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48.4</c:v>
                </c:pt>
                <c:pt idx="1">
                  <c:v>45.07</c:v>
                </c:pt>
                <c:pt idx="2">
                  <c:v>41.6</c:v>
                </c:pt>
                <c:pt idx="3">
                  <c:v>41.02</c:v>
                </c:pt>
                <c:pt idx="4">
                  <c:v>45.1</c:v>
                </c:pt>
                <c:pt idx="5">
                  <c:v>52.95</c:v>
                </c:pt>
                <c:pt idx="6">
                  <c:v>62.64</c:v>
                </c:pt>
                <c:pt idx="7">
                  <c:v>68.900000000000006</c:v>
                </c:pt>
                <c:pt idx="8">
                  <c:v>78.62</c:v>
                </c:pt>
                <c:pt idx="9">
                  <c:v>72.63</c:v>
                </c:pt>
                <c:pt idx="10">
                  <c:v>64.010000000000005</c:v>
                </c:pt>
                <c:pt idx="11">
                  <c:v>63.73</c:v>
                </c:pt>
                <c:pt idx="12">
                  <c:v>56.95</c:v>
                </c:pt>
                <c:pt idx="13">
                  <c:v>60.8</c:v>
                </c:pt>
                <c:pt idx="14">
                  <c:v>63.89</c:v>
                </c:pt>
                <c:pt idx="15">
                  <c:v>60.91</c:v>
                </c:pt>
                <c:pt idx="16">
                  <c:v>67.03</c:v>
                </c:pt>
                <c:pt idx="17">
                  <c:v>71.69</c:v>
                </c:pt>
                <c:pt idx="18">
                  <c:v>71.69</c:v>
                </c:pt>
                <c:pt idx="19">
                  <c:v>67.25</c:v>
                </c:pt>
                <c:pt idx="20">
                  <c:v>64.760000000000005</c:v>
                </c:pt>
                <c:pt idx="21">
                  <c:v>61.27</c:v>
                </c:pt>
                <c:pt idx="22">
                  <c:v>55.19</c:v>
                </c:pt>
                <c:pt idx="23">
                  <c:v>46.29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576320"/>
        <c:axId val="186574752"/>
      </c:lineChart>
      <c:catAx>
        <c:axId val="186576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573576"/>
        <c:crosses val="autoZero"/>
        <c:auto val="1"/>
        <c:lblAlgn val="ctr"/>
        <c:lblOffset val="100"/>
        <c:noMultiLvlLbl val="0"/>
      </c:catAx>
      <c:valAx>
        <c:axId val="186573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576712"/>
        <c:crosses val="autoZero"/>
        <c:crossBetween val="between"/>
      </c:valAx>
      <c:valAx>
        <c:axId val="186574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576320"/>
        <c:crosses val="max"/>
        <c:crossBetween val="between"/>
      </c:valAx>
      <c:catAx>
        <c:axId val="186576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574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44217</v>
          </cell>
        </row>
        <row r="5">
          <cell r="C5" t="str">
            <v>DAM</v>
          </cell>
        </row>
        <row r="26">
          <cell r="C26">
            <v>25100</v>
          </cell>
        </row>
        <row r="27">
          <cell r="C27">
            <v>70730.026000000042</v>
          </cell>
        </row>
        <row r="28">
          <cell r="C28">
            <v>25863</v>
          </cell>
        </row>
        <row r="29">
          <cell r="C29">
            <v>20961.305</v>
          </cell>
        </row>
        <row r="30">
          <cell r="C30">
            <v>37186.650999999998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22251.981</v>
          </cell>
        </row>
        <row r="39">
          <cell r="C39">
            <v>31218.376</v>
          </cell>
        </row>
        <row r="40">
          <cell r="C40">
            <v>110877.152</v>
          </cell>
        </row>
        <row r="41">
          <cell r="C41">
            <v>0</v>
          </cell>
        </row>
        <row r="42">
          <cell r="C42">
            <v>11639.884</v>
          </cell>
        </row>
        <row r="43">
          <cell r="C43">
            <v>3853.5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48.4</v>
          </cell>
          <cell r="C7">
            <v>45.07</v>
          </cell>
          <cell r="D7">
            <v>41.6</v>
          </cell>
          <cell r="E7">
            <v>41.02</v>
          </cell>
          <cell r="F7">
            <v>45.1</v>
          </cell>
          <cell r="G7">
            <v>52.95</v>
          </cell>
          <cell r="H7">
            <v>62.64</v>
          </cell>
          <cell r="I7">
            <v>68.900000000000006</v>
          </cell>
          <cell r="J7">
            <v>78.62</v>
          </cell>
          <cell r="K7">
            <v>72.63</v>
          </cell>
          <cell r="L7">
            <v>64.010000000000005</v>
          </cell>
          <cell r="M7">
            <v>63.73</v>
          </cell>
          <cell r="N7">
            <v>56.95</v>
          </cell>
          <cell r="O7">
            <v>60.8</v>
          </cell>
          <cell r="P7">
            <v>63.89</v>
          </cell>
          <cell r="Q7">
            <v>60.91</v>
          </cell>
          <cell r="R7">
            <v>67.03</v>
          </cell>
          <cell r="S7">
            <v>71.69</v>
          </cell>
          <cell r="T7">
            <v>71.69</v>
          </cell>
          <cell r="U7">
            <v>67.25</v>
          </cell>
          <cell r="V7">
            <v>64.760000000000005</v>
          </cell>
          <cell r="W7">
            <v>61.27</v>
          </cell>
          <cell r="X7">
            <v>55.19</v>
          </cell>
          <cell r="Y7">
            <v>46.29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48.4</v>
          </cell>
          <cell r="C7">
            <v>45.07</v>
          </cell>
          <cell r="D7">
            <v>41.6</v>
          </cell>
          <cell r="E7">
            <v>41.02</v>
          </cell>
          <cell r="F7">
            <v>45.1</v>
          </cell>
          <cell r="G7">
            <v>52.95</v>
          </cell>
          <cell r="H7">
            <v>62.64</v>
          </cell>
          <cell r="I7">
            <v>68.900000000000006</v>
          </cell>
          <cell r="J7">
            <v>78.62</v>
          </cell>
          <cell r="K7">
            <v>72.63</v>
          </cell>
          <cell r="L7">
            <v>64.010000000000005</v>
          </cell>
          <cell r="M7">
            <v>63.73</v>
          </cell>
          <cell r="N7">
            <v>56.95</v>
          </cell>
          <cell r="O7">
            <v>60.8</v>
          </cell>
          <cell r="P7">
            <v>63.89</v>
          </cell>
          <cell r="Q7">
            <v>60.91</v>
          </cell>
          <cell r="R7">
            <v>67.03</v>
          </cell>
          <cell r="S7">
            <v>71.69</v>
          </cell>
          <cell r="T7">
            <v>71.69</v>
          </cell>
          <cell r="U7">
            <v>67.25</v>
          </cell>
          <cell r="V7">
            <v>64.760000000000005</v>
          </cell>
          <cell r="W7">
            <v>61.27</v>
          </cell>
          <cell r="X7">
            <v>55.19</v>
          </cell>
          <cell r="Y7">
            <v>46.29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240</v>
          </cell>
          <cell r="K20">
            <v>240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240</v>
          </cell>
          <cell r="T20">
            <v>240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261</v>
          </cell>
          <cell r="K23">
            <v>261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261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414</v>
          </cell>
          <cell r="C25">
            <v>414</v>
          </cell>
          <cell r="D25">
            <v>414</v>
          </cell>
          <cell r="E25">
            <v>414</v>
          </cell>
          <cell r="F25">
            <v>414</v>
          </cell>
          <cell r="G25">
            <v>412</v>
          </cell>
          <cell r="H25">
            <v>412</v>
          </cell>
          <cell r="I25">
            <v>414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237.61099999999999</v>
          </cell>
        </row>
        <row r="26">
          <cell r="I26">
            <v>110</v>
          </cell>
          <cell r="J26">
            <v>290</v>
          </cell>
          <cell r="K26">
            <v>360</v>
          </cell>
          <cell r="L26">
            <v>520</v>
          </cell>
          <cell r="M26">
            <v>520</v>
          </cell>
          <cell r="N26">
            <v>519.63800000000003</v>
          </cell>
          <cell r="O26">
            <v>520</v>
          </cell>
          <cell r="P26">
            <v>520</v>
          </cell>
          <cell r="Q26">
            <v>520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360</v>
          </cell>
          <cell r="Y26">
            <v>360</v>
          </cell>
        </row>
        <row r="27">
          <cell r="B27">
            <v>377</v>
          </cell>
          <cell r="C27">
            <v>350</v>
          </cell>
          <cell r="D27">
            <v>350</v>
          </cell>
          <cell r="E27">
            <v>350</v>
          </cell>
          <cell r="F27">
            <v>350</v>
          </cell>
          <cell r="G27">
            <v>377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350</v>
          </cell>
        </row>
        <row r="28">
          <cell r="J28">
            <v>265</v>
          </cell>
          <cell r="K28">
            <v>416</v>
          </cell>
          <cell r="L28">
            <v>416</v>
          </cell>
          <cell r="M28">
            <v>416</v>
          </cell>
          <cell r="N28">
            <v>416</v>
          </cell>
          <cell r="O28">
            <v>416</v>
          </cell>
          <cell r="P28">
            <v>416</v>
          </cell>
          <cell r="Q28">
            <v>416</v>
          </cell>
          <cell r="R28">
            <v>414</v>
          </cell>
          <cell r="S28">
            <v>414</v>
          </cell>
          <cell r="T28">
            <v>414</v>
          </cell>
          <cell r="U28">
            <v>414</v>
          </cell>
          <cell r="V28">
            <v>412</v>
          </cell>
          <cell r="W28">
            <v>412</v>
          </cell>
          <cell r="X28">
            <v>412</v>
          </cell>
          <cell r="Y28">
            <v>265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610.92499999999995</v>
          </cell>
          <cell r="H29">
            <v>655.47</v>
          </cell>
          <cell r="I29">
            <v>500</v>
          </cell>
          <cell r="J29">
            <v>716.59100000000001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737.66899999999998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500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220</v>
          </cell>
          <cell r="H34">
            <v>250</v>
          </cell>
          <cell r="I34">
            <v>250</v>
          </cell>
          <cell r="J34">
            <v>280</v>
          </cell>
          <cell r="K34">
            <v>280</v>
          </cell>
          <cell r="L34">
            <v>280</v>
          </cell>
          <cell r="M34">
            <v>400</v>
          </cell>
          <cell r="N34">
            <v>400</v>
          </cell>
          <cell r="O34">
            <v>400</v>
          </cell>
          <cell r="P34">
            <v>400</v>
          </cell>
          <cell r="Q34">
            <v>400</v>
          </cell>
          <cell r="R34">
            <v>400</v>
          </cell>
          <cell r="S34">
            <v>400</v>
          </cell>
          <cell r="T34">
            <v>280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200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280</v>
          </cell>
          <cell r="I37">
            <v>321.779</v>
          </cell>
          <cell r="J37">
            <v>330.21199999999999</v>
          </cell>
          <cell r="K37">
            <v>325.01499999999999</v>
          </cell>
          <cell r="L37">
            <v>300</v>
          </cell>
          <cell r="M37">
            <v>300</v>
          </cell>
          <cell r="N37">
            <v>300</v>
          </cell>
          <cell r="O37">
            <v>300</v>
          </cell>
          <cell r="P37">
            <v>300</v>
          </cell>
          <cell r="Q37">
            <v>300</v>
          </cell>
          <cell r="R37">
            <v>320.15600000000001</v>
          </cell>
          <cell r="S37">
            <v>324.2</v>
          </cell>
          <cell r="T37">
            <v>324.2</v>
          </cell>
          <cell r="U37">
            <v>320.34699999999998</v>
          </cell>
          <cell r="V37">
            <v>317.78399999999999</v>
          </cell>
          <cell r="W37">
            <v>315.84699999999998</v>
          </cell>
          <cell r="X37">
            <v>308.59199999999998</v>
          </cell>
          <cell r="Y37">
            <v>160</v>
          </cell>
        </row>
        <row r="38">
          <cell r="B38">
            <v>300</v>
          </cell>
          <cell r="C38">
            <v>280</v>
          </cell>
          <cell r="D38">
            <v>250</v>
          </cell>
          <cell r="E38">
            <v>250</v>
          </cell>
          <cell r="F38">
            <v>250</v>
          </cell>
          <cell r="G38">
            <v>304.39</v>
          </cell>
          <cell r="H38">
            <v>340</v>
          </cell>
          <cell r="I38">
            <v>340</v>
          </cell>
          <cell r="J38">
            <v>340</v>
          </cell>
          <cell r="K38">
            <v>340</v>
          </cell>
          <cell r="L38">
            <v>340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  <cell r="Q38">
            <v>350</v>
          </cell>
          <cell r="R38">
            <v>350</v>
          </cell>
          <cell r="S38">
            <v>350</v>
          </cell>
          <cell r="T38">
            <v>350</v>
          </cell>
          <cell r="U38">
            <v>350</v>
          </cell>
          <cell r="V38">
            <v>350</v>
          </cell>
          <cell r="W38">
            <v>350</v>
          </cell>
          <cell r="X38">
            <v>350</v>
          </cell>
          <cell r="Y38">
            <v>300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260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80</v>
          </cell>
          <cell r="Y40">
            <v>20</v>
          </cell>
        </row>
        <row r="41">
          <cell r="B41">
            <v>25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30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320</v>
          </cell>
          <cell r="O41">
            <v>320</v>
          </cell>
          <cell r="P41">
            <v>320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15</v>
          </cell>
          <cell r="Y41">
            <v>15</v>
          </cell>
        </row>
        <row r="42">
          <cell r="H42">
            <v>150</v>
          </cell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150</v>
          </cell>
          <cell r="P42">
            <v>150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</row>
        <row r="43">
          <cell r="B43">
            <v>70</v>
          </cell>
          <cell r="C43">
            <v>60</v>
          </cell>
          <cell r="D43">
            <v>55</v>
          </cell>
          <cell r="E43">
            <v>50</v>
          </cell>
          <cell r="F43">
            <v>55</v>
          </cell>
          <cell r="G43">
            <v>60</v>
          </cell>
          <cell r="H43">
            <v>70</v>
          </cell>
          <cell r="I43">
            <v>140</v>
          </cell>
          <cell r="J43">
            <v>140</v>
          </cell>
          <cell r="K43">
            <v>140</v>
          </cell>
          <cell r="L43">
            <v>140</v>
          </cell>
          <cell r="M43">
            <v>140</v>
          </cell>
          <cell r="N43">
            <v>140</v>
          </cell>
          <cell r="O43">
            <v>140</v>
          </cell>
          <cell r="P43">
            <v>140</v>
          </cell>
          <cell r="Q43">
            <v>140</v>
          </cell>
          <cell r="R43">
            <v>140</v>
          </cell>
          <cell r="S43">
            <v>140</v>
          </cell>
          <cell r="T43">
            <v>140</v>
          </cell>
          <cell r="U43">
            <v>140</v>
          </cell>
          <cell r="V43">
            <v>140</v>
          </cell>
          <cell r="W43">
            <v>140</v>
          </cell>
          <cell r="X43">
            <v>140</v>
          </cell>
          <cell r="Y43">
            <v>140</v>
          </cell>
        </row>
        <row r="44">
          <cell r="S44">
            <v>97</v>
          </cell>
          <cell r="T44">
            <v>97</v>
          </cell>
        </row>
        <row r="45">
          <cell r="I45">
            <v>105</v>
          </cell>
          <cell r="J45">
            <v>105</v>
          </cell>
          <cell r="S45">
            <v>105</v>
          </cell>
        </row>
        <row r="46">
          <cell r="N46">
            <v>35</v>
          </cell>
          <cell r="O46">
            <v>35</v>
          </cell>
        </row>
        <row r="47">
          <cell r="I47">
            <v>120</v>
          </cell>
          <cell r="J47">
            <v>120</v>
          </cell>
          <cell r="K47">
            <v>120</v>
          </cell>
          <cell r="L47">
            <v>120</v>
          </cell>
          <cell r="Q47">
            <v>120</v>
          </cell>
          <cell r="R47">
            <v>120</v>
          </cell>
          <cell r="S47">
            <v>120</v>
          </cell>
          <cell r="T47">
            <v>120</v>
          </cell>
          <cell r="U47">
            <v>120</v>
          </cell>
          <cell r="V47">
            <v>110</v>
          </cell>
          <cell r="W47">
            <v>40</v>
          </cell>
        </row>
        <row r="48">
          <cell r="I48">
            <v>120</v>
          </cell>
          <cell r="J48">
            <v>120</v>
          </cell>
          <cell r="K48">
            <v>120</v>
          </cell>
          <cell r="L48">
            <v>120</v>
          </cell>
          <cell r="Q48">
            <v>110</v>
          </cell>
          <cell r="R48">
            <v>120</v>
          </cell>
          <cell r="S48">
            <v>120</v>
          </cell>
          <cell r="T48">
            <v>120</v>
          </cell>
          <cell r="U48">
            <v>120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I51">
            <v>294</v>
          </cell>
          <cell r="J51">
            <v>294</v>
          </cell>
          <cell r="K51">
            <v>294</v>
          </cell>
          <cell r="L51">
            <v>294</v>
          </cell>
          <cell r="Q51">
            <v>294</v>
          </cell>
          <cell r="R51">
            <v>294</v>
          </cell>
          <cell r="S51">
            <v>294</v>
          </cell>
          <cell r="T51">
            <v>294</v>
          </cell>
          <cell r="U51">
            <v>294</v>
          </cell>
          <cell r="V51">
            <v>294</v>
          </cell>
          <cell r="W51">
            <v>60</v>
          </cell>
        </row>
        <row r="52"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26</v>
          </cell>
          <cell r="O52">
            <v>8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</row>
        <row r="53">
          <cell r="J53">
            <v>210</v>
          </cell>
          <cell r="S53">
            <v>100</v>
          </cell>
          <cell r="T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H55">
            <v>38</v>
          </cell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39</v>
          </cell>
          <cell r="N55">
            <v>39</v>
          </cell>
          <cell r="O55">
            <v>39</v>
          </cell>
          <cell r="P55">
            <v>39</v>
          </cell>
          <cell r="Q55">
            <v>38</v>
          </cell>
          <cell r="R55">
            <v>38</v>
          </cell>
          <cell r="S55">
            <v>38</v>
          </cell>
          <cell r="T55">
            <v>38</v>
          </cell>
        </row>
        <row r="57">
          <cell r="J57">
            <v>20</v>
          </cell>
          <cell r="K57">
            <v>20</v>
          </cell>
          <cell r="L57">
            <v>18</v>
          </cell>
          <cell r="M57">
            <v>18</v>
          </cell>
          <cell r="N57">
            <v>18</v>
          </cell>
        </row>
        <row r="59">
          <cell r="B59">
            <v>1092.25</v>
          </cell>
          <cell r="C59">
            <v>1081.375</v>
          </cell>
          <cell r="D59">
            <v>1095.9839999999999</v>
          </cell>
          <cell r="E59">
            <v>1112.2380000000001</v>
          </cell>
          <cell r="F59">
            <v>1124.67</v>
          </cell>
          <cell r="G59">
            <v>1139.9480000000001</v>
          </cell>
          <cell r="H59">
            <v>1148.4839999999999</v>
          </cell>
          <cell r="I59">
            <v>1286.8579999999997</v>
          </cell>
          <cell r="J59">
            <v>1659.9830000000002</v>
          </cell>
          <cell r="K59">
            <v>2057.3979999999997</v>
          </cell>
          <cell r="L59">
            <v>2338.1900000000005</v>
          </cell>
          <cell r="M59">
            <v>2501.5219999999999</v>
          </cell>
          <cell r="N59">
            <v>2513.8619999999996</v>
          </cell>
          <cell r="O59">
            <v>2335.9810000000002</v>
          </cell>
          <cell r="P59">
            <v>1993.6430000000003</v>
          </cell>
          <cell r="Q59">
            <v>1585.2879999999998</v>
          </cell>
          <cell r="R59">
            <v>1402.6089999999995</v>
          </cell>
          <cell r="S59">
            <v>1410.9259999999999</v>
          </cell>
          <cell r="T59">
            <v>1409.7139999999999</v>
          </cell>
          <cell r="U59">
            <v>1393.895</v>
          </cell>
          <cell r="V59">
            <v>1369.0359999999996</v>
          </cell>
          <cell r="W59">
            <v>1372.1170000000004</v>
          </cell>
          <cell r="X59">
            <v>1382.913</v>
          </cell>
          <cell r="Y59">
            <v>1377.7669999999996</v>
          </cell>
        </row>
        <row r="72">
          <cell r="B72">
            <v>317</v>
          </cell>
          <cell r="C72">
            <v>317</v>
          </cell>
          <cell r="D72">
            <v>330</v>
          </cell>
          <cell r="E72">
            <v>355</v>
          </cell>
          <cell r="F72">
            <v>335</v>
          </cell>
          <cell r="G72">
            <v>333</v>
          </cell>
          <cell r="H72">
            <v>333</v>
          </cell>
          <cell r="I72">
            <v>308</v>
          </cell>
          <cell r="J72">
            <v>182</v>
          </cell>
          <cell r="K72">
            <v>182</v>
          </cell>
          <cell r="L72">
            <v>215</v>
          </cell>
          <cell r="M72">
            <v>217</v>
          </cell>
          <cell r="N72">
            <v>217</v>
          </cell>
          <cell r="O72">
            <v>217</v>
          </cell>
          <cell r="P72">
            <v>227</v>
          </cell>
          <cell r="Q72">
            <v>168</v>
          </cell>
          <cell r="R72">
            <v>203</v>
          </cell>
          <cell r="S72">
            <v>178</v>
          </cell>
          <cell r="T72">
            <v>195</v>
          </cell>
          <cell r="U72">
            <v>188</v>
          </cell>
          <cell r="V72">
            <v>143</v>
          </cell>
          <cell r="W72">
            <v>149</v>
          </cell>
          <cell r="X72">
            <v>303</v>
          </cell>
          <cell r="Y72">
            <v>333</v>
          </cell>
        </row>
        <row r="73">
          <cell r="B73">
            <v>137</v>
          </cell>
          <cell r="C73">
            <v>158</v>
          </cell>
          <cell r="D73">
            <v>179</v>
          </cell>
          <cell r="E73">
            <v>199</v>
          </cell>
          <cell r="F73">
            <v>213</v>
          </cell>
          <cell r="G73">
            <v>243</v>
          </cell>
          <cell r="H73">
            <v>169</v>
          </cell>
          <cell r="I73">
            <v>151</v>
          </cell>
          <cell r="J73">
            <v>83</v>
          </cell>
          <cell r="K73">
            <v>80</v>
          </cell>
          <cell r="L73">
            <v>80</v>
          </cell>
          <cell r="M73">
            <v>75</v>
          </cell>
          <cell r="N73">
            <v>75</v>
          </cell>
          <cell r="O73">
            <v>77</v>
          </cell>
          <cell r="P73">
            <v>82</v>
          </cell>
          <cell r="Q73">
            <v>85</v>
          </cell>
          <cell r="R73">
            <v>122</v>
          </cell>
          <cell r="S73">
            <v>129</v>
          </cell>
          <cell r="T73">
            <v>141</v>
          </cell>
          <cell r="U73">
            <v>139</v>
          </cell>
          <cell r="V73">
            <v>141</v>
          </cell>
          <cell r="W73">
            <v>123</v>
          </cell>
          <cell r="X73">
            <v>73</v>
          </cell>
          <cell r="Y73">
            <v>80</v>
          </cell>
        </row>
        <row r="74">
          <cell r="B74">
            <v>318</v>
          </cell>
          <cell r="C74">
            <v>287</v>
          </cell>
          <cell r="D74">
            <v>306</v>
          </cell>
          <cell r="E74">
            <v>250</v>
          </cell>
          <cell r="F74">
            <v>230</v>
          </cell>
          <cell r="G74">
            <v>308</v>
          </cell>
          <cell r="H74">
            <v>368</v>
          </cell>
          <cell r="I74">
            <v>283</v>
          </cell>
          <cell r="J74">
            <v>326</v>
          </cell>
          <cell r="K74">
            <v>317</v>
          </cell>
          <cell r="L74">
            <v>350.32600000000002</v>
          </cell>
          <cell r="M74">
            <v>368</v>
          </cell>
          <cell r="N74">
            <v>236</v>
          </cell>
          <cell r="O74">
            <v>340</v>
          </cell>
          <cell r="P74">
            <v>396</v>
          </cell>
          <cell r="Q74">
            <v>326.37900000000002</v>
          </cell>
          <cell r="R74">
            <v>427</v>
          </cell>
          <cell r="S74">
            <v>518</v>
          </cell>
          <cell r="T74">
            <v>505</v>
          </cell>
          <cell r="U74">
            <v>516</v>
          </cell>
          <cell r="V74">
            <v>378</v>
          </cell>
          <cell r="W74">
            <v>440</v>
          </cell>
          <cell r="X74">
            <v>386</v>
          </cell>
          <cell r="Y74">
            <v>426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333.7</v>
          </cell>
          <cell r="C76">
            <v>185.1</v>
          </cell>
          <cell r="D76">
            <v>32.799999999999997</v>
          </cell>
          <cell r="E76">
            <v>25</v>
          </cell>
          <cell r="F76">
            <v>25</v>
          </cell>
          <cell r="G76">
            <v>269.7</v>
          </cell>
          <cell r="H76">
            <v>500</v>
          </cell>
          <cell r="I76">
            <v>202.6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85.5</v>
          </cell>
          <cell r="V76">
            <v>25</v>
          </cell>
          <cell r="W76">
            <v>25</v>
          </cell>
          <cell r="X76">
            <v>62.7</v>
          </cell>
          <cell r="Y76">
            <v>129.5</v>
          </cell>
        </row>
      </sheetData>
      <sheetData sheetId="17">
        <row r="64">
          <cell r="B64">
            <v>1019.49</v>
          </cell>
          <cell r="C64">
            <v>1026.3200000000002</v>
          </cell>
          <cell r="D64">
            <v>1036.319</v>
          </cell>
          <cell r="E64">
            <v>1036.3139999999999</v>
          </cell>
          <cell r="F64">
            <v>1037.31</v>
          </cell>
          <cell r="G64">
            <v>1034.318</v>
          </cell>
          <cell r="H64">
            <v>1018.487</v>
          </cell>
          <cell r="I64">
            <v>999.48500000000001</v>
          </cell>
          <cell r="J64">
            <v>970.48900000000003</v>
          </cell>
          <cell r="K64">
            <v>932.49</v>
          </cell>
          <cell r="L64">
            <v>834.58299999999997</v>
          </cell>
          <cell r="M64">
            <v>808.56299999999999</v>
          </cell>
          <cell r="N64">
            <v>791.56100000000004</v>
          </cell>
          <cell r="O64">
            <v>785.58199999999999</v>
          </cell>
          <cell r="P64">
            <v>842.71399999999994</v>
          </cell>
          <cell r="Q64">
            <v>844.59100000000001</v>
          </cell>
          <cell r="R64">
            <v>860.58199999999999</v>
          </cell>
          <cell r="S64">
            <v>957.08299999999997</v>
          </cell>
          <cell r="T64">
            <v>892.09</v>
          </cell>
          <cell r="U64">
            <v>894.08600000000001</v>
          </cell>
          <cell r="V64">
            <v>896.07899999999995</v>
          </cell>
          <cell r="W64">
            <v>921.81600000000003</v>
          </cell>
          <cell r="X64">
            <v>823.31899999999996</v>
          </cell>
          <cell r="Y64">
            <v>988.31</v>
          </cell>
        </row>
        <row r="65">
          <cell r="B65">
            <v>979.98599999999988</v>
          </cell>
          <cell r="C65">
            <v>954.7940000000001</v>
          </cell>
          <cell r="D65">
            <v>936.14</v>
          </cell>
          <cell r="E65">
            <v>932.2</v>
          </cell>
          <cell r="F65">
            <v>955.6389999999999</v>
          </cell>
          <cell r="G65">
            <v>1086.2740000000001</v>
          </cell>
          <cell r="H65">
            <v>1286.5370000000003</v>
          </cell>
          <cell r="I65">
            <v>1455.7080000000003</v>
          </cell>
          <cell r="J65">
            <v>1549.125</v>
          </cell>
          <cell r="K65">
            <v>1573.1210000000003</v>
          </cell>
          <cell r="L65">
            <v>1587.3519999999999</v>
          </cell>
          <cell r="M65">
            <v>1597.81</v>
          </cell>
          <cell r="N65">
            <v>1581.384</v>
          </cell>
          <cell r="O65">
            <v>1541.0159999999998</v>
          </cell>
          <cell r="P65">
            <v>1472.0040000000004</v>
          </cell>
          <cell r="Q65">
            <v>1421.8190000000004</v>
          </cell>
          <cell r="R65">
            <v>1408.6789999999999</v>
          </cell>
          <cell r="S65">
            <v>1434.0140000000001</v>
          </cell>
          <cell r="T65">
            <v>1429.2189999999998</v>
          </cell>
          <cell r="U65">
            <v>1372.4829999999999</v>
          </cell>
          <cell r="V65">
            <v>1294.1129999999998</v>
          </cell>
          <cell r="W65">
            <v>1180.3370000000004</v>
          </cell>
          <cell r="X65">
            <v>1133.1979999999999</v>
          </cell>
          <cell r="Y65">
            <v>1055.424</v>
          </cell>
        </row>
        <row r="66">
          <cell r="B66">
            <v>3198.395</v>
          </cell>
          <cell r="C66">
            <v>3098.2240000000006</v>
          </cell>
          <cell r="D66">
            <v>2965.222999999999</v>
          </cell>
          <cell r="E66">
            <v>2888.7359999999999</v>
          </cell>
          <cell r="F66">
            <v>2963.9819999999995</v>
          </cell>
          <cell r="G66">
            <v>3405.2480000000005</v>
          </cell>
          <cell r="H66">
            <v>4125.829999999999</v>
          </cell>
          <cell r="I66">
            <v>4716.8960000000006</v>
          </cell>
          <cell r="J66">
            <v>5217.0719999999992</v>
          </cell>
          <cell r="K66">
            <v>5383.3450000000003</v>
          </cell>
          <cell r="L66">
            <v>5495.9810000000007</v>
          </cell>
          <cell r="M66">
            <v>5599.5659999999998</v>
          </cell>
          <cell r="N66">
            <v>5505.8190000000013</v>
          </cell>
          <cell r="O66">
            <v>5278.1100000000015</v>
          </cell>
          <cell r="P66">
            <v>5152.4940000000006</v>
          </cell>
          <cell r="Q66">
            <v>5108.1570000000002</v>
          </cell>
          <cell r="R66">
            <v>5269.2120000000004</v>
          </cell>
          <cell r="S66">
            <v>5784.5610000000006</v>
          </cell>
          <cell r="T66">
            <v>5902.226999999998</v>
          </cell>
          <cell r="U66">
            <v>5675.0270000000019</v>
          </cell>
          <cell r="V66">
            <v>5308.6630000000005</v>
          </cell>
          <cell r="W66">
            <v>4701.2779999999984</v>
          </cell>
          <cell r="X66">
            <v>4359.5550000000003</v>
          </cell>
          <cell r="Y66">
            <v>3773.5509999999999</v>
          </cell>
        </row>
        <row r="68">
          <cell r="B68">
            <v>128</v>
          </cell>
          <cell r="C68">
            <v>127</v>
          </cell>
          <cell r="D68">
            <v>126</v>
          </cell>
          <cell r="E68">
            <v>123</v>
          </cell>
          <cell r="F68">
            <v>125</v>
          </cell>
          <cell r="G68">
            <v>136</v>
          </cell>
          <cell r="H68">
            <v>160</v>
          </cell>
          <cell r="I68">
            <v>172</v>
          </cell>
          <cell r="J68">
            <v>176</v>
          </cell>
          <cell r="K68">
            <v>170</v>
          </cell>
          <cell r="L68">
            <v>163.5</v>
          </cell>
          <cell r="M68">
            <v>162.5</v>
          </cell>
          <cell r="N68">
            <v>160.5</v>
          </cell>
          <cell r="O68">
            <v>159</v>
          </cell>
          <cell r="P68">
            <v>162</v>
          </cell>
          <cell r="Q68">
            <v>171</v>
          </cell>
          <cell r="R68">
            <v>183.5</v>
          </cell>
          <cell r="S68">
            <v>205</v>
          </cell>
          <cell r="T68">
            <v>209</v>
          </cell>
          <cell r="U68">
            <v>196</v>
          </cell>
          <cell r="V68">
            <v>180.5</v>
          </cell>
          <cell r="W68">
            <v>164.5</v>
          </cell>
          <cell r="X68">
            <v>153</v>
          </cell>
          <cell r="Y68">
            <v>140.5</v>
          </cell>
        </row>
        <row r="72">
          <cell r="B72">
            <v>55</v>
          </cell>
          <cell r="C72">
            <v>55</v>
          </cell>
          <cell r="D72">
            <v>55</v>
          </cell>
          <cell r="E72">
            <v>55</v>
          </cell>
          <cell r="F72">
            <v>35</v>
          </cell>
          <cell r="G72">
            <v>33</v>
          </cell>
          <cell r="H72">
            <v>33</v>
          </cell>
          <cell r="I72">
            <v>73</v>
          </cell>
          <cell r="J72">
            <v>73</v>
          </cell>
          <cell r="K72">
            <v>33</v>
          </cell>
          <cell r="L72">
            <v>73</v>
          </cell>
          <cell r="M72">
            <v>73</v>
          </cell>
          <cell r="N72">
            <v>73</v>
          </cell>
          <cell r="O72">
            <v>73</v>
          </cell>
          <cell r="P72">
            <v>58</v>
          </cell>
          <cell r="Q72">
            <v>58</v>
          </cell>
          <cell r="R72">
            <v>58</v>
          </cell>
          <cell r="S72">
            <v>58</v>
          </cell>
          <cell r="T72">
            <v>58</v>
          </cell>
          <cell r="U72">
            <v>58</v>
          </cell>
          <cell r="V72">
            <v>54</v>
          </cell>
          <cell r="W72">
            <v>41</v>
          </cell>
          <cell r="X72">
            <v>56</v>
          </cell>
          <cell r="Y72">
            <v>56</v>
          </cell>
        </row>
        <row r="73">
          <cell r="B73">
            <v>181</v>
          </cell>
          <cell r="C73">
            <v>64</v>
          </cell>
          <cell r="D73">
            <v>84</v>
          </cell>
          <cell r="E73">
            <v>84</v>
          </cell>
          <cell r="F73">
            <v>62</v>
          </cell>
          <cell r="G73">
            <v>58</v>
          </cell>
          <cell r="H73">
            <v>109</v>
          </cell>
          <cell r="I73">
            <v>156</v>
          </cell>
          <cell r="J73">
            <v>205</v>
          </cell>
          <cell r="K73">
            <v>232</v>
          </cell>
          <cell r="L73">
            <v>257</v>
          </cell>
          <cell r="M73">
            <v>263</v>
          </cell>
          <cell r="N73">
            <v>261</v>
          </cell>
          <cell r="O73">
            <v>264</v>
          </cell>
          <cell r="P73">
            <v>230</v>
          </cell>
          <cell r="Q73">
            <v>178</v>
          </cell>
          <cell r="R73">
            <v>198</v>
          </cell>
          <cell r="S73">
            <v>189</v>
          </cell>
          <cell r="T73">
            <v>188</v>
          </cell>
          <cell r="U73">
            <v>184</v>
          </cell>
          <cell r="V73">
            <v>200</v>
          </cell>
          <cell r="W73">
            <v>185</v>
          </cell>
          <cell r="X73">
            <v>202</v>
          </cell>
          <cell r="Y73">
            <v>203</v>
          </cell>
        </row>
        <row r="74">
          <cell r="B74">
            <v>20</v>
          </cell>
          <cell r="C74">
            <v>20</v>
          </cell>
          <cell r="D74">
            <v>23</v>
          </cell>
          <cell r="E74">
            <v>18</v>
          </cell>
          <cell r="F74">
            <v>18</v>
          </cell>
          <cell r="G74">
            <v>18</v>
          </cell>
          <cell r="H74">
            <v>13</v>
          </cell>
          <cell r="I74">
            <v>23</v>
          </cell>
          <cell r="J74">
            <v>13</v>
          </cell>
          <cell r="K74">
            <v>162.184</v>
          </cell>
          <cell r="L74">
            <v>188</v>
          </cell>
          <cell r="M74">
            <v>193</v>
          </cell>
          <cell r="N74">
            <v>223</v>
          </cell>
          <cell r="O74">
            <v>223</v>
          </cell>
          <cell r="P74">
            <v>213</v>
          </cell>
          <cell r="Q74">
            <v>100</v>
          </cell>
          <cell r="S74">
            <v>10</v>
          </cell>
          <cell r="V74">
            <v>10</v>
          </cell>
          <cell r="W74">
            <v>23</v>
          </cell>
          <cell r="X74">
            <v>23</v>
          </cell>
          <cell r="Y74">
            <v>10</v>
          </cell>
        </row>
        <row r="76">
          <cell r="E76">
            <v>80.900000000000006</v>
          </cell>
          <cell r="F76">
            <v>12.6</v>
          </cell>
          <cell r="J76">
            <v>525</v>
          </cell>
          <cell r="K76">
            <v>313.2</v>
          </cell>
          <cell r="L76">
            <v>525</v>
          </cell>
          <cell r="M76">
            <v>201</v>
          </cell>
          <cell r="N76">
            <v>211.1</v>
          </cell>
          <cell r="O76">
            <v>376.2</v>
          </cell>
          <cell r="P76">
            <v>525</v>
          </cell>
          <cell r="Q76">
            <v>525</v>
          </cell>
          <cell r="R76">
            <v>446.7</v>
          </cell>
          <cell r="S76">
            <v>329.4</v>
          </cell>
          <cell r="T76">
            <v>78.3</v>
          </cell>
          <cell r="V76">
            <v>35.4</v>
          </cell>
          <cell r="W76">
            <v>326.89999999999998</v>
          </cell>
        </row>
      </sheetData>
      <sheetData sheetId="18">
        <row r="7">
          <cell r="B7">
            <v>48.4</v>
          </cell>
          <cell r="C7">
            <v>45.07</v>
          </cell>
          <cell r="D7">
            <v>41.6</v>
          </cell>
          <cell r="E7">
            <v>41.02</v>
          </cell>
          <cell r="F7">
            <v>45.1</v>
          </cell>
          <cell r="G7">
            <v>52.95</v>
          </cell>
          <cell r="H7">
            <v>62.64</v>
          </cell>
          <cell r="I7">
            <v>68.900000000000006</v>
          </cell>
          <cell r="J7">
            <v>78.62</v>
          </cell>
          <cell r="K7">
            <v>72.63</v>
          </cell>
          <cell r="L7">
            <v>64.010000000000005</v>
          </cell>
          <cell r="M7">
            <v>63.73</v>
          </cell>
          <cell r="N7">
            <v>56.95</v>
          </cell>
          <cell r="O7">
            <v>60.8</v>
          </cell>
          <cell r="P7">
            <v>63.89</v>
          </cell>
          <cell r="Q7">
            <v>60.91</v>
          </cell>
          <cell r="R7">
            <v>67.03</v>
          </cell>
          <cell r="S7">
            <v>71.69</v>
          </cell>
          <cell r="T7">
            <v>71.69</v>
          </cell>
          <cell r="U7">
            <v>67.25</v>
          </cell>
          <cell r="V7">
            <v>64.760000000000005</v>
          </cell>
          <cell r="W7">
            <v>61.27</v>
          </cell>
          <cell r="X7">
            <v>55.19</v>
          </cell>
          <cell r="Y7">
            <v>46.29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ATTIKI_GSC</v>
          </cell>
        </row>
        <row r="45">
          <cell r="A45" t="str">
            <v>DANSKECOM</v>
          </cell>
        </row>
        <row r="46">
          <cell r="A46" t="str">
            <v>EFT_SLOVENIA</v>
          </cell>
        </row>
        <row r="47">
          <cell r="A47" t="str">
            <v>EGPH_SUPPLY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ENSCO-AG-ST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LE_TRADING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44215</v>
          </cell>
        </row>
        <row r="4">
          <cell r="B4">
            <v>44215</v>
          </cell>
        </row>
        <row r="5">
          <cell r="B5">
            <v>44215</v>
          </cell>
        </row>
        <row r="6">
          <cell r="B6">
            <v>44215</v>
          </cell>
        </row>
        <row r="7">
          <cell r="B7">
            <v>44215</v>
          </cell>
        </row>
        <row r="8">
          <cell r="B8">
            <v>44215</v>
          </cell>
        </row>
        <row r="9">
          <cell r="B9">
            <v>44215</v>
          </cell>
        </row>
        <row r="10">
          <cell r="B10">
            <v>44215</v>
          </cell>
        </row>
        <row r="11">
          <cell r="B11">
            <v>44215</v>
          </cell>
        </row>
        <row r="12">
          <cell r="B12">
            <v>44215</v>
          </cell>
        </row>
        <row r="13">
          <cell r="B13">
            <v>44215</v>
          </cell>
        </row>
        <row r="14">
          <cell r="B14">
            <v>44215</v>
          </cell>
        </row>
        <row r="15">
          <cell r="B15">
            <v>44215</v>
          </cell>
        </row>
        <row r="16">
          <cell r="B16">
            <v>44215</v>
          </cell>
        </row>
      </sheetData>
      <sheetData sheetId="41">
        <row r="2">
          <cell r="C2">
            <v>44218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514.88699999999994</v>
          </cell>
          <cell r="J12">
            <v>514.88699999999994</v>
          </cell>
          <cell r="K12">
            <v>514.88699999999994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308.56299999999999</v>
          </cell>
          <cell r="J13">
            <v>308.56299999999999</v>
          </cell>
          <cell r="K13">
            <v>308.56299999999999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5581.85</v>
      </c>
      <c r="C4" s="18">
        <v>5345.3750000000018</v>
      </c>
      <c r="D4" s="18">
        <v>5225.6840000000011</v>
      </c>
      <c r="E4" s="18">
        <v>5218.1379999999999</v>
      </c>
      <c r="F4" s="18">
        <v>5209.5700000000015</v>
      </c>
      <c r="G4" s="18">
        <v>5770.8630000000012</v>
      </c>
      <c r="H4" s="18">
        <v>6745.8539999999994</v>
      </c>
      <c r="I4" s="18">
        <v>7596.1369999999997</v>
      </c>
      <c r="J4" s="18">
        <v>8728.6860000000015</v>
      </c>
      <c r="K4" s="18">
        <v>8799.3129999999983</v>
      </c>
      <c r="L4" s="18">
        <v>9124.4160000000011</v>
      </c>
      <c r="M4" s="18">
        <v>8898.4220000000005</v>
      </c>
      <c r="N4" s="18">
        <v>8807.4000000000015</v>
      </c>
      <c r="O4" s="18">
        <v>8699.8810000000012</v>
      </c>
      <c r="P4" s="18">
        <v>8655.2120000000014</v>
      </c>
      <c r="Q4" s="18">
        <v>8406.5670000000009</v>
      </c>
      <c r="R4" s="18">
        <v>8424.6649999999991</v>
      </c>
      <c r="S4" s="18">
        <v>8967.0259999999998</v>
      </c>
      <c r="T4" s="18">
        <v>8756.8140000000003</v>
      </c>
      <c r="U4" s="18">
        <v>8379.6419999999998</v>
      </c>
      <c r="V4" s="18">
        <v>7978.7199999999993</v>
      </c>
      <c r="W4" s="18">
        <v>7543.8639999999996</v>
      </c>
      <c r="X4" s="18">
        <v>6750.1050000000005</v>
      </c>
      <c r="Y4" s="18">
        <v>6226.7779999999984</v>
      </c>
      <c r="Z4" s="19"/>
      <c r="AA4" s="20">
        <f>SUM(B4:Z4)</f>
        <v>179840.98200000002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48.4</v>
      </c>
      <c r="C7" s="28">
        <v>45.07</v>
      </c>
      <c r="D7" s="28">
        <v>41.6</v>
      </c>
      <c r="E7" s="28">
        <v>41.02</v>
      </c>
      <c r="F7" s="28">
        <v>45.1</v>
      </c>
      <c r="G7" s="28">
        <v>52.95</v>
      </c>
      <c r="H7" s="28">
        <v>62.64</v>
      </c>
      <c r="I7" s="28">
        <v>68.900000000000006</v>
      </c>
      <c r="J7" s="28">
        <v>78.62</v>
      </c>
      <c r="K7" s="28">
        <v>72.63</v>
      </c>
      <c r="L7" s="28">
        <v>64.010000000000005</v>
      </c>
      <c r="M7" s="28">
        <v>63.73</v>
      </c>
      <c r="N7" s="28">
        <v>56.95</v>
      </c>
      <c r="O7" s="28">
        <v>60.8</v>
      </c>
      <c r="P7" s="28">
        <v>63.89</v>
      </c>
      <c r="Q7" s="28">
        <v>60.91</v>
      </c>
      <c r="R7" s="28">
        <v>67.03</v>
      </c>
      <c r="S7" s="28">
        <v>71.69</v>
      </c>
      <c r="T7" s="28">
        <v>71.69</v>
      </c>
      <c r="U7" s="28">
        <v>67.25</v>
      </c>
      <c r="V7" s="28">
        <v>64.760000000000005</v>
      </c>
      <c r="W7" s="28">
        <v>61.27</v>
      </c>
      <c r="X7" s="28">
        <v>55.19</v>
      </c>
      <c r="Y7" s="28">
        <v>46.29</v>
      </c>
      <c r="Z7" s="29"/>
      <c r="AA7" s="30">
        <f>IF(SUM(GR_MAINLAND_MCP_SUM_SELL)&lt;&gt;0,AVERAGEIF(GR_MAINLAND_MCP_SUM_SELL,"&lt;&gt;"""),"")</f>
        <v>59.682916666666664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1020</v>
      </c>
      <c r="C10" s="42">
        <v>1020</v>
      </c>
      <c r="D10" s="42">
        <v>1020</v>
      </c>
      <c r="E10" s="42">
        <v>1020</v>
      </c>
      <c r="F10" s="42">
        <v>1020</v>
      </c>
      <c r="G10" s="42">
        <v>1020</v>
      </c>
      <c r="H10" s="42">
        <v>1020</v>
      </c>
      <c r="I10" s="42">
        <v>1020</v>
      </c>
      <c r="J10" s="42">
        <v>1175</v>
      </c>
      <c r="K10" s="42">
        <v>1175</v>
      </c>
      <c r="L10" s="42">
        <v>1020</v>
      </c>
      <c r="M10" s="42">
        <v>1020</v>
      </c>
      <c r="N10" s="42">
        <v>1020</v>
      </c>
      <c r="O10" s="42">
        <v>1020</v>
      </c>
      <c r="P10" s="42">
        <v>1020</v>
      </c>
      <c r="Q10" s="42">
        <v>1020</v>
      </c>
      <c r="R10" s="42">
        <v>1020</v>
      </c>
      <c r="S10" s="42">
        <v>1175</v>
      </c>
      <c r="T10" s="42">
        <v>1175</v>
      </c>
      <c r="U10" s="42">
        <v>1020</v>
      </c>
      <c r="V10" s="42">
        <v>1020</v>
      </c>
      <c r="W10" s="42">
        <v>1020</v>
      </c>
      <c r="X10" s="42">
        <v>1020</v>
      </c>
      <c r="Y10" s="42">
        <v>1020</v>
      </c>
      <c r="Z10" s="43"/>
      <c r="AA10" s="44">
        <f>SUM(B10:Z10)</f>
        <v>25100</v>
      </c>
    </row>
    <row r="11" spans="1:27" ht="24.95" customHeight="1" x14ac:dyDescent="0.2">
      <c r="A11" s="45" t="s">
        <v>7</v>
      </c>
      <c r="B11" s="46">
        <v>2113.9</v>
      </c>
      <c r="C11" s="47">
        <v>2066.9</v>
      </c>
      <c r="D11" s="47">
        <v>2036.9</v>
      </c>
      <c r="E11" s="47">
        <v>2036.9</v>
      </c>
      <c r="F11" s="47">
        <v>2036.9</v>
      </c>
      <c r="G11" s="47">
        <v>2227.2150000000001</v>
      </c>
      <c r="H11" s="47">
        <v>2492.37</v>
      </c>
      <c r="I11" s="47">
        <v>2490.6790000000001</v>
      </c>
      <c r="J11" s="47">
        <v>3193.703</v>
      </c>
      <c r="K11" s="47">
        <v>3192.915</v>
      </c>
      <c r="L11" s="47">
        <v>3327.9</v>
      </c>
      <c r="M11" s="47">
        <v>3457.9</v>
      </c>
      <c r="N11" s="47">
        <v>3457.538</v>
      </c>
      <c r="O11" s="47">
        <v>3457.9</v>
      </c>
      <c r="P11" s="47">
        <v>3695.569</v>
      </c>
      <c r="Q11" s="47">
        <v>3457.9</v>
      </c>
      <c r="R11" s="47">
        <v>3476.056</v>
      </c>
      <c r="S11" s="47">
        <v>3480.1</v>
      </c>
      <c r="T11" s="47">
        <v>3360.1</v>
      </c>
      <c r="U11" s="47">
        <v>3326.2469999999998</v>
      </c>
      <c r="V11" s="47">
        <v>3321.6840000000002</v>
      </c>
      <c r="W11" s="47">
        <v>3319.7469999999998</v>
      </c>
      <c r="X11" s="47">
        <v>3152.4920000000002</v>
      </c>
      <c r="Y11" s="47">
        <v>2550.511</v>
      </c>
      <c r="Z11" s="48"/>
      <c r="AA11" s="49">
        <f>SUM(B11:Z11)</f>
        <v>70730.026000000013</v>
      </c>
    </row>
    <row r="12" spans="1:27" ht="24.95" customHeight="1" x14ac:dyDescent="0.2">
      <c r="A12" s="45" t="s">
        <v>8</v>
      </c>
      <c r="B12" s="46">
        <v>200</v>
      </c>
      <c r="C12" s="47">
        <v>180</v>
      </c>
      <c r="D12" s="47">
        <v>175</v>
      </c>
      <c r="E12" s="47">
        <v>170</v>
      </c>
      <c r="F12" s="47">
        <v>175</v>
      </c>
      <c r="G12" s="47">
        <v>180</v>
      </c>
      <c r="H12" s="47">
        <v>665</v>
      </c>
      <c r="I12" s="47">
        <v>1804</v>
      </c>
      <c r="J12" s="47">
        <v>2034</v>
      </c>
      <c r="K12" s="47">
        <v>1720</v>
      </c>
      <c r="L12" s="47">
        <v>1718</v>
      </c>
      <c r="M12" s="47">
        <v>1184</v>
      </c>
      <c r="N12" s="47">
        <v>1213</v>
      </c>
      <c r="O12" s="47">
        <v>1177</v>
      </c>
      <c r="P12" s="47">
        <v>1166</v>
      </c>
      <c r="Q12" s="47">
        <v>1689</v>
      </c>
      <c r="R12" s="47">
        <v>1699</v>
      </c>
      <c r="S12" s="47">
        <v>2001</v>
      </c>
      <c r="T12" s="47">
        <v>1896</v>
      </c>
      <c r="U12" s="47">
        <v>1661</v>
      </c>
      <c r="V12" s="47">
        <v>1531</v>
      </c>
      <c r="W12" s="47">
        <v>1045</v>
      </c>
      <c r="X12" s="47">
        <v>320</v>
      </c>
      <c r="Y12" s="47">
        <v>260</v>
      </c>
      <c r="Z12" s="48"/>
      <c r="AA12" s="49">
        <f>SUM(B12:Z12)</f>
        <v>25863</v>
      </c>
    </row>
    <row r="13" spans="1:27" ht="24.95" customHeight="1" x14ac:dyDescent="0.2">
      <c r="A13" s="50" t="s">
        <v>9</v>
      </c>
      <c r="B13" s="51">
        <v>1092.25</v>
      </c>
      <c r="C13" s="52">
        <v>1081.375</v>
      </c>
      <c r="D13" s="52">
        <v>1095.9839999999999</v>
      </c>
      <c r="E13" s="52">
        <v>1112.2380000000001</v>
      </c>
      <c r="F13" s="52">
        <v>1124.67</v>
      </c>
      <c r="G13" s="52">
        <v>1139.9480000000001</v>
      </c>
      <c r="H13" s="52">
        <v>1148.4839999999999</v>
      </c>
      <c r="I13" s="52">
        <v>1286.8579999999997</v>
      </c>
      <c r="J13" s="52">
        <v>1659.9830000000002</v>
      </c>
      <c r="K13" s="52">
        <v>2057.3979999999997</v>
      </c>
      <c r="L13" s="52">
        <v>2338.1900000000005</v>
      </c>
      <c r="M13" s="52">
        <v>2501.5219999999999</v>
      </c>
      <c r="N13" s="52">
        <v>2513.8619999999996</v>
      </c>
      <c r="O13" s="52">
        <v>2335.9810000000002</v>
      </c>
      <c r="P13" s="52">
        <v>1993.6430000000003</v>
      </c>
      <c r="Q13" s="52">
        <v>1585.2879999999998</v>
      </c>
      <c r="R13" s="52">
        <v>1402.6089999999995</v>
      </c>
      <c r="S13" s="52">
        <v>1410.9259999999999</v>
      </c>
      <c r="T13" s="52">
        <v>1409.7139999999999</v>
      </c>
      <c r="U13" s="52">
        <v>1393.895</v>
      </c>
      <c r="V13" s="52">
        <v>1369.0359999999996</v>
      </c>
      <c r="W13" s="52">
        <v>1372.1170000000004</v>
      </c>
      <c r="X13" s="52">
        <v>1382.913</v>
      </c>
      <c r="Y13" s="52">
        <v>1377.7669999999996</v>
      </c>
      <c r="Z13" s="53"/>
      <c r="AA13" s="54">
        <f>SUM(B13:Z13)</f>
        <v>37186.650999999998</v>
      </c>
    </row>
    <row r="14" spans="1:27" ht="30" customHeight="1" thickBot="1" x14ac:dyDescent="0.25">
      <c r="A14" s="55" t="s">
        <v>10</v>
      </c>
      <c r="B14" s="56">
        <f>IF(LEN(B$2)&gt;0,SUM(B10:B13),"")</f>
        <v>4426.1499999999996</v>
      </c>
      <c r="C14" s="57">
        <f t="shared" ref="C14:Z14" si="0">IF(LEN(C$2)&gt;0,SUM(C10:C13),"")</f>
        <v>4348.2749999999996</v>
      </c>
      <c r="D14" s="57">
        <f t="shared" si="0"/>
        <v>4327.884</v>
      </c>
      <c r="E14" s="57">
        <f t="shared" si="0"/>
        <v>4339.1379999999999</v>
      </c>
      <c r="F14" s="57">
        <f t="shared" si="0"/>
        <v>4356.57</v>
      </c>
      <c r="G14" s="57">
        <f t="shared" si="0"/>
        <v>4567.1630000000005</v>
      </c>
      <c r="H14" s="57">
        <f t="shared" si="0"/>
        <v>5325.8539999999994</v>
      </c>
      <c r="I14" s="57">
        <f t="shared" si="0"/>
        <v>6601.5370000000003</v>
      </c>
      <c r="J14" s="57">
        <f t="shared" si="0"/>
        <v>8062.6859999999997</v>
      </c>
      <c r="K14" s="57">
        <f t="shared" si="0"/>
        <v>8145.3130000000001</v>
      </c>
      <c r="L14" s="57">
        <f t="shared" si="0"/>
        <v>8404.09</v>
      </c>
      <c r="M14" s="57">
        <f t="shared" si="0"/>
        <v>8163.4219999999996</v>
      </c>
      <c r="N14" s="57">
        <f t="shared" si="0"/>
        <v>8204.4</v>
      </c>
      <c r="O14" s="57">
        <f t="shared" si="0"/>
        <v>7990.8809999999994</v>
      </c>
      <c r="P14" s="57">
        <f t="shared" si="0"/>
        <v>7875.2119999999995</v>
      </c>
      <c r="Q14" s="57">
        <f t="shared" si="0"/>
        <v>7752.1879999999992</v>
      </c>
      <c r="R14" s="57">
        <f t="shared" si="0"/>
        <v>7597.665</v>
      </c>
      <c r="S14" s="57">
        <f t="shared" si="0"/>
        <v>8067.0259999999998</v>
      </c>
      <c r="T14" s="57">
        <f t="shared" si="0"/>
        <v>7840.8140000000003</v>
      </c>
      <c r="U14" s="57">
        <f t="shared" si="0"/>
        <v>7401.1419999999998</v>
      </c>
      <c r="V14" s="57">
        <f t="shared" si="0"/>
        <v>7241.7199999999993</v>
      </c>
      <c r="W14" s="57">
        <f t="shared" si="0"/>
        <v>6756.8639999999996</v>
      </c>
      <c r="X14" s="57">
        <f t="shared" si="0"/>
        <v>5875.4050000000007</v>
      </c>
      <c r="Y14" s="57">
        <f t="shared" si="0"/>
        <v>5208.2779999999993</v>
      </c>
      <c r="Z14" s="58" t="str">
        <f t="shared" si="0"/>
        <v/>
      </c>
      <c r="AA14" s="59">
        <f>SUM(AA9:AA13)</f>
        <v>158879.67700000003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1938.9</v>
      </c>
      <c r="C25" s="67">
        <v>1918.9</v>
      </c>
      <c r="D25" s="67">
        <v>1914.9</v>
      </c>
      <c r="E25" s="67">
        <v>1920.9</v>
      </c>
      <c r="F25" s="67">
        <v>1929.9</v>
      </c>
      <c r="G25" s="67">
        <v>2019.9</v>
      </c>
      <c r="H25" s="67">
        <v>2505.9</v>
      </c>
      <c r="I25" s="67">
        <v>3680.9</v>
      </c>
      <c r="J25" s="67">
        <v>3999.9</v>
      </c>
      <c r="K25" s="67">
        <v>4315.8999999999996</v>
      </c>
      <c r="L25" s="67">
        <v>4516.8999999999996</v>
      </c>
      <c r="M25" s="67">
        <v>4102.8999999999996</v>
      </c>
      <c r="N25" s="67">
        <v>4132.8999999999996</v>
      </c>
      <c r="O25" s="67">
        <v>3941.9</v>
      </c>
      <c r="P25" s="67">
        <v>3633.9</v>
      </c>
      <c r="Q25" s="67">
        <v>3811.9</v>
      </c>
      <c r="R25" s="67">
        <v>3695.9</v>
      </c>
      <c r="S25" s="67">
        <v>3981.9</v>
      </c>
      <c r="T25" s="67">
        <v>3909.9</v>
      </c>
      <c r="U25" s="67">
        <v>3669.9</v>
      </c>
      <c r="V25" s="67">
        <v>3471.9</v>
      </c>
      <c r="W25" s="67">
        <v>3009.9</v>
      </c>
      <c r="X25" s="67">
        <v>2281.9</v>
      </c>
      <c r="Y25" s="67">
        <v>2231.9</v>
      </c>
      <c r="Z25" s="68"/>
      <c r="AA25" s="69">
        <f>SUM(B25:Z25)</f>
        <v>76539.599999999991</v>
      </c>
    </row>
    <row r="26" spans="1:27" ht="24.95" customHeight="1" x14ac:dyDescent="0.2">
      <c r="A26" s="70" t="s">
        <v>20</v>
      </c>
      <c r="B26" s="71">
        <v>955.25</v>
      </c>
      <c r="C26" s="72">
        <v>907.375</v>
      </c>
      <c r="D26" s="72">
        <v>973.98400000000004</v>
      </c>
      <c r="E26" s="72">
        <v>968.23800000000006</v>
      </c>
      <c r="F26" s="72">
        <v>950.67</v>
      </c>
      <c r="G26" s="72">
        <v>1149.2629999999999</v>
      </c>
      <c r="H26" s="72">
        <v>1182.954</v>
      </c>
      <c r="I26" s="72">
        <v>1549.6369999999999</v>
      </c>
      <c r="J26" s="72">
        <v>2055.7860000000001</v>
      </c>
      <c r="K26" s="72">
        <v>1740.413</v>
      </c>
      <c r="L26" s="72">
        <v>1894.5160000000001</v>
      </c>
      <c r="M26" s="72">
        <v>1982.5219999999999</v>
      </c>
      <c r="N26" s="72">
        <v>1861.5</v>
      </c>
      <c r="O26" s="72">
        <v>1944.981</v>
      </c>
      <c r="P26" s="72">
        <v>2208.3119999999999</v>
      </c>
      <c r="Q26" s="72">
        <v>1781.6669999999999</v>
      </c>
      <c r="R26" s="72">
        <v>1466.7650000000001</v>
      </c>
      <c r="S26" s="72">
        <v>1593.126</v>
      </c>
      <c r="T26" s="72">
        <v>1574.914</v>
      </c>
      <c r="U26" s="72">
        <v>1407.242</v>
      </c>
      <c r="V26" s="72">
        <v>1499.82</v>
      </c>
      <c r="W26" s="72">
        <v>1526.9639999999999</v>
      </c>
      <c r="X26" s="72">
        <v>1423.5050000000001</v>
      </c>
      <c r="Y26" s="72">
        <v>1103.3779999999999</v>
      </c>
      <c r="Z26" s="73"/>
      <c r="AA26" s="74">
        <f>SUM(B26:Z26)</f>
        <v>35702.781999999992</v>
      </c>
    </row>
    <row r="27" spans="1:27" ht="24.95" customHeight="1" x14ac:dyDescent="0.2">
      <c r="A27" s="77" t="s">
        <v>21</v>
      </c>
      <c r="B27" s="75">
        <v>2379</v>
      </c>
      <c r="C27" s="76">
        <v>2359</v>
      </c>
      <c r="D27" s="76">
        <v>2329</v>
      </c>
      <c r="E27" s="76">
        <v>2329</v>
      </c>
      <c r="F27" s="76">
        <v>2329</v>
      </c>
      <c r="G27" s="76">
        <v>2357</v>
      </c>
      <c r="H27" s="76">
        <v>2582</v>
      </c>
      <c r="I27" s="76">
        <v>2188</v>
      </c>
      <c r="J27" s="76">
        <v>2673</v>
      </c>
      <c r="K27" s="76">
        <v>2743</v>
      </c>
      <c r="L27" s="76">
        <v>2713</v>
      </c>
      <c r="M27" s="76">
        <v>2813</v>
      </c>
      <c r="N27" s="76">
        <v>2813</v>
      </c>
      <c r="O27" s="76">
        <v>2813</v>
      </c>
      <c r="P27" s="76">
        <v>2813</v>
      </c>
      <c r="Q27" s="76">
        <v>2813</v>
      </c>
      <c r="R27" s="76">
        <v>3262</v>
      </c>
      <c r="S27" s="76">
        <v>3392</v>
      </c>
      <c r="T27" s="76">
        <v>3272</v>
      </c>
      <c r="U27" s="76">
        <v>3242</v>
      </c>
      <c r="V27" s="76">
        <v>3007</v>
      </c>
      <c r="W27" s="76">
        <v>3007</v>
      </c>
      <c r="X27" s="76">
        <v>3007</v>
      </c>
      <c r="Y27" s="76">
        <v>2787</v>
      </c>
      <c r="Z27" s="78"/>
      <c r="AA27" s="79">
        <f>SUM(B27:Z27)</f>
        <v>66022</v>
      </c>
    </row>
    <row r="28" spans="1:27" ht="30" customHeight="1" thickBot="1" x14ac:dyDescent="0.25">
      <c r="A28" s="55" t="s">
        <v>22</v>
      </c>
      <c r="B28" s="56">
        <f>IF(LEN(B$2)&gt;0,SUM(B25:B27),"")</f>
        <v>5273.15</v>
      </c>
      <c r="C28" s="57">
        <f t="shared" ref="C28:Z28" si="2">IF(LEN(C$2)&gt;0,SUM(C25:C27),"")</f>
        <v>5185.2749999999996</v>
      </c>
      <c r="D28" s="57">
        <f t="shared" si="2"/>
        <v>5217.884</v>
      </c>
      <c r="E28" s="57">
        <f t="shared" si="2"/>
        <v>5218.1379999999999</v>
      </c>
      <c r="F28" s="57">
        <f t="shared" si="2"/>
        <v>5209.57</v>
      </c>
      <c r="G28" s="57">
        <f t="shared" si="2"/>
        <v>5526.1630000000005</v>
      </c>
      <c r="H28" s="57">
        <f t="shared" si="2"/>
        <v>6270.8540000000003</v>
      </c>
      <c r="I28" s="57">
        <f t="shared" si="2"/>
        <v>7418.5370000000003</v>
      </c>
      <c r="J28" s="57">
        <f t="shared" si="2"/>
        <v>8728.6859999999997</v>
      </c>
      <c r="K28" s="57">
        <f t="shared" si="2"/>
        <v>8799.3130000000001</v>
      </c>
      <c r="L28" s="57">
        <f t="shared" si="2"/>
        <v>9124.4159999999993</v>
      </c>
      <c r="M28" s="57">
        <f t="shared" si="2"/>
        <v>8898.4219999999987</v>
      </c>
      <c r="N28" s="57">
        <f t="shared" si="2"/>
        <v>8807.4</v>
      </c>
      <c r="O28" s="57">
        <f t="shared" si="2"/>
        <v>8699.8810000000012</v>
      </c>
      <c r="P28" s="57">
        <f t="shared" si="2"/>
        <v>8655.2119999999995</v>
      </c>
      <c r="Q28" s="57">
        <f t="shared" si="2"/>
        <v>8406.5669999999991</v>
      </c>
      <c r="R28" s="57">
        <f t="shared" si="2"/>
        <v>8424.6650000000009</v>
      </c>
      <c r="S28" s="57">
        <f t="shared" si="2"/>
        <v>8967.0259999999998</v>
      </c>
      <c r="T28" s="57">
        <f t="shared" si="2"/>
        <v>8756.8140000000003</v>
      </c>
      <c r="U28" s="57">
        <f t="shared" si="2"/>
        <v>8319.1419999999998</v>
      </c>
      <c r="V28" s="57">
        <f t="shared" si="2"/>
        <v>7978.72</v>
      </c>
      <c r="W28" s="57">
        <f t="shared" si="2"/>
        <v>7543.8639999999996</v>
      </c>
      <c r="X28" s="57">
        <f t="shared" si="2"/>
        <v>6712.4050000000007</v>
      </c>
      <c r="Y28" s="57">
        <f t="shared" si="2"/>
        <v>6122.2780000000002</v>
      </c>
      <c r="Z28" s="58" t="str">
        <f t="shared" si="2"/>
        <v/>
      </c>
      <c r="AA28" s="59">
        <f>SUM(AA25:AA27)</f>
        <v>178264.38199999998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317</v>
      </c>
      <c r="C31" s="90">
        <v>317</v>
      </c>
      <c r="D31" s="90">
        <v>330</v>
      </c>
      <c r="E31" s="90">
        <v>355</v>
      </c>
      <c r="F31" s="90">
        <v>335</v>
      </c>
      <c r="G31" s="90">
        <v>333</v>
      </c>
      <c r="H31" s="90">
        <v>333</v>
      </c>
      <c r="I31" s="90">
        <v>308</v>
      </c>
      <c r="J31" s="90">
        <v>182</v>
      </c>
      <c r="K31" s="90">
        <v>182</v>
      </c>
      <c r="L31" s="90">
        <v>215</v>
      </c>
      <c r="M31" s="90">
        <v>217</v>
      </c>
      <c r="N31" s="90">
        <v>217</v>
      </c>
      <c r="O31" s="90">
        <v>217</v>
      </c>
      <c r="P31" s="90">
        <v>227</v>
      </c>
      <c r="Q31" s="90">
        <v>168</v>
      </c>
      <c r="R31" s="90">
        <v>203</v>
      </c>
      <c r="S31" s="90">
        <v>178</v>
      </c>
      <c r="T31" s="90">
        <v>195</v>
      </c>
      <c r="U31" s="90">
        <v>188</v>
      </c>
      <c r="V31" s="90">
        <v>143</v>
      </c>
      <c r="W31" s="90">
        <v>149</v>
      </c>
      <c r="X31" s="90">
        <v>303</v>
      </c>
      <c r="Y31" s="90">
        <v>333</v>
      </c>
      <c r="Z31" s="91"/>
      <c r="AA31" s="69">
        <f t="shared" ref="AA31:AA36" si="3">SUM(B31:Z31)</f>
        <v>5945</v>
      </c>
    </row>
    <row r="32" spans="1:27" ht="24.95" customHeight="1" x14ac:dyDescent="0.2">
      <c r="A32" s="92" t="s">
        <v>25</v>
      </c>
      <c r="B32" s="93">
        <v>137</v>
      </c>
      <c r="C32" s="94">
        <v>158</v>
      </c>
      <c r="D32" s="94">
        <v>179</v>
      </c>
      <c r="E32" s="94">
        <v>199</v>
      </c>
      <c r="F32" s="94">
        <v>213</v>
      </c>
      <c r="G32" s="94">
        <v>243</v>
      </c>
      <c r="H32" s="94">
        <v>169</v>
      </c>
      <c r="I32" s="94">
        <v>151</v>
      </c>
      <c r="J32" s="94">
        <v>83</v>
      </c>
      <c r="K32" s="94">
        <v>80</v>
      </c>
      <c r="L32" s="94">
        <v>80</v>
      </c>
      <c r="M32" s="94">
        <v>75</v>
      </c>
      <c r="N32" s="94">
        <v>75</v>
      </c>
      <c r="O32" s="94">
        <v>77</v>
      </c>
      <c r="P32" s="94">
        <v>82</v>
      </c>
      <c r="Q32" s="94">
        <v>85</v>
      </c>
      <c r="R32" s="94">
        <v>122</v>
      </c>
      <c r="S32" s="94">
        <v>129</v>
      </c>
      <c r="T32" s="94">
        <v>141</v>
      </c>
      <c r="U32" s="94">
        <v>139</v>
      </c>
      <c r="V32" s="94">
        <v>141</v>
      </c>
      <c r="W32" s="94">
        <v>123</v>
      </c>
      <c r="X32" s="94">
        <v>73</v>
      </c>
      <c r="Y32" s="94">
        <v>80</v>
      </c>
      <c r="Z32" s="95"/>
      <c r="AA32" s="74">
        <f t="shared" si="3"/>
        <v>3034</v>
      </c>
    </row>
    <row r="33" spans="1:27" ht="24.95" customHeight="1" x14ac:dyDescent="0.2">
      <c r="A33" s="92" t="s">
        <v>26</v>
      </c>
      <c r="B33" s="93">
        <v>318</v>
      </c>
      <c r="C33" s="94">
        <v>287</v>
      </c>
      <c r="D33" s="94">
        <v>306</v>
      </c>
      <c r="E33" s="94">
        <v>250</v>
      </c>
      <c r="F33" s="94">
        <v>230</v>
      </c>
      <c r="G33" s="94">
        <v>308</v>
      </c>
      <c r="H33" s="94">
        <v>368</v>
      </c>
      <c r="I33" s="94">
        <v>283</v>
      </c>
      <c r="J33" s="94">
        <v>326</v>
      </c>
      <c r="K33" s="94">
        <v>317</v>
      </c>
      <c r="L33" s="94">
        <v>350.32600000000002</v>
      </c>
      <c r="M33" s="94">
        <v>368</v>
      </c>
      <c r="N33" s="94">
        <v>236</v>
      </c>
      <c r="O33" s="94">
        <v>340</v>
      </c>
      <c r="P33" s="94">
        <v>396</v>
      </c>
      <c r="Q33" s="94">
        <v>326.37900000000002</v>
      </c>
      <c r="R33" s="94">
        <v>427</v>
      </c>
      <c r="S33" s="94">
        <v>518</v>
      </c>
      <c r="T33" s="94">
        <v>505</v>
      </c>
      <c r="U33" s="94">
        <v>516</v>
      </c>
      <c r="V33" s="94">
        <v>378</v>
      </c>
      <c r="W33" s="94">
        <v>440</v>
      </c>
      <c r="X33" s="94">
        <v>386</v>
      </c>
      <c r="Y33" s="94">
        <v>426</v>
      </c>
      <c r="Z33" s="95"/>
      <c r="AA33" s="74">
        <f t="shared" si="3"/>
        <v>8605.7049999999999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333.7</v>
      </c>
      <c r="C35" s="94">
        <v>185.1</v>
      </c>
      <c r="D35" s="94">
        <v>32.799999999999997</v>
      </c>
      <c r="E35" s="94">
        <v>25</v>
      </c>
      <c r="F35" s="94">
        <v>25</v>
      </c>
      <c r="G35" s="94">
        <v>269.7</v>
      </c>
      <c r="H35" s="94">
        <v>500</v>
      </c>
      <c r="I35" s="94">
        <v>202.6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25</v>
      </c>
      <c r="U35" s="94">
        <v>85.5</v>
      </c>
      <c r="V35" s="94">
        <v>25</v>
      </c>
      <c r="W35" s="94">
        <v>25</v>
      </c>
      <c r="X35" s="94">
        <v>62.7</v>
      </c>
      <c r="Y35" s="94">
        <v>129.5</v>
      </c>
      <c r="Z35" s="95"/>
      <c r="AA35" s="74">
        <f t="shared" si="3"/>
        <v>2176.6</v>
      </c>
    </row>
    <row r="36" spans="1:27" ht="30" customHeight="1" thickBot="1" x14ac:dyDescent="0.25">
      <c r="A36" s="81" t="s">
        <v>29</v>
      </c>
      <c r="B36" s="82">
        <f>IF(LEN(B$2)&gt;0,SUM(B31:B35),"")</f>
        <v>1155.7</v>
      </c>
      <c r="C36" s="83">
        <f t="shared" ref="C36:Z36" si="4">IF(LEN(C$2)&gt;0,SUM(C31:C35),"")</f>
        <v>997.1</v>
      </c>
      <c r="D36" s="83">
        <f t="shared" si="4"/>
        <v>897.8</v>
      </c>
      <c r="E36" s="83">
        <f t="shared" si="4"/>
        <v>879</v>
      </c>
      <c r="F36" s="83">
        <f t="shared" si="4"/>
        <v>853</v>
      </c>
      <c r="G36" s="83">
        <f t="shared" si="4"/>
        <v>1203.7</v>
      </c>
      <c r="H36" s="83">
        <f t="shared" si="4"/>
        <v>1420</v>
      </c>
      <c r="I36" s="83">
        <f t="shared" si="4"/>
        <v>994.6</v>
      </c>
      <c r="J36" s="83">
        <f t="shared" si="4"/>
        <v>666</v>
      </c>
      <c r="K36" s="83">
        <f t="shared" si="4"/>
        <v>654</v>
      </c>
      <c r="L36" s="83">
        <f t="shared" si="4"/>
        <v>720.32600000000002</v>
      </c>
      <c r="M36" s="83">
        <f t="shared" si="4"/>
        <v>735</v>
      </c>
      <c r="N36" s="83">
        <f t="shared" si="4"/>
        <v>603</v>
      </c>
      <c r="O36" s="83">
        <f t="shared" si="4"/>
        <v>709</v>
      </c>
      <c r="P36" s="83">
        <f t="shared" si="4"/>
        <v>780</v>
      </c>
      <c r="Q36" s="83">
        <f t="shared" si="4"/>
        <v>654.37900000000002</v>
      </c>
      <c r="R36" s="83">
        <f t="shared" si="4"/>
        <v>827</v>
      </c>
      <c r="S36" s="83">
        <f t="shared" si="4"/>
        <v>900</v>
      </c>
      <c r="T36" s="83">
        <f t="shared" si="4"/>
        <v>916</v>
      </c>
      <c r="U36" s="83">
        <f t="shared" si="4"/>
        <v>978.5</v>
      </c>
      <c r="V36" s="83">
        <f t="shared" si="4"/>
        <v>737</v>
      </c>
      <c r="W36" s="83">
        <f t="shared" si="4"/>
        <v>787</v>
      </c>
      <c r="X36" s="83">
        <f t="shared" si="4"/>
        <v>874.7</v>
      </c>
      <c r="Y36" s="83">
        <f t="shared" si="4"/>
        <v>1018.5</v>
      </c>
      <c r="Z36" s="84" t="str">
        <f t="shared" si="4"/>
        <v/>
      </c>
      <c r="AA36" s="85">
        <f t="shared" si="3"/>
        <v>20961.305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308.7</v>
      </c>
      <c r="C43" s="94">
        <v>160.1</v>
      </c>
      <c r="D43" s="94">
        <v>7.8</v>
      </c>
      <c r="E43" s="94"/>
      <c r="F43" s="94"/>
      <c r="G43" s="94">
        <v>244.7</v>
      </c>
      <c r="H43" s="94">
        <v>475</v>
      </c>
      <c r="I43" s="94">
        <v>177.6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60.5</v>
      </c>
      <c r="V43" s="94"/>
      <c r="W43" s="94"/>
      <c r="X43" s="94">
        <v>37.700000000000003</v>
      </c>
      <c r="Y43" s="94">
        <v>104.5</v>
      </c>
      <c r="Z43" s="95"/>
      <c r="AA43" s="74">
        <f t="shared" si="5"/>
        <v>1576.6</v>
      </c>
    </row>
    <row r="44" spans="1:27" ht="30" customHeight="1" thickBot="1" x14ac:dyDescent="0.25">
      <c r="A44" s="81" t="s">
        <v>31</v>
      </c>
      <c r="B44" s="82">
        <f>IF(LEN(B$2)&gt;0,SUM(B39:B43),"")</f>
        <v>308.7</v>
      </c>
      <c r="C44" s="83">
        <f t="shared" ref="C44:Z44" si="6">IF(LEN(C$2)&gt;0,SUM(C39:C43),"")</f>
        <v>160.1</v>
      </c>
      <c r="D44" s="83">
        <f t="shared" si="6"/>
        <v>7.8</v>
      </c>
      <c r="E44" s="83">
        <f t="shared" si="6"/>
        <v>0</v>
      </c>
      <c r="F44" s="83">
        <f t="shared" si="6"/>
        <v>0</v>
      </c>
      <c r="G44" s="83">
        <f t="shared" si="6"/>
        <v>244.7</v>
      </c>
      <c r="H44" s="83">
        <f t="shared" si="6"/>
        <v>475</v>
      </c>
      <c r="I44" s="83">
        <f t="shared" si="6"/>
        <v>177.6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60.5</v>
      </c>
      <c r="V44" s="83">
        <f t="shared" si="6"/>
        <v>0</v>
      </c>
      <c r="W44" s="83">
        <f t="shared" si="6"/>
        <v>0</v>
      </c>
      <c r="X44" s="83">
        <f t="shared" si="6"/>
        <v>37.700000000000003</v>
      </c>
      <c r="Y44" s="83">
        <f t="shared" si="6"/>
        <v>104.5</v>
      </c>
      <c r="Z44" s="84" t="str">
        <f t="shared" si="6"/>
        <v/>
      </c>
      <c r="AA44" s="85">
        <f t="shared" si="5"/>
        <v>1576.6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5581.8499999999995</v>
      </c>
      <c r="C47" s="83">
        <f t="shared" ref="C47:Z47" si="8">IF(LEN(C$2)&gt;0,C14+C22+C36,"")</f>
        <v>5345.375</v>
      </c>
      <c r="D47" s="83">
        <f t="shared" si="8"/>
        <v>5225.6840000000002</v>
      </c>
      <c r="E47" s="83">
        <f t="shared" si="8"/>
        <v>5218.1379999999999</v>
      </c>
      <c r="F47" s="83">
        <f t="shared" si="8"/>
        <v>5209.57</v>
      </c>
      <c r="G47" s="83">
        <f t="shared" si="8"/>
        <v>5770.8630000000003</v>
      </c>
      <c r="H47" s="83">
        <f t="shared" si="8"/>
        <v>6745.8539999999994</v>
      </c>
      <c r="I47" s="83">
        <f t="shared" si="8"/>
        <v>7596.1370000000006</v>
      </c>
      <c r="J47" s="83">
        <f t="shared" si="8"/>
        <v>8728.6859999999997</v>
      </c>
      <c r="K47" s="83">
        <f t="shared" si="8"/>
        <v>8799.3130000000001</v>
      </c>
      <c r="L47" s="83">
        <f t="shared" si="8"/>
        <v>9124.4160000000011</v>
      </c>
      <c r="M47" s="83">
        <f t="shared" si="8"/>
        <v>8898.4219999999987</v>
      </c>
      <c r="N47" s="83">
        <f t="shared" si="8"/>
        <v>8807.4</v>
      </c>
      <c r="O47" s="83">
        <f t="shared" si="8"/>
        <v>8699.8809999999994</v>
      </c>
      <c r="P47" s="83">
        <f t="shared" si="8"/>
        <v>8655.2119999999995</v>
      </c>
      <c r="Q47" s="83">
        <f t="shared" si="8"/>
        <v>8406.5669999999991</v>
      </c>
      <c r="R47" s="83">
        <f t="shared" si="8"/>
        <v>8424.6650000000009</v>
      </c>
      <c r="S47" s="83">
        <f t="shared" si="8"/>
        <v>8967.0259999999998</v>
      </c>
      <c r="T47" s="83">
        <f t="shared" si="8"/>
        <v>8756.8140000000003</v>
      </c>
      <c r="U47" s="83">
        <f t="shared" si="8"/>
        <v>8379.6419999999998</v>
      </c>
      <c r="V47" s="83">
        <f t="shared" si="8"/>
        <v>7978.7199999999993</v>
      </c>
      <c r="W47" s="83">
        <f t="shared" si="8"/>
        <v>7543.8639999999996</v>
      </c>
      <c r="X47" s="83">
        <f t="shared" si="8"/>
        <v>6750.1050000000005</v>
      </c>
      <c r="Y47" s="83">
        <f t="shared" si="8"/>
        <v>6226.7779999999993</v>
      </c>
      <c r="Z47" s="84" t="str">
        <f t="shared" si="8"/>
        <v/>
      </c>
      <c r="AA47" s="100">
        <f>SUM(B47:Z47)</f>
        <v>179840.98200000002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5581.871000000001</v>
      </c>
      <c r="C4" s="18">
        <v>5345.3379999999988</v>
      </c>
      <c r="D4" s="18">
        <v>5225.6820000000016</v>
      </c>
      <c r="E4" s="18">
        <v>5218.1499999999987</v>
      </c>
      <c r="F4" s="18">
        <v>5209.530999999999</v>
      </c>
      <c r="G4" s="18">
        <v>5770.8400000000011</v>
      </c>
      <c r="H4" s="18">
        <v>6745.8540000000003</v>
      </c>
      <c r="I4" s="18">
        <v>7596.0890000000009</v>
      </c>
      <c r="J4" s="18">
        <v>8728.6859999999997</v>
      </c>
      <c r="K4" s="18">
        <v>8799.3399999999965</v>
      </c>
      <c r="L4" s="18">
        <v>9124.4160000000029</v>
      </c>
      <c r="M4" s="18">
        <v>8898.4390000000003</v>
      </c>
      <c r="N4" s="18">
        <v>8807.3639999999959</v>
      </c>
      <c r="O4" s="18">
        <v>8699.9079999999994</v>
      </c>
      <c r="P4" s="18">
        <v>8655.2120000000032</v>
      </c>
      <c r="Q4" s="18">
        <v>8406.5670000000009</v>
      </c>
      <c r="R4" s="18">
        <v>8424.6730000000007</v>
      </c>
      <c r="S4" s="18">
        <v>8967.0580000000027</v>
      </c>
      <c r="T4" s="18">
        <v>8756.8359999999993</v>
      </c>
      <c r="U4" s="18">
        <v>8379.5960000000014</v>
      </c>
      <c r="V4" s="18">
        <v>7978.7550000000001</v>
      </c>
      <c r="W4" s="18">
        <v>7543.8309999999983</v>
      </c>
      <c r="X4" s="18">
        <v>6750.0720000000001</v>
      </c>
      <c r="Y4" s="18">
        <v>6226.7849999999989</v>
      </c>
      <c r="Z4" s="19"/>
      <c r="AA4" s="20">
        <f>SUM(B4:Z4)</f>
        <v>179840.89300000001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48.4</v>
      </c>
      <c r="C7" s="28">
        <v>45.07</v>
      </c>
      <c r="D7" s="28">
        <v>41.6</v>
      </c>
      <c r="E7" s="28">
        <v>41.02</v>
      </c>
      <c r="F7" s="28">
        <v>45.1</v>
      </c>
      <c r="G7" s="28">
        <v>52.95</v>
      </c>
      <c r="H7" s="28">
        <v>62.64</v>
      </c>
      <c r="I7" s="28">
        <v>68.900000000000006</v>
      </c>
      <c r="J7" s="28">
        <v>78.62</v>
      </c>
      <c r="K7" s="28">
        <v>72.63</v>
      </c>
      <c r="L7" s="28">
        <v>64.010000000000005</v>
      </c>
      <c r="M7" s="28">
        <v>63.73</v>
      </c>
      <c r="N7" s="28">
        <v>56.95</v>
      </c>
      <c r="O7" s="28">
        <v>60.8</v>
      </c>
      <c r="P7" s="28">
        <v>63.89</v>
      </c>
      <c r="Q7" s="28">
        <v>60.91</v>
      </c>
      <c r="R7" s="28">
        <v>67.03</v>
      </c>
      <c r="S7" s="28">
        <v>71.69</v>
      </c>
      <c r="T7" s="28">
        <v>71.69</v>
      </c>
      <c r="U7" s="28">
        <v>67.25</v>
      </c>
      <c r="V7" s="28">
        <v>64.760000000000005</v>
      </c>
      <c r="W7" s="28">
        <v>61.27</v>
      </c>
      <c r="X7" s="28">
        <v>55.19</v>
      </c>
      <c r="Y7" s="28">
        <v>46.29</v>
      </c>
      <c r="Z7" s="29"/>
      <c r="AA7" s="30">
        <v>59.682916666666664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1019.49</v>
      </c>
      <c r="C17" s="67">
        <v>1026.3200000000002</v>
      </c>
      <c r="D17" s="67">
        <v>1036.319</v>
      </c>
      <c r="E17" s="67">
        <v>1036.3139999999999</v>
      </c>
      <c r="F17" s="67">
        <v>1037.31</v>
      </c>
      <c r="G17" s="67">
        <v>1034.318</v>
      </c>
      <c r="H17" s="67">
        <v>1018.487</v>
      </c>
      <c r="I17" s="67">
        <v>999.48500000000001</v>
      </c>
      <c r="J17" s="67">
        <v>970.48900000000003</v>
      </c>
      <c r="K17" s="67">
        <v>932.49</v>
      </c>
      <c r="L17" s="67">
        <v>834.58299999999997</v>
      </c>
      <c r="M17" s="67">
        <v>808.56299999999999</v>
      </c>
      <c r="N17" s="67">
        <v>791.56100000000004</v>
      </c>
      <c r="O17" s="67">
        <v>785.58199999999999</v>
      </c>
      <c r="P17" s="67">
        <v>842.71399999999994</v>
      </c>
      <c r="Q17" s="67">
        <v>844.59100000000001</v>
      </c>
      <c r="R17" s="67">
        <v>860.58199999999999</v>
      </c>
      <c r="S17" s="67">
        <v>957.08299999999997</v>
      </c>
      <c r="T17" s="67">
        <v>892.09</v>
      </c>
      <c r="U17" s="67">
        <v>894.08600000000001</v>
      </c>
      <c r="V17" s="67">
        <v>896.07899999999995</v>
      </c>
      <c r="W17" s="67">
        <v>921.81600000000003</v>
      </c>
      <c r="X17" s="67">
        <v>823.31899999999996</v>
      </c>
      <c r="Y17" s="67">
        <v>988.31</v>
      </c>
      <c r="Z17" s="68"/>
      <c r="AA17" s="69">
        <f>SUM(B17:Z17)</f>
        <v>22251.981</v>
      </c>
    </row>
    <row r="18" spans="1:27" ht="24.95" customHeight="1" x14ac:dyDescent="0.2">
      <c r="A18" s="70" t="s">
        <v>13</v>
      </c>
      <c r="B18" s="71">
        <v>979.98599999999988</v>
      </c>
      <c r="C18" s="72">
        <v>954.7940000000001</v>
      </c>
      <c r="D18" s="72">
        <v>936.14</v>
      </c>
      <c r="E18" s="72">
        <v>932.2</v>
      </c>
      <c r="F18" s="72">
        <v>955.6389999999999</v>
      </c>
      <c r="G18" s="72">
        <v>1086.2740000000001</v>
      </c>
      <c r="H18" s="72">
        <v>1286.5370000000003</v>
      </c>
      <c r="I18" s="72">
        <v>1455.7080000000003</v>
      </c>
      <c r="J18" s="72">
        <v>1549.125</v>
      </c>
      <c r="K18" s="72">
        <v>1573.1210000000003</v>
      </c>
      <c r="L18" s="72">
        <v>1587.3519999999999</v>
      </c>
      <c r="M18" s="72">
        <v>1597.81</v>
      </c>
      <c r="N18" s="72">
        <v>1581.384</v>
      </c>
      <c r="O18" s="72">
        <v>1541.0159999999998</v>
      </c>
      <c r="P18" s="72">
        <v>1472.0040000000004</v>
      </c>
      <c r="Q18" s="72">
        <v>1421.8190000000004</v>
      </c>
      <c r="R18" s="72">
        <v>1408.6789999999999</v>
      </c>
      <c r="S18" s="72">
        <v>1434.0140000000001</v>
      </c>
      <c r="T18" s="72">
        <v>1429.2189999999998</v>
      </c>
      <c r="U18" s="72">
        <v>1372.4829999999999</v>
      </c>
      <c r="V18" s="72">
        <v>1294.1129999999998</v>
      </c>
      <c r="W18" s="72">
        <v>1180.3370000000004</v>
      </c>
      <c r="X18" s="72">
        <v>1133.1979999999999</v>
      </c>
      <c r="Y18" s="72">
        <v>1055.424</v>
      </c>
      <c r="Z18" s="73"/>
      <c r="AA18" s="74">
        <f>SUM(B18:Z18)</f>
        <v>31218.376</v>
      </c>
    </row>
    <row r="19" spans="1:27" ht="24.95" customHeight="1" x14ac:dyDescent="0.2">
      <c r="A19" s="70" t="s">
        <v>14</v>
      </c>
      <c r="B19" s="75">
        <v>3198.395</v>
      </c>
      <c r="C19" s="76">
        <v>3098.2240000000006</v>
      </c>
      <c r="D19" s="76">
        <v>2965.222999999999</v>
      </c>
      <c r="E19" s="76">
        <v>2888.7359999999999</v>
      </c>
      <c r="F19" s="76">
        <v>2963.9819999999995</v>
      </c>
      <c r="G19" s="76">
        <v>3405.2480000000005</v>
      </c>
      <c r="H19" s="76">
        <v>4125.829999999999</v>
      </c>
      <c r="I19" s="76">
        <v>4716.8960000000006</v>
      </c>
      <c r="J19" s="76">
        <v>5217.0719999999992</v>
      </c>
      <c r="K19" s="76">
        <v>5383.3450000000003</v>
      </c>
      <c r="L19" s="76">
        <v>5495.9810000000007</v>
      </c>
      <c r="M19" s="76">
        <v>5599.5659999999998</v>
      </c>
      <c r="N19" s="76">
        <v>5505.8190000000013</v>
      </c>
      <c r="O19" s="76">
        <v>5278.1100000000015</v>
      </c>
      <c r="P19" s="76">
        <v>5152.4940000000006</v>
      </c>
      <c r="Q19" s="76">
        <v>5108.1570000000002</v>
      </c>
      <c r="R19" s="76">
        <v>5269.2120000000004</v>
      </c>
      <c r="S19" s="76">
        <v>5784.5610000000006</v>
      </c>
      <c r="T19" s="76">
        <v>5902.226999999998</v>
      </c>
      <c r="U19" s="76">
        <v>5675.0270000000019</v>
      </c>
      <c r="V19" s="76">
        <v>5308.6630000000005</v>
      </c>
      <c r="W19" s="76">
        <v>4701.2779999999984</v>
      </c>
      <c r="X19" s="76">
        <v>4359.5550000000003</v>
      </c>
      <c r="Y19" s="76">
        <v>3773.5509999999999</v>
      </c>
      <c r="Z19" s="73"/>
      <c r="AA19" s="74">
        <f>SUM(B19:Z19)</f>
        <v>110877.152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128</v>
      </c>
      <c r="C21" s="72">
        <v>127</v>
      </c>
      <c r="D21" s="72">
        <v>126</v>
      </c>
      <c r="E21" s="72">
        <v>123</v>
      </c>
      <c r="F21" s="72">
        <v>125</v>
      </c>
      <c r="G21" s="72">
        <v>136</v>
      </c>
      <c r="H21" s="72">
        <v>160</v>
      </c>
      <c r="I21" s="72">
        <v>172</v>
      </c>
      <c r="J21" s="72">
        <v>176</v>
      </c>
      <c r="K21" s="72">
        <v>170</v>
      </c>
      <c r="L21" s="72">
        <v>163.5</v>
      </c>
      <c r="M21" s="72">
        <v>162.5</v>
      </c>
      <c r="N21" s="72">
        <v>160.5</v>
      </c>
      <c r="O21" s="72">
        <v>159</v>
      </c>
      <c r="P21" s="72">
        <v>162</v>
      </c>
      <c r="Q21" s="72">
        <v>171</v>
      </c>
      <c r="R21" s="72">
        <v>183.5</v>
      </c>
      <c r="S21" s="72">
        <v>205</v>
      </c>
      <c r="T21" s="72">
        <v>209</v>
      </c>
      <c r="U21" s="72">
        <v>196</v>
      </c>
      <c r="V21" s="72">
        <v>180.5</v>
      </c>
      <c r="W21" s="72">
        <v>164.5</v>
      </c>
      <c r="X21" s="72">
        <v>153</v>
      </c>
      <c r="Y21" s="72">
        <v>140.5</v>
      </c>
      <c r="Z21" s="72"/>
      <c r="AA21" s="74">
        <f>SUM(B21:Z21)</f>
        <v>3853.5</v>
      </c>
    </row>
    <row r="22" spans="1:27" ht="30" customHeight="1" thickBot="1" x14ac:dyDescent="0.25">
      <c r="A22" s="81" t="s">
        <v>17</v>
      </c>
      <c r="B22" s="82">
        <f t="shared" ref="B22:AA22" si="1">SUM(B17:B21)</f>
        <v>5325.8710000000001</v>
      </c>
      <c r="C22" s="83">
        <f t="shared" si="1"/>
        <v>5206.3380000000006</v>
      </c>
      <c r="D22" s="83">
        <f t="shared" si="1"/>
        <v>5063.6819999999989</v>
      </c>
      <c r="E22" s="83">
        <f t="shared" si="1"/>
        <v>4980.25</v>
      </c>
      <c r="F22" s="83">
        <f t="shared" si="1"/>
        <v>5081.9309999999996</v>
      </c>
      <c r="G22" s="83">
        <f t="shared" si="1"/>
        <v>5661.84</v>
      </c>
      <c r="H22" s="83">
        <f t="shared" si="1"/>
        <v>6590.8539999999994</v>
      </c>
      <c r="I22" s="83">
        <f t="shared" si="1"/>
        <v>7344.0890000000009</v>
      </c>
      <c r="J22" s="83">
        <f t="shared" si="1"/>
        <v>7912.6859999999997</v>
      </c>
      <c r="K22" s="83">
        <f t="shared" si="1"/>
        <v>8058.9560000000001</v>
      </c>
      <c r="L22" s="83">
        <f t="shared" si="1"/>
        <v>8081.4160000000011</v>
      </c>
      <c r="M22" s="83">
        <f t="shared" si="1"/>
        <v>8168.4390000000003</v>
      </c>
      <c r="N22" s="83">
        <f t="shared" si="1"/>
        <v>8039.264000000001</v>
      </c>
      <c r="O22" s="83">
        <f t="shared" si="1"/>
        <v>7763.7080000000014</v>
      </c>
      <c r="P22" s="83">
        <f t="shared" si="1"/>
        <v>7629.2120000000014</v>
      </c>
      <c r="Q22" s="83">
        <f t="shared" si="1"/>
        <v>7545.5670000000009</v>
      </c>
      <c r="R22" s="83">
        <f t="shared" si="1"/>
        <v>7721.973</v>
      </c>
      <c r="S22" s="83">
        <f t="shared" si="1"/>
        <v>8380.6580000000013</v>
      </c>
      <c r="T22" s="83">
        <f t="shared" si="1"/>
        <v>8432.5359999999982</v>
      </c>
      <c r="U22" s="83">
        <f t="shared" si="1"/>
        <v>8137.5960000000014</v>
      </c>
      <c r="V22" s="83">
        <f t="shared" si="1"/>
        <v>7679.3550000000005</v>
      </c>
      <c r="W22" s="83">
        <f t="shared" si="1"/>
        <v>6967.9309999999987</v>
      </c>
      <c r="X22" s="83">
        <f t="shared" si="1"/>
        <v>6469.0720000000001</v>
      </c>
      <c r="Y22" s="83">
        <f t="shared" si="1"/>
        <v>5957.7849999999999</v>
      </c>
      <c r="Z22" s="84">
        <f t="shared" si="1"/>
        <v>0</v>
      </c>
      <c r="AA22" s="85">
        <f t="shared" si="1"/>
        <v>168201.00900000002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850</v>
      </c>
      <c r="C25" s="67">
        <v>785</v>
      </c>
      <c r="D25" s="67">
        <v>784</v>
      </c>
      <c r="E25" s="67">
        <v>781</v>
      </c>
      <c r="F25" s="67">
        <v>763</v>
      </c>
      <c r="G25" s="67">
        <v>772</v>
      </c>
      <c r="H25" s="67">
        <v>796</v>
      </c>
      <c r="I25" s="67">
        <v>828</v>
      </c>
      <c r="J25" s="67">
        <v>879</v>
      </c>
      <c r="K25" s="67">
        <v>878</v>
      </c>
      <c r="L25" s="67">
        <v>881.5</v>
      </c>
      <c r="M25" s="67">
        <v>880.5</v>
      </c>
      <c r="N25" s="67">
        <v>878.5</v>
      </c>
      <c r="O25" s="67">
        <v>877</v>
      </c>
      <c r="P25" s="67">
        <v>854</v>
      </c>
      <c r="Q25" s="67">
        <v>859</v>
      </c>
      <c r="R25" s="67">
        <v>868.5</v>
      </c>
      <c r="S25" s="67">
        <v>890</v>
      </c>
      <c r="T25" s="67">
        <v>894</v>
      </c>
      <c r="U25" s="67">
        <v>881</v>
      </c>
      <c r="V25" s="67">
        <v>865.5</v>
      </c>
      <c r="W25" s="67">
        <v>852.5</v>
      </c>
      <c r="X25" s="67">
        <v>856</v>
      </c>
      <c r="Y25" s="67">
        <v>840.5</v>
      </c>
      <c r="Z25" s="68"/>
      <c r="AA25" s="69">
        <f>SUM(B25:Z25)</f>
        <v>20294.5</v>
      </c>
    </row>
    <row r="26" spans="1:27" ht="24.95" customHeight="1" x14ac:dyDescent="0.2">
      <c r="A26" s="70" t="s">
        <v>20</v>
      </c>
      <c r="B26" s="71">
        <v>4731.8710000000001</v>
      </c>
      <c r="C26" s="72">
        <v>4560.3379999999997</v>
      </c>
      <c r="D26" s="72">
        <v>4441.6819999999998</v>
      </c>
      <c r="E26" s="72">
        <v>4356.25</v>
      </c>
      <c r="F26" s="72">
        <v>4433.9309999999996</v>
      </c>
      <c r="G26" s="72">
        <v>4998.84</v>
      </c>
      <c r="H26" s="72">
        <v>5949.8540000000003</v>
      </c>
      <c r="I26" s="72">
        <v>6768.0889999999999</v>
      </c>
      <c r="J26" s="72">
        <v>7324.6859999999997</v>
      </c>
      <c r="K26" s="72">
        <v>7608.14</v>
      </c>
      <c r="L26" s="72">
        <v>7717.9160000000002</v>
      </c>
      <c r="M26" s="72">
        <v>7816.9390000000003</v>
      </c>
      <c r="N26" s="72">
        <v>7717.7640000000001</v>
      </c>
      <c r="O26" s="72">
        <v>7446.7079999999996</v>
      </c>
      <c r="P26" s="72">
        <v>7276.2120000000004</v>
      </c>
      <c r="Q26" s="72">
        <v>7022.567</v>
      </c>
      <c r="R26" s="72">
        <v>7109.473</v>
      </c>
      <c r="S26" s="72">
        <v>7747.6580000000004</v>
      </c>
      <c r="T26" s="72">
        <v>7784.5360000000001</v>
      </c>
      <c r="U26" s="72">
        <v>7498.5959999999995</v>
      </c>
      <c r="V26" s="72">
        <v>7077.8549999999996</v>
      </c>
      <c r="W26" s="72">
        <v>6364.4309999999996</v>
      </c>
      <c r="X26" s="72">
        <v>5894.0720000000001</v>
      </c>
      <c r="Y26" s="72">
        <v>5386.2849999999999</v>
      </c>
      <c r="Z26" s="73"/>
      <c r="AA26" s="74">
        <f>SUM(B26:Z26)</f>
        <v>155034.693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5581.8710000000001</v>
      </c>
      <c r="C28" s="57">
        <f t="shared" si="2"/>
        <v>5345.3379999999997</v>
      </c>
      <c r="D28" s="57">
        <f t="shared" si="2"/>
        <v>5225.6819999999998</v>
      </c>
      <c r="E28" s="57">
        <f t="shared" si="2"/>
        <v>5137.25</v>
      </c>
      <c r="F28" s="57">
        <f t="shared" si="2"/>
        <v>5196.9309999999996</v>
      </c>
      <c r="G28" s="57">
        <f t="shared" si="2"/>
        <v>5770.84</v>
      </c>
      <c r="H28" s="57">
        <f t="shared" si="2"/>
        <v>6745.8540000000003</v>
      </c>
      <c r="I28" s="57">
        <f t="shared" si="2"/>
        <v>7596.0889999999999</v>
      </c>
      <c r="J28" s="57">
        <f t="shared" si="2"/>
        <v>8203.6859999999997</v>
      </c>
      <c r="K28" s="57">
        <f t="shared" si="2"/>
        <v>8486.14</v>
      </c>
      <c r="L28" s="57">
        <f t="shared" si="2"/>
        <v>8599.4160000000011</v>
      </c>
      <c r="M28" s="57">
        <f t="shared" si="2"/>
        <v>8697.4390000000003</v>
      </c>
      <c r="N28" s="57">
        <f t="shared" si="2"/>
        <v>8596.2639999999992</v>
      </c>
      <c r="O28" s="57">
        <f t="shared" si="2"/>
        <v>8323.7079999999987</v>
      </c>
      <c r="P28" s="57">
        <f t="shared" si="2"/>
        <v>8130.2120000000004</v>
      </c>
      <c r="Q28" s="57">
        <f t="shared" si="2"/>
        <v>7881.567</v>
      </c>
      <c r="R28" s="57">
        <f t="shared" si="2"/>
        <v>7977.973</v>
      </c>
      <c r="S28" s="57">
        <f t="shared" si="2"/>
        <v>8637.6579999999994</v>
      </c>
      <c r="T28" s="57">
        <f t="shared" si="2"/>
        <v>8678.5360000000001</v>
      </c>
      <c r="U28" s="57">
        <f t="shared" si="2"/>
        <v>8379.5959999999995</v>
      </c>
      <c r="V28" s="57">
        <f t="shared" si="2"/>
        <v>7943.3549999999996</v>
      </c>
      <c r="W28" s="57">
        <f t="shared" si="2"/>
        <v>7216.9309999999996</v>
      </c>
      <c r="X28" s="57">
        <f t="shared" si="2"/>
        <v>6750.0720000000001</v>
      </c>
      <c r="Y28" s="57">
        <f t="shared" si="2"/>
        <v>6226.7849999999999</v>
      </c>
      <c r="Z28" s="58">
        <f t="shared" si="2"/>
        <v>0</v>
      </c>
      <c r="AA28" s="59">
        <f t="shared" si="2"/>
        <v>175329.193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55</v>
      </c>
      <c r="C31" s="90">
        <v>55</v>
      </c>
      <c r="D31" s="90">
        <v>55</v>
      </c>
      <c r="E31" s="90">
        <v>55</v>
      </c>
      <c r="F31" s="90">
        <v>35</v>
      </c>
      <c r="G31" s="90">
        <v>33</v>
      </c>
      <c r="H31" s="90">
        <v>33</v>
      </c>
      <c r="I31" s="90">
        <v>73</v>
      </c>
      <c r="J31" s="90">
        <v>73</v>
      </c>
      <c r="K31" s="90">
        <v>33</v>
      </c>
      <c r="L31" s="90">
        <v>73</v>
      </c>
      <c r="M31" s="90">
        <v>73</v>
      </c>
      <c r="N31" s="90">
        <v>73</v>
      </c>
      <c r="O31" s="90">
        <v>73</v>
      </c>
      <c r="P31" s="90">
        <v>58</v>
      </c>
      <c r="Q31" s="90">
        <v>58</v>
      </c>
      <c r="R31" s="90">
        <v>58</v>
      </c>
      <c r="S31" s="90">
        <v>58</v>
      </c>
      <c r="T31" s="90">
        <v>58</v>
      </c>
      <c r="U31" s="90">
        <v>58</v>
      </c>
      <c r="V31" s="90">
        <v>54</v>
      </c>
      <c r="W31" s="90">
        <v>41</v>
      </c>
      <c r="X31" s="90">
        <v>56</v>
      </c>
      <c r="Y31" s="90">
        <v>56</v>
      </c>
      <c r="Z31" s="91"/>
      <c r="AA31" s="69">
        <f t="shared" ref="AA31:AA36" si="3">SUM(B31:Z31)</f>
        <v>1347</v>
      </c>
    </row>
    <row r="32" spans="1:27" ht="24.95" customHeight="1" x14ac:dyDescent="0.2">
      <c r="A32" s="92" t="s">
        <v>37</v>
      </c>
      <c r="B32" s="93">
        <v>181</v>
      </c>
      <c r="C32" s="94">
        <v>64</v>
      </c>
      <c r="D32" s="94">
        <v>84</v>
      </c>
      <c r="E32" s="94">
        <v>84</v>
      </c>
      <c r="F32" s="94">
        <v>62</v>
      </c>
      <c r="G32" s="94">
        <v>58</v>
      </c>
      <c r="H32" s="94">
        <v>109</v>
      </c>
      <c r="I32" s="94">
        <v>156</v>
      </c>
      <c r="J32" s="94">
        <v>205</v>
      </c>
      <c r="K32" s="94">
        <v>232</v>
      </c>
      <c r="L32" s="94">
        <v>257</v>
      </c>
      <c r="M32" s="94">
        <v>263</v>
      </c>
      <c r="N32" s="94">
        <v>261</v>
      </c>
      <c r="O32" s="94">
        <v>264</v>
      </c>
      <c r="P32" s="94">
        <v>230</v>
      </c>
      <c r="Q32" s="94">
        <v>178</v>
      </c>
      <c r="R32" s="94">
        <v>198</v>
      </c>
      <c r="S32" s="94">
        <v>189</v>
      </c>
      <c r="T32" s="94">
        <v>188</v>
      </c>
      <c r="U32" s="94">
        <v>184</v>
      </c>
      <c r="V32" s="94">
        <v>200</v>
      </c>
      <c r="W32" s="94">
        <v>185</v>
      </c>
      <c r="X32" s="94">
        <v>202</v>
      </c>
      <c r="Y32" s="94">
        <v>203</v>
      </c>
      <c r="Z32" s="95"/>
      <c r="AA32" s="74">
        <f t="shared" si="3"/>
        <v>4237</v>
      </c>
    </row>
    <row r="33" spans="1:27" ht="24.95" customHeight="1" x14ac:dyDescent="0.2">
      <c r="A33" s="92" t="s">
        <v>38</v>
      </c>
      <c r="B33" s="93">
        <v>20</v>
      </c>
      <c r="C33" s="94">
        <v>20</v>
      </c>
      <c r="D33" s="94">
        <v>23</v>
      </c>
      <c r="E33" s="94">
        <v>18</v>
      </c>
      <c r="F33" s="94">
        <v>18</v>
      </c>
      <c r="G33" s="94">
        <v>18</v>
      </c>
      <c r="H33" s="94">
        <v>13</v>
      </c>
      <c r="I33" s="94">
        <v>23</v>
      </c>
      <c r="J33" s="94">
        <v>13</v>
      </c>
      <c r="K33" s="94">
        <v>162.184</v>
      </c>
      <c r="L33" s="94">
        <v>188</v>
      </c>
      <c r="M33" s="94">
        <v>193</v>
      </c>
      <c r="N33" s="94">
        <v>223</v>
      </c>
      <c r="O33" s="94">
        <v>223</v>
      </c>
      <c r="P33" s="94">
        <v>213</v>
      </c>
      <c r="Q33" s="94">
        <v>100</v>
      </c>
      <c r="R33" s="94"/>
      <c r="S33" s="94">
        <v>10</v>
      </c>
      <c r="T33" s="94"/>
      <c r="U33" s="94"/>
      <c r="V33" s="94">
        <v>10</v>
      </c>
      <c r="W33" s="94">
        <v>23</v>
      </c>
      <c r="X33" s="94">
        <v>23</v>
      </c>
      <c r="Y33" s="94">
        <v>10</v>
      </c>
      <c r="Z33" s="95"/>
      <c r="AA33" s="74">
        <f t="shared" si="3"/>
        <v>1544.184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>
        <v>80.900000000000006</v>
      </c>
      <c r="F35" s="94">
        <v>12.6</v>
      </c>
      <c r="G35" s="94"/>
      <c r="H35" s="94"/>
      <c r="I35" s="94"/>
      <c r="J35" s="94">
        <v>525</v>
      </c>
      <c r="K35" s="94">
        <v>313.2</v>
      </c>
      <c r="L35" s="94">
        <v>525</v>
      </c>
      <c r="M35" s="94">
        <v>201</v>
      </c>
      <c r="N35" s="94">
        <v>211.1</v>
      </c>
      <c r="O35" s="94">
        <v>376.2</v>
      </c>
      <c r="P35" s="94">
        <v>525</v>
      </c>
      <c r="Q35" s="94">
        <v>525</v>
      </c>
      <c r="R35" s="94">
        <v>446.7</v>
      </c>
      <c r="S35" s="94">
        <v>329.4</v>
      </c>
      <c r="T35" s="94">
        <v>78.3</v>
      </c>
      <c r="U35" s="94"/>
      <c r="V35" s="94">
        <v>35.4</v>
      </c>
      <c r="W35" s="94">
        <v>326.89999999999998</v>
      </c>
      <c r="X35" s="94"/>
      <c r="Y35" s="94"/>
      <c r="Z35" s="95"/>
      <c r="AA35" s="74">
        <f t="shared" si="3"/>
        <v>4511.6999999999989</v>
      </c>
    </row>
    <row r="36" spans="1:27" ht="30" customHeight="1" thickBot="1" x14ac:dyDescent="0.25">
      <c r="A36" s="81" t="s">
        <v>41</v>
      </c>
      <c r="B36" s="82">
        <f>SUM(B31:B35)</f>
        <v>256</v>
      </c>
      <c r="C36" s="83">
        <f t="shared" ref="C36:Z36" si="4">SUM(C31:C35)</f>
        <v>139</v>
      </c>
      <c r="D36" s="83">
        <f t="shared" si="4"/>
        <v>162</v>
      </c>
      <c r="E36" s="83">
        <f t="shared" si="4"/>
        <v>237.9</v>
      </c>
      <c r="F36" s="83">
        <f t="shared" si="4"/>
        <v>127.6</v>
      </c>
      <c r="G36" s="83">
        <f t="shared" si="4"/>
        <v>109</v>
      </c>
      <c r="H36" s="83">
        <f t="shared" si="4"/>
        <v>155</v>
      </c>
      <c r="I36" s="83">
        <f t="shared" si="4"/>
        <v>252</v>
      </c>
      <c r="J36" s="83">
        <f t="shared" si="4"/>
        <v>816</v>
      </c>
      <c r="K36" s="83">
        <f t="shared" si="4"/>
        <v>740.38400000000001</v>
      </c>
      <c r="L36" s="83">
        <f t="shared" si="4"/>
        <v>1043</v>
      </c>
      <c r="M36" s="83">
        <f t="shared" si="4"/>
        <v>730</v>
      </c>
      <c r="N36" s="83">
        <f t="shared" si="4"/>
        <v>768.1</v>
      </c>
      <c r="O36" s="83">
        <f t="shared" si="4"/>
        <v>936.2</v>
      </c>
      <c r="P36" s="83">
        <f t="shared" si="4"/>
        <v>1026</v>
      </c>
      <c r="Q36" s="83">
        <f t="shared" si="4"/>
        <v>861</v>
      </c>
      <c r="R36" s="83">
        <f t="shared" si="4"/>
        <v>702.7</v>
      </c>
      <c r="S36" s="83">
        <f t="shared" si="4"/>
        <v>586.4</v>
      </c>
      <c r="T36" s="83">
        <f t="shared" si="4"/>
        <v>324.3</v>
      </c>
      <c r="U36" s="83">
        <f t="shared" si="4"/>
        <v>242</v>
      </c>
      <c r="V36" s="83">
        <f t="shared" si="4"/>
        <v>299.39999999999998</v>
      </c>
      <c r="W36" s="83">
        <f t="shared" si="4"/>
        <v>575.9</v>
      </c>
      <c r="X36" s="83">
        <f t="shared" si="4"/>
        <v>281</v>
      </c>
      <c r="Y36" s="83">
        <f t="shared" si="4"/>
        <v>269</v>
      </c>
      <c r="Z36" s="84">
        <f t="shared" si="4"/>
        <v>0</v>
      </c>
      <c r="AA36" s="85">
        <f t="shared" si="3"/>
        <v>11639.884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>
        <v>80.900000000000006</v>
      </c>
      <c r="F43" s="94">
        <v>12.6</v>
      </c>
      <c r="G43" s="94"/>
      <c r="H43" s="94"/>
      <c r="I43" s="94"/>
      <c r="J43" s="94">
        <v>525</v>
      </c>
      <c r="K43" s="94">
        <v>313.2</v>
      </c>
      <c r="L43" s="94">
        <v>525</v>
      </c>
      <c r="M43" s="94">
        <v>201</v>
      </c>
      <c r="N43" s="94">
        <v>211.1</v>
      </c>
      <c r="O43" s="94">
        <v>376.2</v>
      </c>
      <c r="P43" s="94">
        <v>525</v>
      </c>
      <c r="Q43" s="94">
        <v>525</v>
      </c>
      <c r="R43" s="94">
        <v>446.7</v>
      </c>
      <c r="S43" s="94">
        <v>329.4</v>
      </c>
      <c r="T43" s="94">
        <v>78.3</v>
      </c>
      <c r="U43" s="94"/>
      <c r="V43" s="94">
        <v>35.4</v>
      </c>
      <c r="W43" s="94">
        <v>326.89999999999998</v>
      </c>
      <c r="X43" s="94"/>
      <c r="Y43" s="94"/>
      <c r="Z43" s="95"/>
      <c r="AA43" s="74">
        <f t="shared" si="5"/>
        <v>4511.6999999999989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80.900000000000006</v>
      </c>
      <c r="F44" s="83">
        <f t="shared" si="6"/>
        <v>12.6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525</v>
      </c>
      <c r="K44" s="83">
        <f t="shared" si="6"/>
        <v>313.2</v>
      </c>
      <c r="L44" s="83">
        <f t="shared" si="6"/>
        <v>525</v>
      </c>
      <c r="M44" s="83">
        <f t="shared" si="6"/>
        <v>201</v>
      </c>
      <c r="N44" s="83">
        <f t="shared" si="6"/>
        <v>211.1</v>
      </c>
      <c r="O44" s="83">
        <f t="shared" si="6"/>
        <v>376.2</v>
      </c>
      <c r="P44" s="83">
        <f t="shared" si="6"/>
        <v>525</v>
      </c>
      <c r="Q44" s="83">
        <f t="shared" si="6"/>
        <v>525</v>
      </c>
      <c r="R44" s="83">
        <f t="shared" si="6"/>
        <v>446.7</v>
      </c>
      <c r="S44" s="83">
        <f t="shared" si="6"/>
        <v>329.4</v>
      </c>
      <c r="T44" s="83">
        <f t="shared" si="6"/>
        <v>78.3</v>
      </c>
      <c r="U44" s="83">
        <f t="shared" si="6"/>
        <v>0</v>
      </c>
      <c r="V44" s="83">
        <f t="shared" si="6"/>
        <v>35.4</v>
      </c>
      <c r="W44" s="83">
        <f t="shared" si="6"/>
        <v>326.89999999999998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4511.6999999999989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5581.8710000000001</v>
      </c>
      <c r="C47" s="83">
        <f t="shared" ref="C47:Z47" si="8">SUM(C10:C13)+C22+C36</f>
        <v>5345.3380000000006</v>
      </c>
      <c r="D47" s="83">
        <f t="shared" si="8"/>
        <v>5225.6819999999989</v>
      </c>
      <c r="E47" s="83">
        <f t="shared" si="8"/>
        <v>5218.1499999999996</v>
      </c>
      <c r="F47" s="83">
        <f t="shared" si="8"/>
        <v>5209.5309999999999</v>
      </c>
      <c r="G47" s="83">
        <f t="shared" si="8"/>
        <v>5770.84</v>
      </c>
      <c r="H47" s="83">
        <f t="shared" si="8"/>
        <v>6745.8539999999994</v>
      </c>
      <c r="I47" s="83">
        <f t="shared" si="8"/>
        <v>7596.0890000000009</v>
      </c>
      <c r="J47" s="83">
        <f t="shared" si="8"/>
        <v>8728.6859999999997</v>
      </c>
      <c r="K47" s="83">
        <f t="shared" si="8"/>
        <v>8799.34</v>
      </c>
      <c r="L47" s="83">
        <f t="shared" si="8"/>
        <v>9124.4160000000011</v>
      </c>
      <c r="M47" s="83">
        <f t="shared" si="8"/>
        <v>8898.4390000000003</v>
      </c>
      <c r="N47" s="83">
        <f t="shared" si="8"/>
        <v>8807.3640000000014</v>
      </c>
      <c r="O47" s="83">
        <f t="shared" si="8"/>
        <v>8699.9080000000013</v>
      </c>
      <c r="P47" s="83">
        <f t="shared" si="8"/>
        <v>8655.2120000000014</v>
      </c>
      <c r="Q47" s="83">
        <f t="shared" si="8"/>
        <v>8406.5670000000009</v>
      </c>
      <c r="R47" s="83">
        <f t="shared" si="8"/>
        <v>8424.6730000000007</v>
      </c>
      <c r="S47" s="83">
        <f t="shared" si="8"/>
        <v>8967.0580000000009</v>
      </c>
      <c r="T47" s="83">
        <f t="shared" si="8"/>
        <v>8756.8359999999975</v>
      </c>
      <c r="U47" s="83">
        <f t="shared" si="8"/>
        <v>8379.5960000000014</v>
      </c>
      <c r="V47" s="83">
        <f t="shared" si="8"/>
        <v>7978.7550000000001</v>
      </c>
      <c r="W47" s="83">
        <f t="shared" si="8"/>
        <v>7543.8309999999983</v>
      </c>
      <c r="X47" s="83">
        <f t="shared" si="8"/>
        <v>6750.0720000000001</v>
      </c>
      <c r="Y47" s="83">
        <f t="shared" si="8"/>
        <v>6226.7849999999999</v>
      </c>
      <c r="Z47" s="84">
        <f t="shared" si="8"/>
        <v>0</v>
      </c>
      <c r="AA47" s="100">
        <f>SUM(B47:Z47)</f>
        <v>179840.89300000001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-308.7</v>
      </c>
      <c r="C4" s="18">
        <v>-160.1</v>
      </c>
      <c r="D4" s="18">
        <v>-7.8</v>
      </c>
      <c r="E4" s="18">
        <v>80.900000000000006</v>
      </c>
      <c r="F4" s="18">
        <v>12.6</v>
      </c>
      <c r="G4" s="18">
        <v>-244.7</v>
      </c>
      <c r="H4" s="18">
        <v>-475</v>
      </c>
      <c r="I4" s="18">
        <v>-177.6</v>
      </c>
      <c r="J4" s="18">
        <v>525</v>
      </c>
      <c r="K4" s="18">
        <v>313.2</v>
      </c>
      <c r="L4" s="18">
        <v>525</v>
      </c>
      <c r="M4" s="18">
        <v>201</v>
      </c>
      <c r="N4" s="18">
        <v>211.1</v>
      </c>
      <c r="O4" s="18">
        <v>376.2</v>
      </c>
      <c r="P4" s="18">
        <v>525</v>
      </c>
      <c r="Q4" s="18">
        <v>525</v>
      </c>
      <c r="R4" s="18">
        <v>446.7</v>
      </c>
      <c r="S4" s="18">
        <v>329.4</v>
      </c>
      <c r="T4" s="18">
        <v>78.3</v>
      </c>
      <c r="U4" s="18">
        <v>-60.5</v>
      </c>
      <c r="V4" s="18">
        <v>35.4</v>
      </c>
      <c r="W4" s="18">
        <v>326.89999999999998</v>
      </c>
      <c r="X4" s="18">
        <v>-37.700000000000003</v>
      </c>
      <c r="Y4" s="18">
        <v>-104.5</v>
      </c>
      <c r="Z4" s="19"/>
      <c r="AA4" s="106">
        <f>SUM(B4:Z4)</f>
        <v>2935.1000000000008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48.4</v>
      </c>
      <c r="C7" s="112">
        <v>45.07</v>
      </c>
      <c r="D7" s="112">
        <v>41.6</v>
      </c>
      <c r="E7" s="112">
        <v>41.02</v>
      </c>
      <c r="F7" s="112">
        <v>45.1</v>
      </c>
      <c r="G7" s="112">
        <v>52.95</v>
      </c>
      <c r="H7" s="112">
        <v>62.64</v>
      </c>
      <c r="I7" s="112">
        <v>68.900000000000006</v>
      </c>
      <c r="J7" s="112">
        <v>78.62</v>
      </c>
      <c r="K7" s="112">
        <v>72.63</v>
      </c>
      <c r="L7" s="112">
        <v>64.010000000000005</v>
      </c>
      <c r="M7" s="112">
        <v>63.73</v>
      </c>
      <c r="N7" s="112">
        <v>56.95</v>
      </c>
      <c r="O7" s="112">
        <v>60.8</v>
      </c>
      <c r="P7" s="112">
        <v>63.89</v>
      </c>
      <c r="Q7" s="112">
        <v>60.91</v>
      </c>
      <c r="R7" s="112">
        <v>67.03</v>
      </c>
      <c r="S7" s="112">
        <v>71.69</v>
      </c>
      <c r="T7" s="112">
        <v>71.69</v>
      </c>
      <c r="U7" s="112">
        <v>67.25</v>
      </c>
      <c r="V7" s="112">
        <v>64.760000000000005</v>
      </c>
      <c r="W7" s="112">
        <v>61.27</v>
      </c>
      <c r="X7" s="112">
        <v>55.19</v>
      </c>
      <c r="Y7" s="112">
        <v>46.29</v>
      </c>
      <c r="Z7" s="113"/>
      <c r="AA7" s="114">
        <v>59.682916666666664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308.7</v>
      </c>
      <c r="C15" s="128">
        <v>160.1</v>
      </c>
      <c r="D15" s="128">
        <v>7.8</v>
      </c>
      <c r="E15" s="128"/>
      <c r="F15" s="128"/>
      <c r="G15" s="128">
        <v>244.7</v>
      </c>
      <c r="H15" s="128">
        <v>475</v>
      </c>
      <c r="I15" s="128">
        <v>177.6</v>
      </c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>
        <v>60.5</v>
      </c>
      <c r="V15" s="124"/>
      <c r="W15" s="128"/>
      <c r="X15" s="128">
        <v>37.700000000000003</v>
      </c>
      <c r="Y15" s="128">
        <v>104.5</v>
      </c>
      <c r="Z15" s="126"/>
      <c r="AA15" s="127">
        <f t="shared" si="0"/>
        <v>1576.6</v>
      </c>
    </row>
    <row r="16" spans="1:27" ht="30" customHeight="1" thickBot="1" x14ac:dyDescent="0.25">
      <c r="A16" s="81" t="s">
        <v>46</v>
      </c>
      <c r="B16" s="129">
        <f>IF(LEN(B$2)&gt;0,SUM(B11:B15),"")</f>
        <v>308.7</v>
      </c>
      <c r="C16" s="130">
        <f t="shared" ref="C16:Z16" si="1">IF(LEN(C$2)&gt;0,SUM(C11:C15),"")</f>
        <v>160.1</v>
      </c>
      <c r="D16" s="130">
        <f t="shared" si="1"/>
        <v>7.8</v>
      </c>
      <c r="E16" s="130">
        <f t="shared" si="1"/>
        <v>0</v>
      </c>
      <c r="F16" s="130">
        <f t="shared" si="1"/>
        <v>0</v>
      </c>
      <c r="G16" s="130">
        <f t="shared" si="1"/>
        <v>244.7</v>
      </c>
      <c r="H16" s="130">
        <f t="shared" si="1"/>
        <v>475</v>
      </c>
      <c r="I16" s="130">
        <f t="shared" si="1"/>
        <v>177.6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60.5</v>
      </c>
      <c r="V16" s="130">
        <f t="shared" si="1"/>
        <v>0</v>
      </c>
      <c r="W16" s="130">
        <f t="shared" si="1"/>
        <v>0</v>
      </c>
      <c r="X16" s="130">
        <f t="shared" si="1"/>
        <v>37.700000000000003</v>
      </c>
      <c r="Y16" s="130">
        <f t="shared" si="1"/>
        <v>104.5</v>
      </c>
      <c r="Z16" s="131" t="str">
        <f t="shared" si="1"/>
        <v/>
      </c>
      <c r="AA16" s="85">
        <f t="shared" si="0"/>
        <v>1576.6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>
        <v>80.900000000000006</v>
      </c>
      <c r="F23" s="128">
        <v>12.6</v>
      </c>
      <c r="G23" s="128"/>
      <c r="H23" s="128"/>
      <c r="I23" s="128"/>
      <c r="J23" s="128">
        <v>525</v>
      </c>
      <c r="K23" s="128">
        <v>313.2</v>
      </c>
      <c r="L23" s="128">
        <v>525</v>
      </c>
      <c r="M23" s="128">
        <v>201</v>
      </c>
      <c r="N23" s="128">
        <v>211.1</v>
      </c>
      <c r="O23" s="128">
        <v>376.2</v>
      </c>
      <c r="P23" s="128">
        <v>525</v>
      </c>
      <c r="Q23" s="128">
        <v>525</v>
      </c>
      <c r="R23" s="128">
        <v>446.7</v>
      </c>
      <c r="S23" s="128">
        <v>329.4</v>
      </c>
      <c r="T23" s="128">
        <v>78.3</v>
      </c>
      <c r="U23" s="128"/>
      <c r="V23" s="124">
        <v>35.4</v>
      </c>
      <c r="W23" s="128">
        <v>326.89999999999998</v>
      </c>
      <c r="X23" s="128"/>
      <c r="Y23" s="128"/>
      <c r="Z23" s="126"/>
      <c r="AA23" s="127">
        <f t="shared" si="2"/>
        <v>4511.6999999999989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80.900000000000006</v>
      </c>
      <c r="F24" s="130">
        <f t="shared" si="3"/>
        <v>12.6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525</v>
      </c>
      <c r="K24" s="130">
        <f t="shared" si="3"/>
        <v>313.2</v>
      </c>
      <c r="L24" s="130">
        <f t="shared" si="3"/>
        <v>525</v>
      </c>
      <c r="M24" s="130">
        <f t="shared" si="3"/>
        <v>201</v>
      </c>
      <c r="N24" s="130">
        <f t="shared" si="3"/>
        <v>211.1</v>
      </c>
      <c r="O24" s="130">
        <f t="shared" si="3"/>
        <v>376.2</v>
      </c>
      <c r="P24" s="130">
        <f t="shared" si="3"/>
        <v>525</v>
      </c>
      <c r="Q24" s="130">
        <f t="shared" si="3"/>
        <v>525</v>
      </c>
      <c r="R24" s="130">
        <f t="shared" si="3"/>
        <v>446.7</v>
      </c>
      <c r="S24" s="130">
        <f t="shared" si="3"/>
        <v>329.4</v>
      </c>
      <c r="T24" s="130">
        <f t="shared" si="3"/>
        <v>78.3</v>
      </c>
      <c r="U24" s="130">
        <f t="shared" si="3"/>
        <v>0</v>
      </c>
      <c r="V24" s="130">
        <f t="shared" si="3"/>
        <v>35.4</v>
      </c>
      <c r="W24" s="130">
        <f t="shared" si="3"/>
        <v>326.89999999999998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4511.6999999999989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2021-01-20T12:15:20Z</dcterms:created>
  <dcterms:modified xsi:type="dcterms:W3CDTF">2021-01-20T12:15:20Z</dcterms:modified>
</cp:coreProperties>
</file>