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[1]SPOT_Orders_OverView_01!$A$44:$A$80</definedName>
    <definedName name="MKT_OVW_PARTICIPANTS_S">[1]SPOT_Orders_OverView_01!$A$5:$A$40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[1]ParticipantsMainData!$A$3:$A$69</definedName>
    <definedName name="PARTICIPANTS_MAININFO_ALL">[1]ParticipantsMainData!$A$3:$U$69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<sst xmlns="http://schemas.openxmlformats.org/spreadsheetml/2006/main" count="109" uniqueCount="49">
  <si>
    <t>Publication on: 19/01/2021 14:09:29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</si>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</sst>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1014</c:v>
                </c:pt>
                <c:pt idx="1">
                  <c:v>1014</c:v>
                </c:pt>
                <c:pt idx="2">
                  <c:v>1014</c:v>
                </c:pt>
                <c:pt idx="3">
                  <c:v>1014</c:v>
                </c:pt>
                <c:pt idx="4">
                  <c:v>1014</c:v>
                </c:pt>
                <c:pt idx="5">
                  <c:v>1014</c:v>
                </c:pt>
                <c:pt idx="6">
                  <c:v>1073.451</c:v>
                </c:pt>
                <c:pt idx="7">
                  <c:v>1169</c:v>
                </c:pt>
                <c:pt idx="8">
                  <c:v>1169</c:v>
                </c:pt>
                <c:pt idx="9">
                  <c:v>1169</c:v>
                </c:pt>
                <c:pt idx="10">
                  <c:v>1014</c:v>
                </c:pt>
                <c:pt idx="11">
                  <c:v>1044.3879999999999</c:v>
                </c:pt>
                <c:pt idx="12">
                  <c:v>1014</c:v>
                </c:pt>
                <c:pt idx="13">
                  <c:v>1014</c:v>
                </c:pt>
                <c:pt idx="14">
                  <c:v>1077.385</c:v>
                </c:pt>
                <c:pt idx="15">
                  <c:v>1014</c:v>
                </c:pt>
                <c:pt idx="16">
                  <c:v>1169</c:v>
                </c:pt>
                <c:pt idx="17">
                  <c:v>1169</c:v>
                </c:pt>
                <c:pt idx="18">
                  <c:v>1169</c:v>
                </c:pt>
                <c:pt idx="19">
                  <c:v>1124</c:v>
                </c:pt>
                <c:pt idx="20">
                  <c:v>1014</c:v>
                </c:pt>
                <c:pt idx="21">
                  <c:v>1014</c:v>
                </c:pt>
                <c:pt idx="22">
                  <c:v>1014</c:v>
                </c:pt>
                <c:pt idx="23">
                  <c:v>1014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2613.5500000000002</c:v>
                </c:pt>
                <c:pt idx="1">
                  <c:v>2192.5120000000002</c:v>
                </c:pt>
                <c:pt idx="2">
                  <c:v>2062.9</c:v>
                </c:pt>
                <c:pt idx="3">
                  <c:v>2062.9</c:v>
                </c:pt>
                <c:pt idx="4">
                  <c:v>2104.3879999999999</c:v>
                </c:pt>
                <c:pt idx="5">
                  <c:v>2387.261</c:v>
                </c:pt>
                <c:pt idx="6">
                  <c:v>2730.9</c:v>
                </c:pt>
                <c:pt idx="7">
                  <c:v>2716.556</c:v>
                </c:pt>
                <c:pt idx="8">
                  <c:v>2940.7809999999999</c:v>
                </c:pt>
                <c:pt idx="9">
                  <c:v>3123.886</c:v>
                </c:pt>
                <c:pt idx="10">
                  <c:v>3182.4839999999999</c:v>
                </c:pt>
                <c:pt idx="11">
                  <c:v>3161.1559999999999</c:v>
                </c:pt>
                <c:pt idx="12">
                  <c:v>3146.14</c:v>
                </c:pt>
                <c:pt idx="13">
                  <c:v>3143.3959999999997</c:v>
                </c:pt>
                <c:pt idx="14">
                  <c:v>3335.1559999999999</c:v>
                </c:pt>
                <c:pt idx="15">
                  <c:v>3215.1260000000002</c:v>
                </c:pt>
                <c:pt idx="16">
                  <c:v>3333.2039999999997</c:v>
                </c:pt>
                <c:pt idx="17">
                  <c:v>3338.38</c:v>
                </c:pt>
                <c:pt idx="18">
                  <c:v>3339.1239999999998</c:v>
                </c:pt>
                <c:pt idx="19">
                  <c:v>3324.8360000000002</c:v>
                </c:pt>
                <c:pt idx="20">
                  <c:v>3289.6880000000001</c:v>
                </c:pt>
                <c:pt idx="21">
                  <c:v>3273.4030000000002</c:v>
                </c:pt>
                <c:pt idx="22">
                  <c:v>3275.7370000000001</c:v>
                </c:pt>
                <c:pt idx="23">
                  <c:v>2777.2579999999998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1092.2</c:v>
                </c:pt>
                <c:pt idx="1">
                  <c:v>1359.413</c:v>
                </c:pt>
                <c:pt idx="2">
                  <c:v>1351.8</c:v>
                </c:pt>
                <c:pt idx="3">
                  <c:v>1245.3</c:v>
                </c:pt>
                <c:pt idx="4">
                  <c:v>1343</c:v>
                </c:pt>
                <c:pt idx="5">
                  <c:v>1454</c:v>
                </c:pt>
                <c:pt idx="6">
                  <c:v>1457</c:v>
                </c:pt>
                <c:pt idx="7">
                  <c:v>1195</c:v>
                </c:pt>
                <c:pt idx="8">
                  <c:v>1126</c:v>
                </c:pt>
                <c:pt idx="9">
                  <c:v>557.29999999999995</c:v>
                </c:pt>
                <c:pt idx="10">
                  <c:v>693.7</c:v>
                </c:pt>
                <c:pt idx="11">
                  <c:v>928</c:v>
                </c:pt>
                <c:pt idx="12">
                  <c:v>862.9</c:v>
                </c:pt>
                <c:pt idx="13">
                  <c:v>843.8</c:v>
                </c:pt>
                <c:pt idx="14">
                  <c:v>939</c:v>
                </c:pt>
                <c:pt idx="15">
                  <c:v>1010</c:v>
                </c:pt>
                <c:pt idx="16">
                  <c:v>787</c:v>
                </c:pt>
                <c:pt idx="17">
                  <c:v>1181.3</c:v>
                </c:pt>
                <c:pt idx="18">
                  <c:v>1277.7</c:v>
                </c:pt>
                <c:pt idx="19">
                  <c:v>1183.3</c:v>
                </c:pt>
                <c:pt idx="20">
                  <c:v>950.8</c:v>
                </c:pt>
                <c:pt idx="21">
                  <c:v>864.6</c:v>
                </c:pt>
                <c:pt idx="22">
                  <c:v>1100.56</c:v>
                </c:pt>
                <c:pt idx="23">
                  <c:v>1188.7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827.24899999999991</c:v>
                </c:pt>
                <c:pt idx="1">
                  <c:v>836.70499999999993</c:v>
                </c:pt>
                <c:pt idx="2">
                  <c:v>872.09199999999998</c:v>
                </c:pt>
                <c:pt idx="3">
                  <c:v>912.83699999999988</c:v>
                </c:pt>
                <c:pt idx="4">
                  <c:v>919.39399999999966</c:v>
                </c:pt>
                <c:pt idx="5">
                  <c:v>920.29599999999994</c:v>
                </c:pt>
                <c:pt idx="6">
                  <c:v>943.21999999999991</c:v>
                </c:pt>
                <c:pt idx="7">
                  <c:v>1157.3660000000002</c:v>
                </c:pt>
                <c:pt idx="8">
                  <c:v>1683.5319999999999</c:v>
                </c:pt>
                <c:pt idx="9">
                  <c:v>2207.739</c:v>
                </c:pt>
                <c:pt idx="10">
                  <c:v>2528.527</c:v>
                </c:pt>
                <c:pt idx="11">
                  <c:v>2761.5140000000006</c:v>
                </c:pt>
                <c:pt idx="12">
                  <c:v>2800.01</c:v>
                </c:pt>
                <c:pt idx="13">
                  <c:v>2609.8990000000003</c:v>
                </c:pt>
                <c:pt idx="14">
                  <c:v>2172.701</c:v>
                </c:pt>
                <c:pt idx="15">
                  <c:v>1635.4120000000003</c:v>
                </c:pt>
                <c:pt idx="16">
                  <c:v>1361.1019999999999</c:v>
                </c:pt>
                <c:pt idx="17">
                  <c:v>1354.058</c:v>
                </c:pt>
                <c:pt idx="18">
                  <c:v>1344.6020000000001</c:v>
                </c:pt>
                <c:pt idx="19">
                  <c:v>1313.4719999999998</c:v>
                </c:pt>
                <c:pt idx="20">
                  <c:v>1283.1090000000002</c:v>
                </c:pt>
                <c:pt idx="21">
                  <c:v>1249.1510000000001</c:v>
                </c:pt>
                <c:pt idx="22">
                  <c:v>1195.5319999999999</c:v>
                </c:pt>
                <c:pt idx="23">
                  <c:v>1156.0959999999998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306</c:v>
                </c:pt>
                <c:pt idx="1">
                  <c:v>266</c:v>
                </c:pt>
                <c:pt idx="2">
                  <c:v>235</c:v>
                </c:pt>
                <c:pt idx="3">
                  <c:v>235</c:v>
                </c:pt>
                <c:pt idx="4">
                  <c:v>235</c:v>
                </c:pt>
                <c:pt idx="5">
                  <c:v>337</c:v>
                </c:pt>
                <c:pt idx="6">
                  <c:v>900</c:v>
                </c:pt>
                <c:pt idx="7">
                  <c:v>1642</c:v>
                </c:pt>
                <c:pt idx="8">
                  <c:v>1716</c:v>
                </c:pt>
                <c:pt idx="9">
                  <c:v>1717</c:v>
                </c:pt>
                <c:pt idx="10">
                  <c:v>1549</c:v>
                </c:pt>
                <c:pt idx="11">
                  <c:v>1165</c:v>
                </c:pt>
                <c:pt idx="12">
                  <c:v>1146</c:v>
                </c:pt>
                <c:pt idx="13">
                  <c:v>1151</c:v>
                </c:pt>
                <c:pt idx="14">
                  <c:v>1106</c:v>
                </c:pt>
                <c:pt idx="15">
                  <c:v>1623</c:v>
                </c:pt>
                <c:pt idx="16">
                  <c:v>1822</c:v>
                </c:pt>
                <c:pt idx="17">
                  <c:v>1907</c:v>
                </c:pt>
                <c:pt idx="18">
                  <c:v>1817</c:v>
                </c:pt>
                <c:pt idx="19">
                  <c:v>1679</c:v>
                </c:pt>
                <c:pt idx="20">
                  <c:v>1679</c:v>
                </c:pt>
                <c:pt idx="21">
                  <c:v>1105</c:v>
                </c:pt>
                <c:pt idx="22">
                  <c:v>397</c:v>
                </c:pt>
                <c:pt idx="23">
                  <c:v>337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67641568"/>
        <c:axId val="46764196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5852.9990000000007</c:v>
                </c:pt>
                <c:pt idx="1">
                  <c:v>5668.63</c:v>
                </c:pt>
                <c:pt idx="2">
                  <c:v>5535.8320000000022</c:v>
                </c:pt>
                <c:pt idx="3">
                  <c:v>5470.0660000000016</c:v>
                </c:pt>
                <c:pt idx="4">
                  <c:v>5615.7820000000011</c:v>
                </c:pt>
                <c:pt idx="5">
                  <c:v>6112.5570000000016</c:v>
                </c:pt>
                <c:pt idx="6">
                  <c:v>7104.5710000000017</c:v>
                </c:pt>
                <c:pt idx="7">
                  <c:v>7879.9220000000005</c:v>
                </c:pt>
                <c:pt idx="8">
                  <c:v>8635.3130000000019</c:v>
                </c:pt>
                <c:pt idx="9">
                  <c:v>8774.9389999999985</c:v>
                </c:pt>
                <c:pt idx="10">
                  <c:v>8967.7309999999998</c:v>
                </c:pt>
                <c:pt idx="11">
                  <c:v>9060.0580000000009</c:v>
                </c:pt>
                <c:pt idx="12">
                  <c:v>8969.0960000000014</c:v>
                </c:pt>
                <c:pt idx="13">
                  <c:v>8762.1380000000026</c:v>
                </c:pt>
                <c:pt idx="14">
                  <c:v>8630.2419999999947</c:v>
                </c:pt>
                <c:pt idx="15">
                  <c:v>8497.5760000000009</c:v>
                </c:pt>
                <c:pt idx="16">
                  <c:v>8472.3179999999993</c:v>
                </c:pt>
                <c:pt idx="17">
                  <c:v>8949.7279999999992</c:v>
                </c:pt>
                <c:pt idx="18">
                  <c:v>8947.376000000002</c:v>
                </c:pt>
                <c:pt idx="19">
                  <c:v>8624.6090000000004</c:v>
                </c:pt>
                <c:pt idx="20">
                  <c:v>8216.612000000001</c:v>
                </c:pt>
                <c:pt idx="21">
                  <c:v>7506.1779999999999</c:v>
                </c:pt>
                <c:pt idx="22">
                  <c:v>6982.8229999999994</c:v>
                </c:pt>
                <c:pt idx="23">
                  <c:v>6473.0220000000008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7641568"/>
        <c:axId val="46764196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50.87</c:v>
                </c:pt>
                <c:pt idx="1">
                  <c:v>49</c:v>
                </c:pt>
                <c:pt idx="2">
                  <c:v>46</c:v>
                </c:pt>
                <c:pt idx="3">
                  <c:v>46</c:v>
                </c:pt>
                <c:pt idx="4">
                  <c:v>47.64</c:v>
                </c:pt>
                <c:pt idx="5">
                  <c:v>56.41</c:v>
                </c:pt>
                <c:pt idx="6">
                  <c:v>69.97</c:v>
                </c:pt>
                <c:pt idx="7">
                  <c:v>75.73</c:v>
                </c:pt>
                <c:pt idx="8">
                  <c:v>84.05</c:v>
                </c:pt>
                <c:pt idx="9">
                  <c:v>73.13</c:v>
                </c:pt>
                <c:pt idx="10">
                  <c:v>64</c:v>
                </c:pt>
                <c:pt idx="11">
                  <c:v>69.97</c:v>
                </c:pt>
                <c:pt idx="12">
                  <c:v>62.44</c:v>
                </c:pt>
                <c:pt idx="13">
                  <c:v>60.14</c:v>
                </c:pt>
                <c:pt idx="14">
                  <c:v>69.97</c:v>
                </c:pt>
                <c:pt idx="15">
                  <c:v>67.62</c:v>
                </c:pt>
                <c:pt idx="16">
                  <c:v>72.31</c:v>
                </c:pt>
                <c:pt idx="17">
                  <c:v>75.569999999999993</c:v>
                </c:pt>
                <c:pt idx="18">
                  <c:v>76.09</c:v>
                </c:pt>
                <c:pt idx="19">
                  <c:v>71</c:v>
                </c:pt>
                <c:pt idx="20">
                  <c:v>64.540000000000006</c:v>
                </c:pt>
                <c:pt idx="21">
                  <c:v>61.15</c:v>
                </c:pt>
                <c:pt idx="22">
                  <c:v>59</c:v>
                </c:pt>
                <c:pt idx="23">
                  <c:v>50.1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7642744"/>
        <c:axId val="467642352"/>
      </c:lineChart>
      <c:catAx>
        <c:axId val="4676415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7641960"/>
        <c:crosses val="autoZero"/>
        <c:auto val="1"/>
        <c:lblAlgn val="ctr"/>
        <c:lblOffset val="100"/>
        <c:noMultiLvlLbl val="0"/>
      </c:catAx>
      <c:valAx>
        <c:axId val="467641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7641568"/>
        <c:crosses val="autoZero"/>
        <c:crossBetween val="between"/>
      </c:valAx>
      <c:valAx>
        <c:axId val="46764235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7642744"/>
        <c:crosses val="max"/>
        <c:crossBetween val="between"/>
      </c:valAx>
      <c:catAx>
        <c:axId val="46764274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676423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44216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44216</v>
          </cell>
        </row>
        <row r="5">
          <cell r="C5" t="str">
            <v>DAM</v>
          </cell>
        </row>
        <row r="26">
          <cell r="C26">
            <v>25529.223999999998</v>
          </cell>
        </row>
        <row r="27">
          <cell r="C27">
            <v>70070.722000000053</v>
          </cell>
        </row>
        <row r="28">
          <cell r="C28">
            <v>26072</v>
          </cell>
        </row>
        <row r="29">
          <cell r="C29">
            <v>25992.372999999996</v>
          </cell>
        </row>
        <row r="30">
          <cell r="C30">
            <v>36045.614999999998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22330.876999999997</v>
          </cell>
        </row>
        <row r="39">
          <cell r="C39">
            <v>32019.512000000002</v>
          </cell>
        </row>
        <row r="40">
          <cell r="C40">
            <v>118438.22899999999</v>
          </cell>
        </row>
        <row r="41">
          <cell r="C41">
            <v>0</v>
          </cell>
        </row>
        <row r="42">
          <cell r="C42">
            <v>6938</v>
          </cell>
        </row>
        <row r="43">
          <cell r="C43">
            <v>3983.5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50.87</v>
          </cell>
          <cell r="C7">
            <v>49</v>
          </cell>
          <cell r="D7">
            <v>46</v>
          </cell>
          <cell r="E7">
            <v>46</v>
          </cell>
          <cell r="F7">
            <v>47.64</v>
          </cell>
          <cell r="G7">
            <v>56.41</v>
          </cell>
          <cell r="H7">
            <v>69.97</v>
          </cell>
          <cell r="I7">
            <v>75.73</v>
          </cell>
          <cell r="J7">
            <v>84.05</v>
          </cell>
          <cell r="K7">
            <v>73.13</v>
          </cell>
          <cell r="L7">
            <v>64</v>
          </cell>
          <cell r="M7">
            <v>69.97</v>
          </cell>
          <cell r="N7">
            <v>62.44</v>
          </cell>
          <cell r="O7">
            <v>60.14</v>
          </cell>
          <cell r="P7">
            <v>69.97</v>
          </cell>
          <cell r="Q7">
            <v>67.62</v>
          </cell>
          <cell r="R7">
            <v>72.31</v>
          </cell>
          <cell r="S7">
            <v>75.569999999999993</v>
          </cell>
          <cell r="T7">
            <v>76.09</v>
          </cell>
          <cell r="U7">
            <v>71</v>
          </cell>
          <cell r="V7">
            <v>64.540000000000006</v>
          </cell>
          <cell r="W7">
            <v>61.15</v>
          </cell>
          <cell r="X7">
            <v>59</v>
          </cell>
          <cell r="Y7">
            <v>50.1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50.87</v>
          </cell>
          <cell r="C7">
            <v>49</v>
          </cell>
          <cell r="D7">
            <v>46</v>
          </cell>
          <cell r="E7">
            <v>46</v>
          </cell>
          <cell r="F7">
            <v>47.64</v>
          </cell>
          <cell r="G7">
            <v>56.41</v>
          </cell>
          <cell r="H7">
            <v>69.97</v>
          </cell>
          <cell r="I7">
            <v>75.73</v>
          </cell>
          <cell r="J7">
            <v>84.05</v>
          </cell>
          <cell r="K7">
            <v>73.13</v>
          </cell>
          <cell r="L7">
            <v>64</v>
          </cell>
          <cell r="M7">
            <v>69.97</v>
          </cell>
          <cell r="N7">
            <v>62.44</v>
          </cell>
          <cell r="O7">
            <v>60.14</v>
          </cell>
          <cell r="P7">
            <v>69.97</v>
          </cell>
          <cell r="Q7">
            <v>67.62</v>
          </cell>
          <cell r="R7">
            <v>72.31</v>
          </cell>
          <cell r="S7">
            <v>75.569999999999993</v>
          </cell>
          <cell r="T7">
            <v>76.09</v>
          </cell>
          <cell r="U7">
            <v>71</v>
          </cell>
          <cell r="V7">
            <v>64.540000000000006</v>
          </cell>
          <cell r="W7">
            <v>61.15</v>
          </cell>
          <cell r="X7">
            <v>59</v>
          </cell>
          <cell r="Y7">
            <v>50.1</v>
          </cell>
        </row>
        <row r="12">
          <cell r="B12">
            <v>180</v>
          </cell>
          <cell r="C12">
            <v>180</v>
          </cell>
          <cell r="D12">
            <v>180</v>
          </cell>
          <cell r="E12">
            <v>180</v>
          </cell>
          <cell r="F12">
            <v>180</v>
          </cell>
          <cell r="G12">
            <v>180</v>
          </cell>
          <cell r="H12">
            <v>180</v>
          </cell>
          <cell r="I12">
            <v>180</v>
          </cell>
          <cell r="J12">
            <v>180</v>
          </cell>
          <cell r="K12">
            <v>180</v>
          </cell>
          <cell r="L12">
            <v>180</v>
          </cell>
          <cell r="M12">
            <v>180</v>
          </cell>
          <cell r="N12">
            <v>180</v>
          </cell>
          <cell r="O12">
            <v>180</v>
          </cell>
          <cell r="P12">
            <v>180</v>
          </cell>
          <cell r="Q12">
            <v>180</v>
          </cell>
          <cell r="R12">
            <v>180</v>
          </cell>
          <cell r="S12">
            <v>180</v>
          </cell>
          <cell r="T12">
            <v>180</v>
          </cell>
          <cell r="U12">
            <v>180</v>
          </cell>
          <cell r="V12">
            <v>180</v>
          </cell>
          <cell r="W12">
            <v>180</v>
          </cell>
          <cell r="X12">
            <v>180</v>
          </cell>
          <cell r="Y12">
            <v>180</v>
          </cell>
        </row>
        <row r="13">
          <cell r="B13">
            <v>180</v>
          </cell>
          <cell r="C13">
            <v>180</v>
          </cell>
          <cell r="D13">
            <v>180</v>
          </cell>
          <cell r="E13">
            <v>180</v>
          </cell>
          <cell r="F13">
            <v>180</v>
          </cell>
          <cell r="G13">
            <v>180</v>
          </cell>
          <cell r="H13">
            <v>180</v>
          </cell>
          <cell r="I13">
            <v>180</v>
          </cell>
          <cell r="J13">
            <v>180</v>
          </cell>
          <cell r="K13">
            <v>180</v>
          </cell>
          <cell r="L13">
            <v>180</v>
          </cell>
          <cell r="M13">
            <v>180</v>
          </cell>
          <cell r="N13">
            <v>180</v>
          </cell>
          <cell r="O13">
            <v>180</v>
          </cell>
          <cell r="P13">
            <v>180</v>
          </cell>
          <cell r="Q13">
            <v>180</v>
          </cell>
          <cell r="R13">
            <v>180</v>
          </cell>
          <cell r="S13">
            <v>180</v>
          </cell>
          <cell r="T13">
            <v>180</v>
          </cell>
          <cell r="U13">
            <v>180</v>
          </cell>
          <cell r="V13">
            <v>180</v>
          </cell>
          <cell r="W13">
            <v>180</v>
          </cell>
          <cell r="X13">
            <v>180</v>
          </cell>
          <cell r="Y13">
            <v>180</v>
          </cell>
        </row>
        <row r="17">
          <cell r="B17">
            <v>154</v>
          </cell>
          <cell r="C17">
            <v>154</v>
          </cell>
          <cell r="D17">
            <v>154</v>
          </cell>
          <cell r="E17">
            <v>154</v>
          </cell>
          <cell r="F17">
            <v>154</v>
          </cell>
          <cell r="G17">
            <v>154</v>
          </cell>
          <cell r="H17">
            <v>154</v>
          </cell>
          <cell r="I17">
            <v>154</v>
          </cell>
          <cell r="J17">
            <v>154</v>
          </cell>
          <cell r="K17">
            <v>154</v>
          </cell>
          <cell r="L17">
            <v>154</v>
          </cell>
          <cell r="M17">
            <v>154</v>
          </cell>
          <cell r="N17">
            <v>154</v>
          </cell>
          <cell r="O17">
            <v>154</v>
          </cell>
          <cell r="P17">
            <v>154</v>
          </cell>
          <cell r="Q17">
            <v>154</v>
          </cell>
          <cell r="R17">
            <v>154</v>
          </cell>
          <cell r="S17">
            <v>154</v>
          </cell>
          <cell r="T17">
            <v>154</v>
          </cell>
          <cell r="U17">
            <v>154</v>
          </cell>
          <cell r="V17">
            <v>154</v>
          </cell>
          <cell r="W17">
            <v>154</v>
          </cell>
          <cell r="X17">
            <v>154</v>
          </cell>
          <cell r="Y17">
            <v>154</v>
          </cell>
        </row>
        <row r="18">
          <cell r="B18">
            <v>154</v>
          </cell>
          <cell r="C18">
            <v>154</v>
          </cell>
          <cell r="D18">
            <v>154</v>
          </cell>
          <cell r="E18">
            <v>154</v>
          </cell>
          <cell r="F18">
            <v>154</v>
          </cell>
          <cell r="G18">
            <v>154</v>
          </cell>
          <cell r="H18">
            <v>154</v>
          </cell>
          <cell r="I18">
            <v>154</v>
          </cell>
          <cell r="J18">
            <v>154</v>
          </cell>
          <cell r="K18">
            <v>154</v>
          </cell>
          <cell r="L18">
            <v>154</v>
          </cell>
          <cell r="M18">
            <v>154</v>
          </cell>
          <cell r="N18">
            <v>154</v>
          </cell>
          <cell r="O18">
            <v>154</v>
          </cell>
          <cell r="P18">
            <v>154</v>
          </cell>
          <cell r="Q18">
            <v>154</v>
          </cell>
          <cell r="R18">
            <v>154</v>
          </cell>
          <cell r="S18">
            <v>154</v>
          </cell>
          <cell r="T18">
            <v>154</v>
          </cell>
          <cell r="U18">
            <v>154</v>
          </cell>
          <cell r="V18">
            <v>154</v>
          </cell>
          <cell r="W18">
            <v>154</v>
          </cell>
          <cell r="X18">
            <v>154</v>
          </cell>
          <cell r="Y18">
            <v>154</v>
          </cell>
        </row>
        <row r="20">
          <cell r="B20">
            <v>195</v>
          </cell>
          <cell r="C20">
            <v>195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195</v>
          </cell>
          <cell r="I20">
            <v>240</v>
          </cell>
          <cell r="J20">
            <v>240</v>
          </cell>
          <cell r="K20">
            <v>240</v>
          </cell>
          <cell r="L20">
            <v>195</v>
          </cell>
          <cell r="M20">
            <v>195</v>
          </cell>
          <cell r="N20">
            <v>195</v>
          </cell>
          <cell r="O20">
            <v>195</v>
          </cell>
          <cell r="P20">
            <v>195</v>
          </cell>
          <cell r="Q20">
            <v>195</v>
          </cell>
          <cell r="R20">
            <v>240</v>
          </cell>
          <cell r="S20">
            <v>240</v>
          </cell>
          <cell r="T20">
            <v>240</v>
          </cell>
          <cell r="U20">
            <v>195</v>
          </cell>
          <cell r="V20">
            <v>195</v>
          </cell>
          <cell r="W20">
            <v>195</v>
          </cell>
          <cell r="X20">
            <v>195</v>
          </cell>
          <cell r="Y20">
            <v>195</v>
          </cell>
        </row>
        <row r="23">
          <cell r="B23">
            <v>151</v>
          </cell>
          <cell r="C23">
            <v>151</v>
          </cell>
          <cell r="D23">
            <v>151</v>
          </cell>
          <cell r="E23">
            <v>151</v>
          </cell>
          <cell r="F23">
            <v>151</v>
          </cell>
          <cell r="G23">
            <v>151</v>
          </cell>
          <cell r="H23">
            <v>210.45099999999999</v>
          </cell>
          <cell r="I23">
            <v>261</v>
          </cell>
          <cell r="J23">
            <v>261</v>
          </cell>
          <cell r="K23">
            <v>261</v>
          </cell>
          <cell r="L23">
            <v>151</v>
          </cell>
          <cell r="M23">
            <v>181.38800000000001</v>
          </cell>
          <cell r="N23">
            <v>151</v>
          </cell>
          <cell r="O23">
            <v>151</v>
          </cell>
          <cell r="P23">
            <v>214.38499999999999</v>
          </cell>
          <cell r="Q23">
            <v>151</v>
          </cell>
          <cell r="R23">
            <v>261</v>
          </cell>
          <cell r="S23">
            <v>261</v>
          </cell>
          <cell r="T23">
            <v>261</v>
          </cell>
          <cell r="U23">
            <v>261</v>
          </cell>
          <cell r="V23">
            <v>151</v>
          </cell>
          <cell r="W23">
            <v>151</v>
          </cell>
          <cell r="X23">
            <v>151</v>
          </cell>
          <cell r="Y23">
            <v>151</v>
          </cell>
        </row>
        <row r="25">
          <cell r="B25">
            <v>410</v>
          </cell>
          <cell r="C25">
            <v>410</v>
          </cell>
          <cell r="D25">
            <v>410</v>
          </cell>
          <cell r="E25">
            <v>410</v>
          </cell>
          <cell r="F25">
            <v>410</v>
          </cell>
          <cell r="G25">
            <v>410</v>
          </cell>
          <cell r="H25">
            <v>410</v>
          </cell>
          <cell r="I25">
            <v>410</v>
          </cell>
          <cell r="J25">
            <v>410</v>
          </cell>
          <cell r="K25">
            <v>417</v>
          </cell>
          <cell r="L25">
            <v>417</v>
          </cell>
          <cell r="M25">
            <v>417</v>
          </cell>
          <cell r="N25">
            <v>417</v>
          </cell>
          <cell r="O25">
            <v>417</v>
          </cell>
          <cell r="P25">
            <v>417</v>
          </cell>
          <cell r="Q25">
            <v>417</v>
          </cell>
          <cell r="R25">
            <v>417</v>
          </cell>
          <cell r="S25">
            <v>417</v>
          </cell>
          <cell r="T25">
            <v>417</v>
          </cell>
          <cell r="U25">
            <v>410</v>
          </cell>
          <cell r="V25">
            <v>410</v>
          </cell>
          <cell r="W25">
            <v>410</v>
          </cell>
          <cell r="X25">
            <v>410</v>
          </cell>
          <cell r="Y25">
            <v>410</v>
          </cell>
        </row>
        <row r="26">
          <cell r="B26">
            <v>360</v>
          </cell>
          <cell r="J26">
            <v>110</v>
          </cell>
          <cell r="K26">
            <v>245</v>
          </cell>
          <cell r="L26">
            <v>346</v>
          </cell>
          <cell r="M26">
            <v>346</v>
          </cell>
          <cell r="N26">
            <v>346</v>
          </cell>
          <cell r="O26">
            <v>346</v>
          </cell>
          <cell r="P26">
            <v>520</v>
          </cell>
          <cell r="Q26">
            <v>346</v>
          </cell>
          <cell r="R26">
            <v>346</v>
          </cell>
          <cell r="S26">
            <v>346</v>
          </cell>
          <cell r="T26">
            <v>346</v>
          </cell>
          <cell r="U26">
            <v>346</v>
          </cell>
          <cell r="V26">
            <v>346</v>
          </cell>
          <cell r="W26">
            <v>346</v>
          </cell>
          <cell r="X26">
            <v>346</v>
          </cell>
          <cell r="Y26">
            <v>245</v>
          </cell>
        </row>
        <row r="27">
          <cell r="B27">
            <v>377</v>
          </cell>
          <cell r="C27">
            <v>377</v>
          </cell>
          <cell r="D27">
            <v>350</v>
          </cell>
          <cell r="E27">
            <v>350</v>
          </cell>
          <cell r="F27">
            <v>350</v>
          </cell>
          <cell r="G27">
            <v>377</v>
          </cell>
          <cell r="H27">
            <v>377</v>
          </cell>
          <cell r="I27">
            <v>377</v>
          </cell>
          <cell r="J27">
            <v>377</v>
          </cell>
          <cell r="K27">
            <v>377</v>
          </cell>
          <cell r="L27">
            <v>377</v>
          </cell>
          <cell r="M27">
            <v>377</v>
          </cell>
          <cell r="N27">
            <v>377</v>
          </cell>
          <cell r="O27">
            <v>377</v>
          </cell>
          <cell r="P27">
            <v>377</v>
          </cell>
          <cell r="Q27">
            <v>377</v>
          </cell>
          <cell r="R27">
            <v>377</v>
          </cell>
          <cell r="S27">
            <v>377</v>
          </cell>
          <cell r="T27">
            <v>377</v>
          </cell>
          <cell r="U27">
            <v>377</v>
          </cell>
          <cell r="V27">
            <v>377</v>
          </cell>
          <cell r="W27">
            <v>377</v>
          </cell>
          <cell r="X27">
            <v>377</v>
          </cell>
          <cell r="Y27">
            <v>377</v>
          </cell>
        </row>
        <row r="28">
          <cell r="J28">
            <v>265</v>
          </cell>
          <cell r="K28">
            <v>416</v>
          </cell>
          <cell r="L28">
            <v>416</v>
          </cell>
          <cell r="M28">
            <v>416</v>
          </cell>
          <cell r="N28">
            <v>416</v>
          </cell>
          <cell r="O28">
            <v>416</v>
          </cell>
          <cell r="P28">
            <v>416</v>
          </cell>
          <cell r="Q28">
            <v>416</v>
          </cell>
          <cell r="R28">
            <v>416</v>
          </cell>
          <cell r="S28">
            <v>416</v>
          </cell>
          <cell r="T28">
            <v>416</v>
          </cell>
          <cell r="U28">
            <v>416</v>
          </cell>
          <cell r="V28">
            <v>416</v>
          </cell>
          <cell r="W28">
            <v>416</v>
          </cell>
          <cell r="X28">
            <v>414</v>
          </cell>
          <cell r="Y28">
            <v>265</v>
          </cell>
        </row>
        <row r="29">
          <cell r="B29">
            <v>600</v>
          </cell>
          <cell r="C29">
            <v>600</v>
          </cell>
          <cell r="D29">
            <v>500</v>
          </cell>
          <cell r="E29">
            <v>500</v>
          </cell>
          <cell r="F29">
            <v>541.48800000000006</v>
          </cell>
          <cell r="G29">
            <v>667.18600000000004</v>
          </cell>
          <cell r="H29">
            <v>811</v>
          </cell>
          <cell r="I29">
            <v>745.09900000000005</v>
          </cell>
          <cell r="J29">
            <v>584.25900000000001</v>
          </cell>
          <cell r="K29">
            <v>500</v>
          </cell>
          <cell r="L29">
            <v>500</v>
          </cell>
          <cell r="M29">
            <v>500</v>
          </cell>
          <cell r="N29">
            <v>500</v>
          </cell>
          <cell r="O29">
            <v>500</v>
          </cell>
          <cell r="P29">
            <v>500</v>
          </cell>
          <cell r="Q29">
            <v>500</v>
          </cell>
          <cell r="R29">
            <v>600</v>
          </cell>
          <cell r="S29">
            <v>600</v>
          </cell>
          <cell r="T29">
            <v>600</v>
          </cell>
          <cell r="U29">
            <v>600</v>
          </cell>
          <cell r="V29">
            <v>600</v>
          </cell>
          <cell r="W29">
            <v>600</v>
          </cell>
          <cell r="X29">
            <v>600</v>
          </cell>
          <cell r="Y29">
            <v>600</v>
          </cell>
        </row>
        <row r="30">
          <cell r="H30">
            <v>25</v>
          </cell>
          <cell r="I30">
            <v>25</v>
          </cell>
          <cell r="J30">
            <v>25</v>
          </cell>
          <cell r="K30">
            <v>25</v>
          </cell>
          <cell r="L30">
            <v>25</v>
          </cell>
          <cell r="M30">
            <v>25</v>
          </cell>
          <cell r="N30">
            <v>25</v>
          </cell>
          <cell r="O30">
            <v>25</v>
          </cell>
          <cell r="P30">
            <v>25</v>
          </cell>
          <cell r="Q30">
            <v>25</v>
          </cell>
          <cell r="R30">
            <v>25</v>
          </cell>
          <cell r="S30">
            <v>25</v>
          </cell>
          <cell r="T30">
            <v>25</v>
          </cell>
          <cell r="U30">
            <v>25</v>
          </cell>
          <cell r="V30">
            <v>25</v>
          </cell>
          <cell r="W30">
            <v>25</v>
          </cell>
          <cell r="X30">
            <v>25</v>
          </cell>
          <cell r="Y30">
            <v>25</v>
          </cell>
        </row>
        <row r="31">
          <cell r="B31">
            <v>15</v>
          </cell>
          <cell r="C31">
            <v>15</v>
          </cell>
          <cell r="D31">
            <v>15</v>
          </cell>
          <cell r="E31">
            <v>15</v>
          </cell>
          <cell r="F31">
            <v>15</v>
          </cell>
          <cell r="G31">
            <v>15</v>
          </cell>
          <cell r="H31">
            <v>25</v>
          </cell>
          <cell r="I31">
            <v>25</v>
          </cell>
          <cell r="J31">
            <v>25</v>
          </cell>
          <cell r="K31">
            <v>25</v>
          </cell>
          <cell r="L31">
            <v>25</v>
          </cell>
          <cell r="M31">
            <v>25</v>
          </cell>
          <cell r="N31">
            <v>25</v>
          </cell>
          <cell r="O31">
            <v>25</v>
          </cell>
          <cell r="P31">
            <v>25</v>
          </cell>
          <cell r="Q31">
            <v>25</v>
          </cell>
          <cell r="R31">
            <v>25</v>
          </cell>
          <cell r="S31">
            <v>25</v>
          </cell>
          <cell r="T31">
            <v>25</v>
          </cell>
          <cell r="U31">
            <v>25</v>
          </cell>
          <cell r="V31">
            <v>25</v>
          </cell>
          <cell r="W31">
            <v>25</v>
          </cell>
          <cell r="X31">
            <v>25</v>
          </cell>
          <cell r="Y31">
            <v>25</v>
          </cell>
        </row>
        <row r="32">
          <cell r="H32">
            <v>25</v>
          </cell>
          <cell r="I32">
            <v>25</v>
          </cell>
          <cell r="J32">
            <v>25</v>
          </cell>
          <cell r="K32">
            <v>25</v>
          </cell>
          <cell r="L32">
            <v>25</v>
          </cell>
          <cell r="M32">
            <v>25</v>
          </cell>
          <cell r="N32">
            <v>25</v>
          </cell>
          <cell r="O32">
            <v>25</v>
          </cell>
          <cell r="P32">
            <v>25</v>
          </cell>
          <cell r="Q32">
            <v>25</v>
          </cell>
          <cell r="R32">
            <v>25</v>
          </cell>
          <cell r="S32">
            <v>25</v>
          </cell>
          <cell r="T32">
            <v>25</v>
          </cell>
          <cell r="U32">
            <v>25</v>
          </cell>
          <cell r="V32">
            <v>25</v>
          </cell>
          <cell r="W32">
            <v>25</v>
          </cell>
          <cell r="X32">
            <v>25</v>
          </cell>
          <cell r="Y32">
            <v>25</v>
          </cell>
        </row>
        <row r="34">
          <cell r="B34">
            <v>220</v>
          </cell>
          <cell r="C34">
            <v>220</v>
          </cell>
          <cell r="D34">
            <v>220</v>
          </cell>
          <cell r="E34">
            <v>220</v>
          </cell>
          <cell r="F34">
            <v>220</v>
          </cell>
          <cell r="G34">
            <v>250</v>
          </cell>
          <cell r="H34">
            <v>280</v>
          </cell>
          <cell r="I34">
            <v>280</v>
          </cell>
          <cell r="J34">
            <v>280</v>
          </cell>
          <cell r="K34">
            <v>280</v>
          </cell>
          <cell r="L34">
            <v>250</v>
          </cell>
          <cell r="M34">
            <v>250</v>
          </cell>
          <cell r="N34">
            <v>250</v>
          </cell>
          <cell r="O34">
            <v>250</v>
          </cell>
          <cell r="P34">
            <v>250</v>
          </cell>
          <cell r="Q34">
            <v>280</v>
          </cell>
          <cell r="R34">
            <v>280</v>
          </cell>
          <cell r="S34">
            <v>280</v>
          </cell>
          <cell r="T34">
            <v>280</v>
          </cell>
          <cell r="U34">
            <v>280</v>
          </cell>
          <cell r="V34">
            <v>250</v>
          </cell>
          <cell r="W34">
            <v>250</v>
          </cell>
          <cell r="X34">
            <v>250</v>
          </cell>
          <cell r="Y34">
            <v>200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160</v>
          </cell>
          <cell r="C37">
            <v>160</v>
          </cell>
          <cell r="D37">
            <v>160</v>
          </cell>
          <cell r="E37">
            <v>160</v>
          </cell>
          <cell r="F37">
            <v>160</v>
          </cell>
          <cell r="G37">
            <v>160</v>
          </cell>
          <cell r="H37">
            <v>280</v>
          </cell>
          <cell r="I37">
            <v>321.55700000000002</v>
          </cell>
          <cell r="J37">
            <v>331.62200000000001</v>
          </cell>
          <cell r="K37">
            <v>315.98599999999999</v>
          </cell>
          <cell r="L37">
            <v>308.48899999999998</v>
          </cell>
          <cell r="M37">
            <v>282.25599999999997</v>
          </cell>
          <cell r="N37">
            <v>267.24</v>
          </cell>
          <cell r="O37">
            <v>264.49599999999998</v>
          </cell>
          <cell r="P37">
            <v>282.25599999999997</v>
          </cell>
          <cell r="Q37">
            <v>311.00200000000001</v>
          </cell>
          <cell r="R37">
            <v>317.10599999999999</v>
          </cell>
          <cell r="S37">
            <v>319.48</v>
          </cell>
          <cell r="T37">
            <v>320.22399999999999</v>
          </cell>
          <cell r="U37">
            <v>312.93599999999998</v>
          </cell>
          <cell r="V37">
            <v>308.77499999999998</v>
          </cell>
          <cell r="W37">
            <v>306.97800000000001</v>
          </cell>
          <cell r="X37">
            <v>305.83699999999999</v>
          </cell>
          <cell r="Y37">
            <v>160</v>
          </cell>
        </row>
        <row r="38">
          <cell r="B38">
            <v>343.65</v>
          </cell>
          <cell r="C38">
            <v>282.61200000000002</v>
          </cell>
          <cell r="D38">
            <v>280</v>
          </cell>
          <cell r="E38">
            <v>280</v>
          </cell>
          <cell r="F38">
            <v>280</v>
          </cell>
          <cell r="G38">
            <v>380.17500000000001</v>
          </cell>
          <cell r="H38">
            <v>370</v>
          </cell>
          <cell r="I38">
            <v>380</v>
          </cell>
          <cell r="J38">
            <v>380</v>
          </cell>
          <cell r="K38">
            <v>370</v>
          </cell>
          <cell r="L38">
            <v>365.09500000000003</v>
          </cell>
          <cell r="M38">
            <v>370</v>
          </cell>
          <cell r="N38">
            <v>370</v>
          </cell>
          <cell r="O38">
            <v>370</v>
          </cell>
          <cell r="P38">
            <v>370</v>
          </cell>
          <cell r="Q38">
            <v>365.22399999999999</v>
          </cell>
          <cell r="R38">
            <v>377.19799999999998</v>
          </cell>
          <cell r="S38">
            <v>380</v>
          </cell>
          <cell r="T38">
            <v>380</v>
          </cell>
          <cell r="U38">
            <v>380</v>
          </cell>
          <cell r="V38">
            <v>379.01299999999998</v>
          </cell>
          <cell r="W38">
            <v>364.52499999999998</v>
          </cell>
          <cell r="X38">
            <v>370</v>
          </cell>
          <cell r="Y38">
            <v>317.358</v>
          </cell>
        </row>
        <row r="40">
          <cell r="B40">
            <v>20</v>
          </cell>
          <cell r="C40">
            <v>20</v>
          </cell>
          <cell r="D40">
            <v>20</v>
          </cell>
          <cell r="E40">
            <v>20</v>
          </cell>
          <cell r="F40">
            <v>20</v>
          </cell>
          <cell r="G40">
            <v>20</v>
          </cell>
          <cell r="H40">
            <v>400</v>
          </cell>
          <cell r="I40">
            <v>400</v>
          </cell>
          <cell r="J40">
            <v>400</v>
          </cell>
          <cell r="K40">
            <v>400</v>
          </cell>
          <cell r="L40">
            <v>400</v>
          </cell>
          <cell r="M40">
            <v>400</v>
          </cell>
          <cell r="N40">
            <v>400</v>
          </cell>
          <cell r="O40">
            <v>360</v>
          </cell>
          <cell r="P40">
            <v>350</v>
          </cell>
          <cell r="Q40">
            <v>350</v>
          </cell>
          <cell r="R40">
            <v>400</v>
          </cell>
          <cell r="S40">
            <v>400</v>
          </cell>
          <cell r="T40">
            <v>400</v>
          </cell>
          <cell r="U40">
            <v>400</v>
          </cell>
          <cell r="V40">
            <v>400</v>
          </cell>
          <cell r="W40">
            <v>400</v>
          </cell>
          <cell r="X40">
            <v>80</v>
          </cell>
          <cell r="Y40">
            <v>20</v>
          </cell>
        </row>
        <row r="41">
          <cell r="B41">
            <v>15</v>
          </cell>
          <cell r="C41">
            <v>15</v>
          </cell>
          <cell r="D41">
            <v>15</v>
          </cell>
          <cell r="E41">
            <v>15</v>
          </cell>
          <cell r="F41">
            <v>15</v>
          </cell>
          <cell r="G41">
            <v>15</v>
          </cell>
          <cell r="H41">
            <v>160</v>
          </cell>
          <cell r="I41">
            <v>320</v>
          </cell>
          <cell r="J41">
            <v>320</v>
          </cell>
          <cell r="K41">
            <v>320</v>
          </cell>
          <cell r="L41">
            <v>320</v>
          </cell>
          <cell r="M41">
            <v>320</v>
          </cell>
          <cell r="N41">
            <v>320</v>
          </cell>
          <cell r="O41">
            <v>280</v>
          </cell>
          <cell r="P41">
            <v>280</v>
          </cell>
          <cell r="Q41">
            <v>280</v>
          </cell>
          <cell r="R41">
            <v>320</v>
          </cell>
          <cell r="S41">
            <v>320</v>
          </cell>
          <cell r="T41">
            <v>320</v>
          </cell>
          <cell r="U41">
            <v>320</v>
          </cell>
          <cell r="V41">
            <v>320</v>
          </cell>
          <cell r="W41">
            <v>320</v>
          </cell>
          <cell r="X41">
            <v>15</v>
          </cell>
          <cell r="Y41">
            <v>15</v>
          </cell>
        </row>
        <row r="42">
          <cell r="B42">
            <v>75</v>
          </cell>
          <cell r="C42">
            <v>75</v>
          </cell>
          <cell r="D42">
            <v>75</v>
          </cell>
          <cell r="E42">
            <v>75</v>
          </cell>
          <cell r="F42">
            <v>75</v>
          </cell>
          <cell r="G42">
            <v>75</v>
          </cell>
          <cell r="H42">
            <v>75</v>
          </cell>
          <cell r="I42">
            <v>75</v>
          </cell>
          <cell r="J42">
            <v>75</v>
          </cell>
          <cell r="K42">
            <v>75</v>
          </cell>
          <cell r="L42">
            <v>75</v>
          </cell>
          <cell r="M42">
            <v>75</v>
          </cell>
          <cell r="N42">
            <v>75</v>
          </cell>
          <cell r="O42">
            <v>75</v>
          </cell>
          <cell r="P42">
            <v>75</v>
          </cell>
          <cell r="Q42">
            <v>75</v>
          </cell>
          <cell r="R42">
            <v>150</v>
          </cell>
          <cell r="S42">
            <v>150</v>
          </cell>
          <cell r="T42">
            <v>150</v>
          </cell>
          <cell r="U42">
            <v>150</v>
          </cell>
          <cell r="V42">
            <v>150</v>
          </cell>
          <cell r="W42">
            <v>150</v>
          </cell>
          <cell r="X42">
            <v>75</v>
          </cell>
          <cell r="Y42">
            <v>75</v>
          </cell>
        </row>
        <row r="43">
          <cell r="B43">
            <v>111</v>
          </cell>
          <cell r="C43">
            <v>71</v>
          </cell>
          <cell r="D43">
            <v>40</v>
          </cell>
          <cell r="E43">
            <v>40</v>
          </cell>
          <cell r="F43">
            <v>40</v>
          </cell>
          <cell r="G43">
            <v>142</v>
          </cell>
          <cell r="H43">
            <v>142</v>
          </cell>
          <cell r="I43">
            <v>142</v>
          </cell>
          <cell r="J43">
            <v>142</v>
          </cell>
          <cell r="K43">
            <v>142</v>
          </cell>
          <cell r="L43">
            <v>142</v>
          </cell>
          <cell r="M43">
            <v>142</v>
          </cell>
          <cell r="N43">
            <v>142</v>
          </cell>
          <cell r="O43">
            <v>142</v>
          </cell>
          <cell r="P43">
            <v>142</v>
          </cell>
          <cell r="Q43">
            <v>142</v>
          </cell>
          <cell r="R43">
            <v>142</v>
          </cell>
          <cell r="S43">
            <v>142</v>
          </cell>
          <cell r="T43">
            <v>142</v>
          </cell>
          <cell r="U43">
            <v>142</v>
          </cell>
          <cell r="V43">
            <v>142</v>
          </cell>
          <cell r="W43">
            <v>142</v>
          </cell>
          <cell r="X43">
            <v>142</v>
          </cell>
          <cell r="Y43">
            <v>142</v>
          </cell>
        </row>
        <row r="45">
          <cell r="O45">
            <v>105</v>
          </cell>
          <cell r="P45">
            <v>105</v>
          </cell>
          <cell r="Q45">
            <v>105</v>
          </cell>
          <cell r="R45">
            <v>105</v>
          </cell>
          <cell r="S45">
            <v>90</v>
          </cell>
        </row>
        <row r="46">
          <cell r="J46">
            <v>54</v>
          </cell>
          <cell r="K46">
            <v>54</v>
          </cell>
          <cell r="L46">
            <v>54</v>
          </cell>
          <cell r="M46">
            <v>54</v>
          </cell>
          <cell r="N46">
            <v>35</v>
          </cell>
          <cell r="O46">
            <v>35</v>
          </cell>
        </row>
        <row r="47">
          <cell r="I47">
            <v>125</v>
          </cell>
          <cell r="J47">
            <v>125</v>
          </cell>
          <cell r="K47">
            <v>125</v>
          </cell>
          <cell r="L47">
            <v>40</v>
          </cell>
          <cell r="Q47">
            <v>100</v>
          </cell>
          <cell r="R47">
            <v>125</v>
          </cell>
          <cell r="S47">
            <v>125</v>
          </cell>
          <cell r="T47">
            <v>125</v>
          </cell>
          <cell r="U47">
            <v>125</v>
          </cell>
          <cell r="V47">
            <v>125</v>
          </cell>
        </row>
        <row r="48">
          <cell r="I48">
            <v>125</v>
          </cell>
          <cell r="J48">
            <v>125</v>
          </cell>
          <cell r="K48">
            <v>125</v>
          </cell>
          <cell r="L48">
            <v>42</v>
          </cell>
          <cell r="Q48">
            <v>118</v>
          </cell>
          <cell r="R48">
            <v>125</v>
          </cell>
          <cell r="S48">
            <v>125</v>
          </cell>
          <cell r="T48">
            <v>125</v>
          </cell>
          <cell r="U48">
            <v>125</v>
          </cell>
          <cell r="V48">
            <v>125</v>
          </cell>
        </row>
        <row r="50">
          <cell r="B50">
            <v>55</v>
          </cell>
          <cell r="C50">
            <v>55</v>
          </cell>
          <cell r="D50">
            <v>55</v>
          </cell>
          <cell r="E50">
            <v>55</v>
          </cell>
          <cell r="F50">
            <v>55</v>
          </cell>
          <cell r="G50">
            <v>55</v>
          </cell>
          <cell r="H50">
            <v>55</v>
          </cell>
          <cell r="I50">
            <v>55</v>
          </cell>
          <cell r="J50">
            <v>55</v>
          </cell>
          <cell r="K50">
            <v>55</v>
          </cell>
          <cell r="L50">
            <v>55</v>
          </cell>
          <cell r="M50">
            <v>55</v>
          </cell>
          <cell r="N50">
            <v>55</v>
          </cell>
          <cell r="O50">
            <v>55</v>
          </cell>
          <cell r="P50">
            <v>55</v>
          </cell>
          <cell r="Q50">
            <v>55</v>
          </cell>
          <cell r="R50">
            <v>55</v>
          </cell>
          <cell r="S50">
            <v>55</v>
          </cell>
          <cell r="T50">
            <v>55</v>
          </cell>
          <cell r="U50">
            <v>55</v>
          </cell>
          <cell r="V50">
            <v>55</v>
          </cell>
          <cell r="W50">
            <v>55</v>
          </cell>
          <cell r="X50">
            <v>55</v>
          </cell>
          <cell r="Y50">
            <v>55</v>
          </cell>
        </row>
        <row r="51">
          <cell r="I51">
            <v>300</v>
          </cell>
          <cell r="J51">
            <v>300</v>
          </cell>
          <cell r="K51">
            <v>300</v>
          </cell>
          <cell r="L51">
            <v>300</v>
          </cell>
          <cell r="Q51">
            <v>300</v>
          </cell>
          <cell r="R51">
            <v>300</v>
          </cell>
          <cell r="S51">
            <v>300</v>
          </cell>
          <cell r="T51">
            <v>300</v>
          </cell>
          <cell r="U51">
            <v>300</v>
          </cell>
          <cell r="V51">
            <v>300</v>
          </cell>
        </row>
        <row r="52">
          <cell r="I52">
            <v>32</v>
          </cell>
          <cell r="J52">
            <v>32</v>
          </cell>
          <cell r="K52">
            <v>32</v>
          </cell>
          <cell r="L52">
            <v>32</v>
          </cell>
          <cell r="M52">
            <v>32</v>
          </cell>
          <cell r="N52">
            <v>32</v>
          </cell>
          <cell r="O52">
            <v>30</v>
          </cell>
          <cell r="P52">
            <v>30</v>
          </cell>
          <cell r="Q52">
            <v>30</v>
          </cell>
          <cell r="R52">
            <v>32</v>
          </cell>
          <cell r="S52">
            <v>32</v>
          </cell>
          <cell r="T52">
            <v>32</v>
          </cell>
          <cell r="U52">
            <v>32</v>
          </cell>
          <cell r="V52">
            <v>32</v>
          </cell>
          <cell r="W52">
            <v>8</v>
          </cell>
        </row>
        <row r="53">
          <cell r="S53">
            <v>100</v>
          </cell>
          <cell r="T53">
            <v>100</v>
          </cell>
        </row>
        <row r="54">
          <cell r="B54">
            <v>30</v>
          </cell>
          <cell r="C54">
            <v>30</v>
          </cell>
          <cell r="D54">
            <v>30</v>
          </cell>
          <cell r="E54">
            <v>30</v>
          </cell>
          <cell r="F54">
            <v>30</v>
          </cell>
          <cell r="G54">
            <v>30</v>
          </cell>
          <cell r="H54">
            <v>30</v>
          </cell>
          <cell r="I54">
            <v>30</v>
          </cell>
          <cell r="J54">
            <v>30</v>
          </cell>
          <cell r="K54">
            <v>30</v>
          </cell>
          <cell r="L54">
            <v>30</v>
          </cell>
          <cell r="M54">
            <v>30</v>
          </cell>
          <cell r="N54">
            <v>30</v>
          </cell>
          <cell r="O54">
            <v>30</v>
          </cell>
          <cell r="P54">
            <v>30</v>
          </cell>
          <cell r="Q54">
            <v>30</v>
          </cell>
          <cell r="R54">
            <v>30</v>
          </cell>
          <cell r="S54">
            <v>30</v>
          </cell>
          <cell r="T54">
            <v>30</v>
          </cell>
          <cell r="U54">
            <v>30</v>
          </cell>
          <cell r="V54">
            <v>30</v>
          </cell>
          <cell r="W54">
            <v>30</v>
          </cell>
          <cell r="X54">
            <v>30</v>
          </cell>
          <cell r="Y54">
            <v>30</v>
          </cell>
        </row>
        <row r="55">
          <cell r="H55">
            <v>38</v>
          </cell>
          <cell r="I55">
            <v>38</v>
          </cell>
          <cell r="J55">
            <v>38</v>
          </cell>
          <cell r="K55">
            <v>39</v>
          </cell>
          <cell r="L55">
            <v>39</v>
          </cell>
          <cell r="M55">
            <v>39</v>
          </cell>
          <cell r="N55">
            <v>39</v>
          </cell>
          <cell r="O55">
            <v>39</v>
          </cell>
          <cell r="P55">
            <v>39</v>
          </cell>
          <cell r="Q55">
            <v>38</v>
          </cell>
          <cell r="R55">
            <v>38</v>
          </cell>
          <cell r="S55">
            <v>38</v>
          </cell>
          <cell r="T55">
            <v>38</v>
          </cell>
        </row>
        <row r="57">
          <cell r="J57">
            <v>20</v>
          </cell>
          <cell r="K57">
            <v>20</v>
          </cell>
          <cell r="L57">
            <v>20</v>
          </cell>
          <cell r="M57">
            <v>18</v>
          </cell>
          <cell r="N57">
            <v>18</v>
          </cell>
        </row>
        <row r="59">
          <cell r="B59">
            <v>827.24899999999991</v>
          </cell>
          <cell r="C59">
            <v>836.70499999999993</v>
          </cell>
          <cell r="D59">
            <v>872.09199999999998</v>
          </cell>
          <cell r="E59">
            <v>912.83699999999988</v>
          </cell>
          <cell r="F59">
            <v>919.39399999999966</v>
          </cell>
          <cell r="G59">
            <v>920.29599999999994</v>
          </cell>
          <cell r="H59">
            <v>943.21999999999991</v>
          </cell>
          <cell r="I59">
            <v>1157.3660000000002</v>
          </cell>
          <cell r="J59">
            <v>1683.5319999999999</v>
          </cell>
          <cell r="K59">
            <v>2207.739</v>
          </cell>
          <cell r="L59">
            <v>2528.527</v>
          </cell>
          <cell r="M59">
            <v>2761.5140000000006</v>
          </cell>
          <cell r="N59">
            <v>2800.01</v>
          </cell>
          <cell r="O59">
            <v>2609.8990000000003</v>
          </cell>
          <cell r="P59">
            <v>2172.701</v>
          </cell>
          <cell r="Q59">
            <v>1635.4120000000003</v>
          </cell>
          <cell r="R59">
            <v>1361.1019999999999</v>
          </cell>
          <cell r="S59">
            <v>1354.058</v>
          </cell>
          <cell r="T59">
            <v>1344.6020000000001</v>
          </cell>
          <cell r="U59">
            <v>1313.4719999999998</v>
          </cell>
          <cell r="V59">
            <v>1283.1090000000002</v>
          </cell>
          <cell r="W59">
            <v>1249.1510000000001</v>
          </cell>
          <cell r="X59">
            <v>1195.5319999999999</v>
          </cell>
          <cell r="Y59">
            <v>1156.0959999999998</v>
          </cell>
        </row>
        <row r="72">
          <cell r="B72">
            <v>297</v>
          </cell>
          <cell r="C72">
            <v>302</v>
          </cell>
          <cell r="D72">
            <v>320</v>
          </cell>
          <cell r="E72">
            <v>298</v>
          </cell>
          <cell r="F72">
            <v>259</v>
          </cell>
          <cell r="G72">
            <v>247</v>
          </cell>
          <cell r="H72">
            <v>299</v>
          </cell>
          <cell r="I72">
            <v>146</v>
          </cell>
          <cell r="J72">
            <v>132</v>
          </cell>
          <cell r="K72">
            <v>181</v>
          </cell>
          <cell r="L72">
            <v>194</v>
          </cell>
          <cell r="M72">
            <v>85</v>
          </cell>
          <cell r="N72">
            <v>85</v>
          </cell>
          <cell r="O72">
            <v>85</v>
          </cell>
          <cell r="P72">
            <v>85</v>
          </cell>
          <cell r="Q72">
            <v>85</v>
          </cell>
          <cell r="R72">
            <v>259</v>
          </cell>
          <cell r="S72">
            <v>252</v>
          </cell>
          <cell r="T72">
            <v>196</v>
          </cell>
          <cell r="U72">
            <v>168</v>
          </cell>
          <cell r="V72">
            <v>66</v>
          </cell>
          <cell r="W72">
            <v>66</v>
          </cell>
          <cell r="X72">
            <v>181</v>
          </cell>
          <cell r="Y72">
            <v>300</v>
          </cell>
        </row>
        <row r="73">
          <cell r="B73">
            <v>182</v>
          </cell>
          <cell r="C73">
            <v>185</v>
          </cell>
          <cell r="D73">
            <v>168</v>
          </cell>
          <cell r="E73">
            <v>187</v>
          </cell>
          <cell r="F73">
            <v>217</v>
          </cell>
          <cell r="G73">
            <v>288</v>
          </cell>
          <cell r="H73">
            <v>305</v>
          </cell>
          <cell r="I73">
            <v>235</v>
          </cell>
          <cell r="J73">
            <v>222</v>
          </cell>
          <cell r="K73">
            <v>103</v>
          </cell>
          <cell r="L73">
            <v>84</v>
          </cell>
          <cell r="M73">
            <v>56</v>
          </cell>
          <cell r="N73">
            <v>57</v>
          </cell>
          <cell r="O73">
            <v>59</v>
          </cell>
          <cell r="P73">
            <v>62</v>
          </cell>
          <cell r="Q73">
            <v>157</v>
          </cell>
          <cell r="R73">
            <v>131</v>
          </cell>
          <cell r="S73">
            <v>121</v>
          </cell>
          <cell r="T73">
            <v>132</v>
          </cell>
          <cell r="U73">
            <v>167</v>
          </cell>
          <cell r="V73">
            <v>149</v>
          </cell>
          <cell r="W73">
            <v>155</v>
          </cell>
          <cell r="X73">
            <v>106</v>
          </cell>
          <cell r="Y73">
            <v>107</v>
          </cell>
        </row>
        <row r="74">
          <cell r="B74">
            <v>429</v>
          </cell>
          <cell r="C74">
            <v>307.41300000000001</v>
          </cell>
          <cell r="D74">
            <v>302</v>
          </cell>
          <cell r="E74">
            <v>263</v>
          </cell>
          <cell r="F74">
            <v>302</v>
          </cell>
          <cell r="G74">
            <v>354</v>
          </cell>
          <cell r="H74">
            <v>288</v>
          </cell>
          <cell r="I74">
            <v>249</v>
          </cell>
          <cell r="J74">
            <v>207</v>
          </cell>
          <cell r="K74">
            <v>181</v>
          </cell>
          <cell r="L74">
            <v>179</v>
          </cell>
          <cell r="M74">
            <v>222</v>
          </cell>
          <cell r="N74">
            <v>222</v>
          </cell>
          <cell r="O74">
            <v>222</v>
          </cell>
          <cell r="P74">
            <v>227</v>
          </cell>
          <cell r="Q74">
            <v>220</v>
          </cell>
          <cell r="R74">
            <v>322</v>
          </cell>
          <cell r="S74">
            <v>457</v>
          </cell>
          <cell r="T74">
            <v>503</v>
          </cell>
          <cell r="U74">
            <v>541</v>
          </cell>
          <cell r="V74">
            <v>450</v>
          </cell>
          <cell r="W74">
            <v>515</v>
          </cell>
          <cell r="X74">
            <v>463.46</v>
          </cell>
          <cell r="Y74">
            <v>454</v>
          </cell>
        </row>
        <row r="75">
          <cell r="B75">
            <v>50</v>
          </cell>
          <cell r="C75">
            <v>50</v>
          </cell>
          <cell r="D75">
            <v>50</v>
          </cell>
          <cell r="E75">
            <v>50</v>
          </cell>
          <cell r="F75">
            <v>50</v>
          </cell>
          <cell r="G75">
            <v>50</v>
          </cell>
          <cell r="H75">
            <v>50</v>
          </cell>
          <cell r="I75">
            <v>50</v>
          </cell>
          <cell r="J75">
            <v>50</v>
          </cell>
          <cell r="K75">
            <v>50</v>
          </cell>
          <cell r="L75">
            <v>50</v>
          </cell>
          <cell r="M75">
            <v>50</v>
          </cell>
          <cell r="N75">
            <v>50</v>
          </cell>
          <cell r="O75">
            <v>50</v>
          </cell>
          <cell r="P75">
            <v>50</v>
          </cell>
          <cell r="Q75">
            <v>50</v>
          </cell>
          <cell r="R75">
            <v>50</v>
          </cell>
          <cell r="S75">
            <v>50</v>
          </cell>
          <cell r="T75">
            <v>50</v>
          </cell>
          <cell r="U75">
            <v>50</v>
          </cell>
          <cell r="V75">
            <v>50</v>
          </cell>
          <cell r="W75">
            <v>50</v>
          </cell>
          <cell r="X75">
            <v>50</v>
          </cell>
          <cell r="Y75">
            <v>50</v>
          </cell>
        </row>
        <row r="76">
          <cell r="B76">
            <v>134.19999999999999</v>
          </cell>
          <cell r="C76">
            <v>515</v>
          </cell>
          <cell r="D76">
            <v>511.8</v>
          </cell>
          <cell r="E76">
            <v>447.3</v>
          </cell>
          <cell r="F76">
            <v>515</v>
          </cell>
          <cell r="G76">
            <v>515</v>
          </cell>
          <cell r="H76">
            <v>515</v>
          </cell>
          <cell r="I76">
            <v>515</v>
          </cell>
          <cell r="J76">
            <v>515</v>
          </cell>
          <cell r="K76">
            <v>42.3</v>
          </cell>
          <cell r="L76">
            <v>186.7</v>
          </cell>
          <cell r="M76">
            <v>515</v>
          </cell>
          <cell r="N76">
            <v>448.9</v>
          </cell>
          <cell r="O76">
            <v>427.8</v>
          </cell>
          <cell r="P76">
            <v>515</v>
          </cell>
          <cell r="Q76">
            <v>498</v>
          </cell>
          <cell r="R76">
            <v>25</v>
          </cell>
          <cell r="S76">
            <v>301.3</v>
          </cell>
          <cell r="T76">
            <v>396.7</v>
          </cell>
          <cell r="U76">
            <v>257.3</v>
          </cell>
          <cell r="V76">
            <v>235.8</v>
          </cell>
          <cell r="W76">
            <v>78.599999999999994</v>
          </cell>
          <cell r="X76">
            <v>300.10000000000002</v>
          </cell>
          <cell r="Y76">
            <v>277.7</v>
          </cell>
        </row>
      </sheetData>
      <sheetData sheetId="17">
        <row r="64">
          <cell r="B64">
            <v>1007.64</v>
          </cell>
          <cell r="C64">
            <v>1023.6420000000001</v>
          </cell>
          <cell r="D64">
            <v>1033.635</v>
          </cell>
          <cell r="E64">
            <v>1033.6309999999999</v>
          </cell>
          <cell r="F64">
            <v>1034.6379999999999</v>
          </cell>
          <cell r="G64">
            <v>1031.6390000000001</v>
          </cell>
          <cell r="H64">
            <v>1015.87</v>
          </cell>
          <cell r="I64">
            <v>996.86599999999999</v>
          </cell>
          <cell r="J64">
            <v>967.86500000000001</v>
          </cell>
          <cell r="K64">
            <v>940.01800000000003</v>
          </cell>
          <cell r="L64">
            <v>843.02</v>
          </cell>
          <cell r="M64">
            <v>817.02499999999998</v>
          </cell>
          <cell r="N64">
            <v>800.02300000000002</v>
          </cell>
          <cell r="O64">
            <v>794.02300000000002</v>
          </cell>
          <cell r="P64">
            <v>851.14800000000002</v>
          </cell>
          <cell r="Q64">
            <v>852.15599999999995</v>
          </cell>
          <cell r="R64">
            <v>868.15599999999995</v>
          </cell>
          <cell r="S64">
            <v>963.149</v>
          </cell>
          <cell r="T64">
            <v>898.15300000000002</v>
          </cell>
          <cell r="U64">
            <v>900.15699999999993</v>
          </cell>
          <cell r="V64">
            <v>902.14400000000001</v>
          </cell>
          <cell r="W64">
            <v>927.88499999999999</v>
          </cell>
          <cell r="X64">
            <v>830.89499999999998</v>
          </cell>
          <cell r="Y64">
            <v>997.49900000000002</v>
          </cell>
        </row>
        <row r="65">
          <cell r="B65">
            <v>1009.9589999999998</v>
          </cell>
          <cell r="C65">
            <v>985.57399999999996</v>
          </cell>
          <cell r="D65">
            <v>972.59400000000005</v>
          </cell>
          <cell r="E65">
            <v>971.75399999999991</v>
          </cell>
          <cell r="F65">
            <v>999.66099999999994</v>
          </cell>
          <cell r="G65">
            <v>1125.6950000000002</v>
          </cell>
          <cell r="H65">
            <v>1329.1179999999999</v>
          </cell>
          <cell r="I65">
            <v>1474.252</v>
          </cell>
          <cell r="J65">
            <v>1581.3419999999999</v>
          </cell>
          <cell r="K65">
            <v>1606.8919999999998</v>
          </cell>
          <cell r="L65">
            <v>1616.653</v>
          </cell>
          <cell r="M65">
            <v>1619.3919999999996</v>
          </cell>
          <cell r="N65">
            <v>1602.6010000000001</v>
          </cell>
          <cell r="O65">
            <v>1563.8819999999998</v>
          </cell>
          <cell r="P65">
            <v>1522.0629999999999</v>
          </cell>
          <cell r="Q65">
            <v>1477.5160000000001</v>
          </cell>
          <cell r="R65">
            <v>1450.723</v>
          </cell>
          <cell r="S65">
            <v>1470.6860000000004</v>
          </cell>
          <cell r="T65">
            <v>1462.8370000000002</v>
          </cell>
          <cell r="U65">
            <v>1404.9649999999999</v>
          </cell>
          <cell r="V65">
            <v>1324.5430000000001</v>
          </cell>
          <cell r="W65">
            <v>1203.9089999999997</v>
          </cell>
          <cell r="X65">
            <v>1159.778</v>
          </cell>
          <cell r="Y65">
            <v>1083.1229999999998</v>
          </cell>
        </row>
        <row r="66">
          <cell r="B66">
            <v>3474.4</v>
          </cell>
          <cell r="C66">
            <v>3382.4140000000002</v>
          </cell>
          <cell r="D66">
            <v>3263.6030000000001</v>
          </cell>
          <cell r="E66">
            <v>3201.6809999999991</v>
          </cell>
          <cell r="F66">
            <v>3284.4830000000002</v>
          </cell>
          <cell r="G66">
            <v>3698.7229999999995</v>
          </cell>
          <cell r="H66">
            <v>4463.0830000000005</v>
          </cell>
          <cell r="I66">
            <v>4938.304000000001</v>
          </cell>
          <cell r="J66">
            <v>5564.1059999999989</v>
          </cell>
          <cell r="K66">
            <v>5706.0289999999995</v>
          </cell>
          <cell r="L66">
            <v>5826.558</v>
          </cell>
          <cell r="M66">
            <v>5906.1409999999996</v>
          </cell>
          <cell r="N66">
            <v>5804.9719999999988</v>
          </cell>
          <cell r="O66">
            <v>5607.2330000000002</v>
          </cell>
          <cell r="P66">
            <v>5620.030999999999</v>
          </cell>
          <cell r="Q66">
            <v>5638.9039999999995</v>
          </cell>
          <cell r="R66">
            <v>5664.9390000000003</v>
          </cell>
          <cell r="S66">
            <v>6111.3930000000018</v>
          </cell>
          <cell r="T66">
            <v>6199.3859999999977</v>
          </cell>
          <cell r="U66">
            <v>5953.987000000001</v>
          </cell>
          <cell r="V66">
            <v>5564.4250000000002</v>
          </cell>
          <cell r="W66">
            <v>4939.8840000000009</v>
          </cell>
          <cell r="X66">
            <v>4600.1499999999987</v>
          </cell>
          <cell r="Y66">
            <v>4023.3999999999992</v>
          </cell>
        </row>
        <row r="68">
          <cell r="B68">
            <v>131</v>
          </cell>
          <cell r="C68">
            <v>131</v>
          </cell>
          <cell r="D68">
            <v>127</v>
          </cell>
          <cell r="E68">
            <v>125</v>
          </cell>
          <cell r="F68">
            <v>128</v>
          </cell>
          <cell r="G68">
            <v>140.5</v>
          </cell>
          <cell r="H68">
            <v>165.5</v>
          </cell>
          <cell r="I68">
            <v>177.5</v>
          </cell>
          <cell r="J68">
            <v>180</v>
          </cell>
          <cell r="K68">
            <v>172</v>
          </cell>
          <cell r="L68">
            <v>168.5</v>
          </cell>
          <cell r="M68">
            <v>167.5</v>
          </cell>
          <cell r="N68">
            <v>164.5</v>
          </cell>
          <cell r="O68">
            <v>161</v>
          </cell>
          <cell r="P68">
            <v>172</v>
          </cell>
          <cell r="Q68">
            <v>186</v>
          </cell>
          <cell r="R68">
            <v>196.5</v>
          </cell>
          <cell r="S68">
            <v>216.5</v>
          </cell>
          <cell r="T68">
            <v>217</v>
          </cell>
          <cell r="U68">
            <v>204.5</v>
          </cell>
          <cell r="V68">
            <v>185.5</v>
          </cell>
          <cell r="W68">
            <v>166.5</v>
          </cell>
          <cell r="X68">
            <v>156</v>
          </cell>
          <cell r="Y68">
            <v>144</v>
          </cell>
        </row>
        <row r="72">
          <cell r="B72">
            <v>56</v>
          </cell>
          <cell r="C72">
            <v>56</v>
          </cell>
          <cell r="D72">
            <v>56</v>
          </cell>
          <cell r="E72">
            <v>55</v>
          </cell>
          <cell r="F72">
            <v>36</v>
          </cell>
          <cell r="G72">
            <v>36</v>
          </cell>
          <cell r="H72">
            <v>36</v>
          </cell>
          <cell r="I72">
            <v>33</v>
          </cell>
          <cell r="J72">
            <v>34</v>
          </cell>
          <cell r="K72">
            <v>35</v>
          </cell>
          <cell r="L72">
            <v>36</v>
          </cell>
          <cell r="M72">
            <v>35</v>
          </cell>
          <cell r="N72">
            <v>62</v>
          </cell>
          <cell r="O72">
            <v>61</v>
          </cell>
          <cell r="P72">
            <v>47</v>
          </cell>
          <cell r="Q72">
            <v>63</v>
          </cell>
          <cell r="R72">
            <v>19</v>
          </cell>
          <cell r="S72">
            <v>19</v>
          </cell>
          <cell r="T72">
            <v>19</v>
          </cell>
          <cell r="U72">
            <v>18</v>
          </cell>
          <cell r="V72">
            <v>80</v>
          </cell>
          <cell r="W72">
            <v>92</v>
          </cell>
          <cell r="X72">
            <v>36</v>
          </cell>
          <cell r="Y72">
            <v>35</v>
          </cell>
        </row>
        <row r="73">
          <cell r="B73">
            <v>131</v>
          </cell>
          <cell r="C73">
            <v>47</v>
          </cell>
          <cell r="D73">
            <v>37</v>
          </cell>
          <cell r="E73">
            <v>37</v>
          </cell>
          <cell r="F73">
            <v>37</v>
          </cell>
          <cell r="G73">
            <v>37</v>
          </cell>
          <cell r="H73">
            <v>62</v>
          </cell>
          <cell r="I73">
            <v>117</v>
          </cell>
          <cell r="J73">
            <v>183</v>
          </cell>
          <cell r="K73">
            <v>205</v>
          </cell>
          <cell r="L73">
            <v>212</v>
          </cell>
          <cell r="M73">
            <v>292</v>
          </cell>
          <cell r="N73">
            <v>262</v>
          </cell>
          <cell r="O73">
            <v>262</v>
          </cell>
          <cell r="P73">
            <v>255</v>
          </cell>
          <cell r="Q73">
            <v>235</v>
          </cell>
          <cell r="R73">
            <v>167</v>
          </cell>
          <cell r="S73">
            <v>149</v>
          </cell>
          <cell r="T73">
            <v>131</v>
          </cell>
          <cell r="U73">
            <v>123</v>
          </cell>
          <cell r="V73">
            <v>125</v>
          </cell>
          <cell r="W73">
            <v>153</v>
          </cell>
          <cell r="X73">
            <v>167</v>
          </cell>
          <cell r="Y73">
            <v>160</v>
          </cell>
        </row>
        <row r="74">
          <cell r="B74">
            <v>28</v>
          </cell>
          <cell r="C74">
            <v>28</v>
          </cell>
          <cell r="D74">
            <v>31</v>
          </cell>
          <cell r="E74">
            <v>31</v>
          </cell>
          <cell r="F74">
            <v>81</v>
          </cell>
          <cell r="G74">
            <v>28</v>
          </cell>
          <cell r="H74">
            <v>18</v>
          </cell>
          <cell r="I74">
            <v>128</v>
          </cell>
          <cell r="J74">
            <v>110</v>
          </cell>
          <cell r="K74">
            <v>95</v>
          </cell>
          <cell r="L74">
            <v>250</v>
          </cell>
          <cell r="M74">
            <v>208</v>
          </cell>
          <cell r="N74">
            <v>258</v>
          </cell>
          <cell r="O74">
            <v>298</v>
          </cell>
          <cell r="P74">
            <v>148</v>
          </cell>
          <cell r="Q74">
            <v>30</v>
          </cell>
          <cell r="R74">
            <v>5</v>
          </cell>
          <cell r="S74">
            <v>5</v>
          </cell>
          <cell r="T74">
            <v>5</v>
          </cell>
          <cell r="U74">
            <v>5</v>
          </cell>
          <cell r="V74">
            <v>20</v>
          </cell>
          <cell r="W74">
            <v>8</v>
          </cell>
          <cell r="X74">
            <v>18</v>
          </cell>
          <cell r="Y74">
            <v>15</v>
          </cell>
        </row>
        <row r="76">
          <cell r="B76">
            <v>15</v>
          </cell>
          <cell r="C76">
            <v>15</v>
          </cell>
          <cell r="D76">
            <v>15</v>
          </cell>
          <cell r="E76">
            <v>15</v>
          </cell>
          <cell r="F76">
            <v>15</v>
          </cell>
          <cell r="G76">
            <v>15</v>
          </cell>
          <cell r="H76">
            <v>15</v>
          </cell>
          <cell r="I76">
            <v>15</v>
          </cell>
          <cell r="J76">
            <v>15</v>
          </cell>
          <cell r="K76">
            <v>15</v>
          </cell>
          <cell r="L76">
            <v>15</v>
          </cell>
          <cell r="M76">
            <v>15</v>
          </cell>
          <cell r="N76">
            <v>15</v>
          </cell>
          <cell r="O76">
            <v>15</v>
          </cell>
          <cell r="P76">
            <v>15</v>
          </cell>
          <cell r="Q76">
            <v>15</v>
          </cell>
          <cell r="R76">
            <v>101</v>
          </cell>
          <cell r="S76">
            <v>15</v>
          </cell>
          <cell r="T76">
            <v>15</v>
          </cell>
          <cell r="U76">
            <v>15</v>
          </cell>
          <cell r="V76">
            <v>15</v>
          </cell>
          <cell r="W76">
            <v>15</v>
          </cell>
          <cell r="X76">
            <v>15</v>
          </cell>
          <cell r="Y76">
            <v>15</v>
          </cell>
        </row>
      </sheetData>
      <sheetData sheetId="18">
        <row r="7">
          <cell r="B7">
            <v>50.87</v>
          </cell>
          <cell r="C7">
            <v>49</v>
          </cell>
          <cell r="D7">
            <v>46</v>
          </cell>
          <cell r="E7">
            <v>46</v>
          </cell>
          <cell r="F7">
            <v>47.64</v>
          </cell>
          <cell r="G7">
            <v>56.41</v>
          </cell>
          <cell r="H7">
            <v>69.97</v>
          </cell>
          <cell r="I7">
            <v>75.73</v>
          </cell>
          <cell r="J7">
            <v>84.05</v>
          </cell>
          <cell r="K7">
            <v>73.13</v>
          </cell>
          <cell r="L7">
            <v>64</v>
          </cell>
          <cell r="M7">
            <v>69.97</v>
          </cell>
          <cell r="N7">
            <v>62.44</v>
          </cell>
          <cell r="O7">
            <v>60.14</v>
          </cell>
          <cell r="P7">
            <v>69.97</v>
          </cell>
          <cell r="Q7">
            <v>67.62</v>
          </cell>
          <cell r="R7">
            <v>72.31</v>
          </cell>
          <cell r="S7">
            <v>75.569999999999993</v>
          </cell>
          <cell r="T7">
            <v>76.09</v>
          </cell>
          <cell r="U7">
            <v>71</v>
          </cell>
          <cell r="V7">
            <v>64.540000000000006</v>
          </cell>
          <cell r="W7">
            <v>61.15</v>
          </cell>
          <cell r="X7">
            <v>59</v>
          </cell>
          <cell r="Y7">
            <v>50.1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EFT_SLOVENIA</v>
          </cell>
        </row>
        <row r="12">
          <cell r="A12" t="str">
            <v>ELPEDISON</v>
          </cell>
        </row>
        <row r="13">
          <cell r="A13" t="str">
            <v>ENSCO-AG-ST</v>
          </cell>
        </row>
        <row r="14">
          <cell r="A14" t="str">
            <v>EUNICE_TRADING</v>
          </cell>
        </row>
        <row r="15">
          <cell r="A15" t="str">
            <v>FORENA</v>
          </cell>
        </row>
        <row r="16">
          <cell r="A16" t="str">
            <v>GEN-I-ATHENS</v>
          </cell>
        </row>
        <row r="17">
          <cell r="A17" t="str">
            <v>GREENENV</v>
          </cell>
        </row>
        <row r="18">
          <cell r="A18" t="str">
            <v>HERON</v>
          </cell>
        </row>
        <row r="19">
          <cell r="A19" t="str">
            <v>HSE</v>
          </cell>
        </row>
        <row r="20">
          <cell r="A20" t="str">
            <v>INACCESS</v>
          </cell>
        </row>
        <row r="21">
          <cell r="A21" t="str">
            <v>INTERENERGO</v>
          </cell>
        </row>
        <row r="22">
          <cell r="A22" t="str">
            <v>KEN</v>
          </cell>
        </row>
        <row r="23">
          <cell r="A23" t="str">
            <v>KORINTHOS_POWER</v>
          </cell>
        </row>
        <row r="24">
          <cell r="A24" t="str">
            <v>LIG_MEGALOPOLIS</v>
          </cell>
        </row>
        <row r="25">
          <cell r="A25" t="str">
            <v>LIG_MELITIS</v>
          </cell>
        </row>
        <row r="26">
          <cell r="A26" t="str">
            <v>MOH</v>
          </cell>
        </row>
        <row r="27">
          <cell r="A27" t="str">
            <v>MYTILINEOS</v>
          </cell>
        </row>
        <row r="28">
          <cell r="A28" t="str">
            <v>OPTIMUS_ENERGY</v>
          </cell>
        </row>
        <row r="29">
          <cell r="A29" t="str">
            <v>PPC</v>
          </cell>
        </row>
        <row r="30">
          <cell r="A30" t="str">
            <v>RENOPTIPOWER</v>
          </cell>
        </row>
        <row r="31">
          <cell r="A31" t="str">
            <v>SOLARENERGY</v>
          </cell>
        </row>
        <row r="32">
          <cell r="A32" t="str">
            <v>STATKRAFT-DE1</v>
          </cell>
        </row>
        <row r="33">
          <cell r="A33" t="str">
            <v>SUSAKI_POWER</v>
          </cell>
        </row>
        <row r="34">
          <cell r="A34" t="str">
            <v>VIENER</v>
          </cell>
        </row>
        <row r="35">
          <cell r="A35" t="str">
            <v>VIOLAR</v>
          </cell>
        </row>
        <row r="36">
          <cell r="A36" t="str">
            <v>VOLTERRA</v>
          </cell>
        </row>
        <row r="37">
          <cell r="A37" t="str">
            <v>WATT_AND_VOLT</v>
          </cell>
        </row>
        <row r="38">
          <cell r="A38" t="str">
            <v>WOOTIS</v>
          </cell>
        </row>
        <row r="39">
          <cell r="A39" t="str">
            <v>COUPLING_CBS</v>
          </cell>
        </row>
        <row r="44">
          <cell r="A44" t="str">
            <v>ADMIE</v>
          </cell>
        </row>
        <row r="45">
          <cell r="A45" t="str">
            <v>ATTIKI_GSC</v>
          </cell>
        </row>
        <row r="46">
          <cell r="A46" t="str">
            <v>CEZ_AS</v>
          </cell>
        </row>
        <row r="47">
          <cell r="A47" t="str">
            <v>DANSKECOM</v>
          </cell>
        </row>
        <row r="48">
          <cell r="A48" t="str">
            <v>DUFERCO_HELLAS</v>
          </cell>
        </row>
        <row r="49">
          <cell r="A49" t="str">
            <v>EFT_SLOVENIA</v>
          </cell>
        </row>
        <row r="50">
          <cell r="A50" t="str">
            <v>EGPH_SUPPLY</v>
          </cell>
        </row>
        <row r="51">
          <cell r="A51" t="str">
            <v>ELINOIL</v>
          </cell>
        </row>
        <row r="52">
          <cell r="A52" t="str">
            <v>ELPEDISON</v>
          </cell>
        </row>
        <row r="53">
          <cell r="A53" t="str">
            <v>ELTA</v>
          </cell>
        </row>
        <row r="54">
          <cell r="A54" t="str">
            <v>ENSCO-AG-ST</v>
          </cell>
        </row>
        <row r="55">
          <cell r="A55" t="str">
            <v>EPA_THESS</v>
          </cell>
        </row>
        <row r="56">
          <cell r="A56" t="str">
            <v>EUNICE_TRADING</v>
          </cell>
        </row>
        <row r="57">
          <cell r="A57" t="str">
            <v>GEN-I-ATHENS</v>
          </cell>
        </row>
        <row r="58">
          <cell r="A58" t="str">
            <v>GREENENV</v>
          </cell>
        </row>
        <row r="59">
          <cell r="A59" t="str">
            <v>HERON</v>
          </cell>
        </row>
        <row r="60">
          <cell r="A60" t="str">
            <v>HSE</v>
          </cell>
        </row>
        <row r="61">
          <cell r="A61" t="str">
            <v>INTERENERGO</v>
          </cell>
        </row>
        <row r="62">
          <cell r="A62" t="str">
            <v>KEN</v>
          </cell>
        </row>
        <row r="63">
          <cell r="A63" t="str">
            <v>KVMARKOUSA</v>
          </cell>
        </row>
        <row r="64">
          <cell r="A64" t="str">
            <v>LE_TRADING</v>
          </cell>
        </row>
        <row r="65">
          <cell r="A65" t="str">
            <v>LIG_MEGALOPOLIS</v>
          </cell>
        </row>
        <row r="66">
          <cell r="A66" t="str">
            <v>MYTILINEOS</v>
          </cell>
        </row>
        <row r="67">
          <cell r="A67" t="str">
            <v>NRG_TRADING_HOUS</v>
          </cell>
        </row>
        <row r="68">
          <cell r="A68" t="str">
            <v>OTEESTATE</v>
          </cell>
        </row>
        <row r="69">
          <cell r="A69" t="str">
            <v>PETROGAZ</v>
          </cell>
        </row>
        <row r="70">
          <cell r="A70" t="str">
            <v>PPC</v>
          </cell>
        </row>
        <row r="71">
          <cell r="A71" t="str">
            <v>SOLARENERGY</v>
          </cell>
        </row>
        <row r="72">
          <cell r="A72" t="str">
            <v>STATKRAFT-DE1</v>
          </cell>
        </row>
        <row r="73">
          <cell r="A73" t="str">
            <v>TERNA_ENERGY</v>
          </cell>
        </row>
        <row r="74">
          <cell r="A74" t="str">
            <v>VIENER</v>
          </cell>
        </row>
        <row r="75">
          <cell r="A75" t="str">
            <v>VIOLAR</v>
          </cell>
        </row>
        <row r="76">
          <cell r="A76" t="str">
            <v>VOLTERRA</v>
          </cell>
        </row>
        <row r="77">
          <cell r="A77" t="str">
            <v>VOLTON</v>
          </cell>
        </row>
        <row r="78">
          <cell r="A78" t="str">
            <v>WATT_AND_VOLT</v>
          </cell>
        </row>
        <row r="79">
          <cell r="A79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44216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44214</v>
          </cell>
        </row>
        <row r="4">
          <cell r="B4">
            <v>44214</v>
          </cell>
        </row>
        <row r="5">
          <cell r="B5">
            <v>44214</v>
          </cell>
        </row>
        <row r="6">
          <cell r="B6">
            <v>44214</v>
          </cell>
        </row>
        <row r="7">
          <cell r="B7">
            <v>44214</v>
          </cell>
        </row>
        <row r="8">
          <cell r="B8">
            <v>44214</v>
          </cell>
        </row>
        <row r="9">
          <cell r="B9">
            <v>44214</v>
          </cell>
        </row>
        <row r="10">
          <cell r="B10">
            <v>44214</v>
          </cell>
        </row>
        <row r="11">
          <cell r="B11">
            <v>44214</v>
          </cell>
        </row>
        <row r="12">
          <cell r="B12">
            <v>44214</v>
          </cell>
        </row>
        <row r="13">
          <cell r="B13">
            <v>44214</v>
          </cell>
        </row>
        <row r="14">
          <cell r="B14">
            <v>44214</v>
          </cell>
        </row>
        <row r="15">
          <cell r="B15">
            <v>44214</v>
          </cell>
        </row>
        <row r="16">
          <cell r="B16">
            <v>44214</v>
          </cell>
        </row>
      </sheetData>
      <sheetData sheetId="41">
        <row r="2">
          <cell r="C2">
            <v>44217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514.88699999999994</v>
          </cell>
          <cell r="J12">
            <v>514.88699999999994</v>
          </cell>
          <cell r="K12">
            <v>514.88699999999994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308.56299999999999</v>
          </cell>
          <cell r="J13">
            <v>308.56299999999999</v>
          </cell>
          <cell r="K13">
            <v>308.56299999999999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MOH_BZ01_NDR_SA_C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9.4</v>
          </cell>
          <cell r="J24">
            <v>9.4</v>
          </cell>
          <cell r="K24">
            <v>9.4</v>
          </cell>
        </row>
        <row r="25">
          <cell r="C25" t="str">
            <v>MYTILINEOS_BZ01_NDR_SA_N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172.3845</v>
          </cell>
          <cell r="J25">
            <v>172.38399999999999</v>
          </cell>
          <cell r="K25">
            <v>172.38399999999999</v>
          </cell>
        </row>
        <row r="26">
          <cell r="C26" t="str">
            <v>MYTILINEOS_BZ01_NDR_SA_C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109.85299999999999</v>
          </cell>
          <cell r="J26">
            <v>109.85299999999999</v>
          </cell>
          <cell r="K26">
            <v>109.85299999999999</v>
          </cell>
        </row>
        <row r="27">
          <cell r="C27" t="str">
            <v>ELPEDISON_BZ01_NDR_SA_N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137.19999999999999</v>
          </cell>
          <cell r="J27">
            <v>137.19999999999999</v>
          </cell>
          <cell r="K27">
            <v>137.19999999999999</v>
          </cell>
        </row>
        <row r="28">
          <cell r="C28" t="str">
            <v>ELPEDISON_BZ01_NDR_SA_C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90.4</v>
          </cell>
          <cell r="J28">
            <v>90.4</v>
          </cell>
          <cell r="K28">
            <v>90.4</v>
          </cell>
        </row>
        <row r="29">
          <cell r="C29" t="str">
            <v>VIOLAR_BZ01_NDR_SA_N</v>
          </cell>
          <cell r="D29" t="str">
            <v>29XVIOLARSA----O</v>
          </cell>
          <cell r="E29" t="str">
            <v>VIOLAR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</v>
          </cell>
          <cell r="J29">
            <v>1</v>
          </cell>
          <cell r="K29">
            <v>1</v>
          </cell>
        </row>
        <row r="30">
          <cell r="C30" t="str">
            <v>FOSETEK_BZ01_NDR_SA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SEDP</v>
          </cell>
          <cell r="H30" t="str">
            <v>N/A</v>
          </cell>
          <cell r="I30">
            <v>36.698399999999999</v>
          </cell>
          <cell r="J30">
            <v>36.698</v>
          </cell>
          <cell r="K30">
            <v>36.698</v>
          </cell>
        </row>
        <row r="31">
          <cell r="C31" t="str">
            <v>FOSETEK_BZ01_NDR_NA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SPHE</v>
          </cell>
          <cell r="H31" t="str">
            <v>N/A</v>
          </cell>
          <cell r="I31">
            <v>5.5039999999999996</v>
          </cell>
          <cell r="J31">
            <v>5.5039999999999996</v>
          </cell>
          <cell r="K31">
            <v>5.5039999999999996</v>
          </cell>
        </row>
      </sheetData>
      <sheetData sheetId="43">
        <row r="2">
          <cell r="C2">
            <v>44168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ELINOIL</v>
          </cell>
          <cell r="B17" t="str">
            <v>ΕΛΙΝΟΙΛ ΕΛΛΗΝΙΚΗ ΕΤΑΙΡΕΙΑ ΠΕΤΡΕΛΑΙΩΝ ΑE</v>
          </cell>
          <cell r="C17" t="str">
            <v>29X1000100010042</v>
          </cell>
          <cell r="D17" t="str">
            <v>A0015406D.GR</v>
          </cell>
          <cell r="E17" t="str">
            <v>EL094004190</v>
          </cell>
          <cell r="F17" t="str">
            <v>MP19402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dimos@elin.gr;bayias@elin.gr</v>
          </cell>
          <cell r="N17" t="str">
            <v>p.malovitch@gmail.com</v>
          </cell>
          <cell r="O17" t="str">
            <v>dimos@elin.gr;bayias@elin.gr;dimos@elin.gr</v>
          </cell>
          <cell r="P17" t="str">
            <v>dimos@elin.gr</v>
          </cell>
          <cell r="S17" t="str">
            <v>lazarou@elin.gr;dimos@elin.gr</v>
          </cell>
          <cell r="T17" t="str">
            <v>aggelis@elin.gr</v>
          </cell>
        </row>
        <row r="18">
          <cell r="A18" t="str">
            <v>ELINVERD</v>
          </cell>
          <cell r="B18" t="str">
            <v>ΕΛΙΝ ΒΕΡΝΤ ΑΝΩΝΥΜΗ ΕΤΑΙΡΙΑ ΑΕΙΦΟΡΩΝ ΠΡΟΪΟΝΤΩΝ ΚΑΙ ΥΠΗΡΕΣΙΩΝ</v>
          </cell>
          <cell r="C18" t="str">
            <v>29X10001000100EJ</v>
          </cell>
          <cell r="D18" t="str">
            <v>A0017260L.GR</v>
          </cell>
          <cell r="E18" t="str">
            <v>EL999081902</v>
          </cell>
          <cell r="F18" t="str">
            <v>MP20401</v>
          </cell>
          <cell r="G18" t="str">
            <v>TRD+RES_AGR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yc@elinverd.gr;pp@elinverd.gr;thand@elinverd.gr;eb@elinverd.gr;cp@elinverd.gr</v>
          </cell>
          <cell r="N18" t="str">
            <v>cp@elinverd.gr</v>
          </cell>
          <cell r="O18" t="str">
            <v>km@elinverd.gr;km@elinverd.gr</v>
          </cell>
          <cell r="S18" t="str">
            <v>km@elinverd.gr;gg@elinverd.gr</v>
          </cell>
          <cell r="T18" t="str">
            <v>kk@elinverd.gr</v>
          </cell>
        </row>
        <row r="19">
          <cell r="A19" t="str">
            <v>ELPEDISON</v>
          </cell>
          <cell r="B19" t="str">
            <v>ELPEDISON Α.Ε.</v>
          </cell>
          <cell r="C19" t="str">
            <v>29XTHESSALPOWERA</v>
          </cell>
          <cell r="D19" t="str">
            <v>A0002988W.GR</v>
          </cell>
          <cell r="E19" t="str">
            <v>EL999717970</v>
          </cell>
          <cell r="F19" t="str">
            <v>MP10200</v>
          </cell>
          <cell r="G19" t="str">
            <v>PRD+RES_AGR+SUP+USS+LRS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a.katsilerou@elpedison.gr</v>
          </cell>
          <cell r="N19" t="str">
            <v>m.andrikopoulos@elpedison.gr;d.kollia@elpedison.gr</v>
          </cell>
          <cell r="O19" t="str">
            <v>e.giannopoulou@elpedison.gr;s.tsaklidou@elpedison.gr;d.maxilaris@elpedison.gr;g.chouliara@elpedison.gr;g.chouliara@elpedison.gr;e.giannopoulou@elpedison.gr;d.maxilaris@elpedison.gr;s.tsaklidou@elpedison.gr</v>
          </cell>
          <cell r="P19" t="str">
            <v>v.pantzalis@elpedison.gr;e.giannopoulou@elpedison.gr</v>
          </cell>
          <cell r="S19" t="str">
            <v>i.cheli@elpedison.gr;e.milioni@elpedison.gr</v>
          </cell>
          <cell r="T19" t="str">
            <v>p.tsoutsanis@elpedison.gr;e.giannopoulou@elpedison.gr</v>
          </cell>
        </row>
        <row r="20">
          <cell r="A20" t="str">
            <v>ELTA</v>
          </cell>
          <cell r="B20" t="str">
            <v>ΕΛΛΗΝΙΚΑ ΤΑΧΥΔΡΟΜΕΙΑ Α.Ε.</v>
          </cell>
          <cell r="C20" t="str">
            <v>29XHELLENICPOST1</v>
          </cell>
          <cell r="D20" t="str">
            <v>A00119926.GR</v>
          </cell>
          <cell r="E20" t="str">
            <v>EL094026421</v>
          </cell>
          <cell r="F20" t="str">
            <v>MP17501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gramceo@elta-net.gr</v>
          </cell>
          <cell r="M20" t="str">
            <v>gramceo@elta-net.gr</v>
          </cell>
          <cell r="N20" t="str">
            <v>afilippatos@elta-net.gr</v>
          </cell>
          <cell r="O20" t="str">
            <v>amagganas@elta-net.gr;AMAGGANAS@ELTA-NET.GR</v>
          </cell>
          <cell r="P20" t="str">
            <v>amagganas@elta-net.gr</v>
          </cell>
          <cell r="Q20" t="str">
            <v>afilippatos@elta-net.gr</v>
          </cell>
          <cell r="R20" t="str">
            <v>afilippatos@elta-net.gr</v>
          </cell>
          <cell r="S20" t="str">
            <v>amagganas@elta-net.gr;afilippatos@elta-net.gr</v>
          </cell>
          <cell r="T20" t="str">
            <v>s.kirikos@elta-net.gr;d.pagonis@elta-net.gr</v>
          </cell>
        </row>
        <row r="21">
          <cell r="A21" t="str">
            <v>ENSCO-AG-ST</v>
          </cell>
          <cell r="B21" t="str">
            <v>EnSCo Energy Services Company AG</v>
          </cell>
          <cell r="C21" t="str">
            <v>12X-0000001905-X</v>
          </cell>
          <cell r="D21" t="str">
            <v>A0005759Z.AT</v>
          </cell>
          <cell r="E21" t="str">
            <v>CHE-485.204.837-MWST</v>
          </cell>
          <cell r="F21" t="str">
            <v>MP20402</v>
          </cell>
          <cell r="G21" t="str">
            <v>TRD</v>
          </cell>
          <cell r="H21" t="str">
            <v>YES</v>
          </cell>
          <cell r="I21" t="str">
            <v>NO</v>
          </cell>
          <cell r="J21" t="str">
            <v>EN</v>
          </cell>
          <cell r="K21" t="str">
            <v>financial@ensco.eu</v>
          </cell>
          <cell r="N21" t="str">
            <v>npp@ensco.eu</v>
          </cell>
          <cell r="O21" t="str">
            <v>e-schedules@ensco.eu;e-schedules@ensco.eu</v>
          </cell>
          <cell r="S21" t="str">
            <v>scheduling@ensco.eu</v>
          </cell>
          <cell r="T21" t="str">
            <v>pek@ensco.eu</v>
          </cell>
        </row>
        <row r="22">
          <cell r="A22" t="str">
            <v>ENSCO_ENERGY</v>
          </cell>
          <cell r="B22" t="str">
            <v>EnSCo S.A.</v>
          </cell>
          <cell r="C22" t="str">
            <v>29XENSCOENERGY-I</v>
          </cell>
          <cell r="D22" t="str">
            <v>A0003516E.GR</v>
          </cell>
          <cell r="E22" t="str">
            <v>EL800388409</v>
          </cell>
          <cell r="F22" t="str">
            <v>MP15701</v>
          </cell>
          <cell r="G22" t="str">
            <v>TRD</v>
          </cell>
          <cell r="H22" t="str">
            <v>NO</v>
          </cell>
          <cell r="I22" t="str">
            <v>YES</v>
          </cell>
          <cell r="J22" t="str">
            <v>EL</v>
          </cell>
          <cell r="K22" t="str">
            <v>backoffice@ensco.eu</v>
          </cell>
          <cell r="N22" t="str">
            <v>npp@ensco.eu</v>
          </cell>
          <cell r="O22" t="str">
            <v>scheduling@ensco.eu;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EPA_THESS</v>
          </cell>
          <cell r="B23" t="str">
            <v>ΖΕΝΙΘ GAS &amp; LIGHT</v>
          </cell>
          <cell r="C23" t="str">
            <v>23X--170309-TT-J</v>
          </cell>
          <cell r="D23" t="str">
            <v>A00135782.GR</v>
          </cell>
          <cell r="E23" t="str">
            <v>EL997998048</v>
          </cell>
          <cell r="F23" t="str">
            <v>MP18701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EN</v>
          </cell>
          <cell r="K23" t="str">
            <v>f.regola@zenith.gr;supply@zenith.gr</v>
          </cell>
          <cell r="N23" t="str">
            <v>c.tsalikidis@zenith.gr;m.kokkalidou@zenith.gr</v>
          </cell>
          <cell r="O23" t="str">
            <v>i.marneris@zenith.gr;m.kokkalidou@zenith.gr;i.marneris@zenith.gr;o.nikolopoulos@zenith.gr;c.roumkos@zenith.gr;m.stanitsas@zenith.gr;c.tsalikidis@zenith.gr</v>
          </cell>
          <cell r="P23" t="str">
            <v>i.marneris@zenith.gr;c.tsalikidis@zenith.gr;o.nikolopoulos@zenith.gr</v>
          </cell>
          <cell r="S23" t="str">
            <v>c.tsalikidis@zenith.gr;m.kokkalidou@zenith.gr</v>
          </cell>
          <cell r="T23" t="str">
            <v>n.dallas@zenith.gr</v>
          </cell>
        </row>
        <row r="24">
          <cell r="A24" t="str">
            <v>EUNICE_TRADING</v>
          </cell>
          <cell r="B24" t="str">
            <v>EUNICE TRADING Α.Ε.</v>
          </cell>
          <cell r="C24" t="str">
            <v>29XEUNICETRADINE</v>
          </cell>
          <cell r="D24" t="str">
            <v>A0004231R.GR</v>
          </cell>
          <cell r="E24" t="str">
            <v>EL800481500</v>
          </cell>
          <cell r="F24" t="str">
            <v>MP17101</v>
          </cell>
          <cell r="G24" t="str">
            <v>SUP+RES_AGR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PZografos@eunice-group.com</v>
          </cell>
          <cell r="M24" t="str">
            <v>PZografos@eunice-group.com</v>
          </cell>
          <cell r="N24" t="str">
            <v>e.kotopouli@weenergy.gr;a.dardamanis@weenergy.gr;c.zografos@weenergy.gr</v>
          </cell>
          <cell r="O24" t="str">
            <v>e.kotopouli@weenergy.gr;c.zografos@weenergy.gr;e.kotopouli@weenergy.gr;ip@weenergy.gr;c.zografos@weenergy.gr</v>
          </cell>
          <cell r="P24" t="str">
            <v>e.kotopouli@weenergy.gr;a.dardamanis@weenergy.gr</v>
          </cell>
          <cell r="S24" t="str">
            <v>e.kotopouli@weenergy.gr;a.dardamanis@weenergy.gr;c.zografos@weenergy.gr</v>
          </cell>
          <cell r="T24" t="str">
            <v>vkalavrouziotis@eunice-group.com;e.kotopouli@weenergy.gr</v>
          </cell>
          <cell r="U24" t="str">
            <v>e.kotopouli@weenergy.gr;a.dardamanis@weenergy.gr</v>
          </cell>
        </row>
        <row r="25">
          <cell r="A25" t="str">
            <v>EUROBANK</v>
          </cell>
          <cell r="B25" t="str">
            <v>EUROBANK ERGASIAS Α.Ε.</v>
          </cell>
          <cell r="C25" t="str">
            <v>IGNORED</v>
          </cell>
          <cell r="D25" t="str">
            <v>IGNORED</v>
          </cell>
          <cell r="E25" t="str">
            <v>EL996866969</v>
          </cell>
          <cell r="F25" t="str">
            <v>IGNORED</v>
          </cell>
          <cell r="G25" t="str">
            <v>GCM</v>
          </cell>
          <cell r="H25" t="str">
            <v>YES</v>
          </cell>
          <cell r="I25" t="str">
            <v>YES</v>
          </cell>
          <cell r="J25" t="str">
            <v>EL</v>
          </cell>
        </row>
        <row r="26">
          <cell r="A26" t="str">
            <v>EUROBANK_EQUITIES</v>
          </cell>
          <cell r="B26" t="str">
            <v>EUROBANK EQUITIES Α.Ε.Π.Ε.Υ</v>
          </cell>
          <cell r="C26" t="str">
            <v>IGNORED</v>
          </cell>
          <cell r="D26" t="str">
            <v>IGNORED</v>
          </cell>
          <cell r="E26" t="str">
            <v>EL094543092</v>
          </cell>
          <cell r="F26" t="str">
            <v>IGNORED</v>
          </cell>
          <cell r="G26" t="str">
            <v>DER_TRD</v>
          </cell>
          <cell r="H26" t="str">
            <v>YES</v>
          </cell>
          <cell r="I26" t="str">
            <v>YES</v>
          </cell>
          <cell r="J26" t="str">
            <v>EL</v>
          </cell>
          <cell r="L26" t="str">
            <v>cioannidis@eurobankequities.gr</v>
          </cell>
          <cell r="P26" t="str">
            <v>fkoutsou@eurobankequities.gr;achryssochoides@eurobankequities.gr;karchonti@eurobankequities.gr</v>
          </cell>
        </row>
        <row r="27">
          <cell r="A27" t="str">
            <v>EUROXX</v>
          </cell>
          <cell r="B27" t="str">
            <v>EUROXX SECURITIES S.A.</v>
          </cell>
          <cell r="C27" t="str">
            <v>IGNORED</v>
          </cell>
          <cell r="D27" t="str">
            <v>IGNORED</v>
          </cell>
          <cell r="E27" t="str">
            <v>EL094475921</v>
          </cell>
          <cell r="F27" t="str">
            <v>IGNORED</v>
          </cell>
          <cell r="G27" t="str">
            <v>DER_TRD</v>
          </cell>
          <cell r="H27" t="str">
            <v>YES</v>
          </cell>
          <cell r="I27" t="str">
            <v>YES</v>
          </cell>
          <cell r="J27" t="str">
            <v>EL</v>
          </cell>
          <cell r="L27" t="str">
            <v>gpolites@euroxx.gr;aninios@euroxx.gr</v>
          </cell>
          <cell r="P27" t="str">
            <v>ghini@euroxx.gr;aninios@euroxx.gr;giano@euroxx.gr;ghini@euroxx.gr;d.karaiskakis@athexgroup.gr</v>
          </cell>
        </row>
        <row r="28">
          <cell r="A28" t="str">
            <v>EVN_TRADING_SEE</v>
          </cell>
          <cell r="B28" t="str">
            <v>EVN TRADING SOUTH EAST EUROPE EAD</v>
          </cell>
          <cell r="C28" t="str">
            <v>32X-EVN-TSEE---K</v>
          </cell>
          <cell r="D28" t="str">
            <v>A00025348.BG</v>
          </cell>
          <cell r="E28" t="str">
            <v>BG1753707639</v>
          </cell>
          <cell r="F28" t="str">
            <v>MP13901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martin.slavov@evn.bg;dim.dimitrov@evn.bg;dimitrinka.chupetlovska@evn.bg;office@evn-trading.com;office@evn-trading.com</v>
          </cell>
          <cell r="M28" t="str">
            <v>martin.slavov@evn.bg;dim.dimitrov@evn.bg;dimitrinka.chupetlovska@evn.bg;office@evn-trading.com;office@evn-trading.com</v>
          </cell>
          <cell r="N28" t="str">
            <v>dim.dimitrov@evn.bg</v>
          </cell>
          <cell r="O28" t="str">
            <v>simeon.buchkov@evn.bg;tihomir.zhelev@evn.bg;simeon.buchkov@evn.bg</v>
          </cell>
          <cell r="Q28" t="str">
            <v>dim.dimitrov@evn.bg</v>
          </cell>
          <cell r="R28" t="str">
            <v>dim.dimitrov@evn.bg</v>
          </cell>
          <cell r="S28" t="str">
            <v>madlena.hristova@evn.bg;remit@evn-trading.com</v>
          </cell>
          <cell r="T28" t="str">
            <v>boris.godzhunov@evn.bg</v>
          </cell>
        </row>
        <row r="29">
          <cell r="A29" t="str">
            <v>FORENA</v>
          </cell>
          <cell r="B29" t="str">
            <v>FORENA ENERGY A.E.</v>
          </cell>
          <cell r="C29" t="str">
            <v>29X10001000100AR</v>
          </cell>
          <cell r="D29" t="str">
            <v>A0016749W.GR</v>
          </cell>
          <cell r="E29" t="str">
            <v>EL801262442</v>
          </cell>
          <cell r="F29" t="str">
            <v>MP19902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kostas.vasilikos@forenaenergy.gr;d.zafeiropoulos@forenaenergy.gr</v>
          </cell>
          <cell r="N29" t="str">
            <v>kostas.vasilikos@forenaenergy.gr</v>
          </cell>
          <cell r="O29" t="str">
            <v>dimitris.leontaras@forenaenergy.gr;kostas.papathanasiou@forenaenergy.gr;kostas.papathanasiou@forenaenergy.gr;dimitris.leontaras@forenaenergy.gr</v>
          </cell>
          <cell r="S29" t="str">
            <v>dimitris.leontaras@forenaenergy.gr;kostas.papathanasiou@forenaenergy.gr</v>
          </cell>
          <cell r="T29" t="str">
            <v>padelis.padelelis@gmail.com</v>
          </cell>
        </row>
        <row r="30">
          <cell r="A30" t="str">
            <v>GEN-I-ATHENS</v>
          </cell>
          <cell r="B30" t="str">
            <v>GEN - I ATHENS Μ.Ε.Π.Ε (SMLLC)</v>
          </cell>
          <cell r="C30" t="str">
            <v>29XGEN-I-ATHENSC</v>
          </cell>
          <cell r="D30" t="str">
            <v>A0002155L.GR</v>
          </cell>
          <cell r="E30" t="str">
            <v>EL998276800</v>
          </cell>
          <cell r="F30" t="str">
            <v>MP12801</v>
          </cell>
          <cell r="G30" t="str">
            <v>SUP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konstantinos.athanassiadis@gen-i.si</v>
          </cell>
          <cell r="L30" t="str">
            <v>konstantinos.athanassiadis@gen-i.si</v>
          </cell>
          <cell r="M30" t="str">
            <v>konstantinos.athanassiadis@gen-i.si</v>
          </cell>
          <cell r="N30" t="str">
            <v>genibsrc@gen-i.si;geni.rm@gen-i.si;Andreja.Zupan@gen-i.si</v>
          </cell>
          <cell r="O30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0" t="str">
            <v>Peter.Svensek@gen-i.si;Ales.Mijot@gen-i.si;konstantinos.athanassiadis@gen-i.si</v>
          </cell>
          <cell r="S30" t="str">
            <v>genitr.dm@gen-i.si;geni.ittr@gen-i.si</v>
          </cell>
          <cell r="T30" t="str">
            <v>aleksandar.ilic@gen-i.si;robert.jaksa@gen-i.si</v>
          </cell>
        </row>
        <row r="31">
          <cell r="A31" t="str">
            <v>GREENENV</v>
          </cell>
          <cell r="B31" t="str">
            <v>GRE.EN.</v>
          </cell>
          <cell r="C31" t="str">
            <v>29XGRENVENERNET8</v>
          </cell>
          <cell r="D31" t="str">
            <v>A0000466E.GR</v>
          </cell>
          <cell r="E31" t="str">
            <v>EL998206312</v>
          </cell>
          <cell r="F31" t="str">
            <v>MP14401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vasileiou@gre-en.gr;bouras@gre-en.gr</v>
          </cell>
          <cell r="M31" t="str">
            <v>vasileiou@gre-en.gr;bouras@gre-en.gr</v>
          </cell>
          <cell r="N31" t="str">
            <v>vasileiou@gre-en.gr;bouras@gre-en.gr;dalla@gre-en.gr;miliotis@gre-en.gr</v>
          </cell>
          <cell r="O31" t="str">
            <v>vasileiou@gre-en.gr;bouras@gre-en.gr;laskaris@gre-en.gr;kmv@gre-en.gr;schedule@gre-en.gr;bouras@gre-en.gr</v>
          </cell>
          <cell r="Q31" t="str">
            <v>dalla@gre-en.gr</v>
          </cell>
          <cell r="R31" t="str">
            <v>dalla@gre-en.gr</v>
          </cell>
          <cell r="S31" t="str">
            <v>dalla@gre-en.gr;bouras@gre-en.gr</v>
          </cell>
          <cell r="T31" t="str">
            <v>bouras@gre-en.gr</v>
          </cell>
        </row>
        <row r="32">
          <cell r="A32" t="str">
            <v>HERON</v>
          </cell>
          <cell r="B32" t="str">
            <v>ΗΡΩΝ ΘΕΡΜΟΗΛΕΚΤΡΙΚΗ ΑΝΩΝΥΜΗ ΕΤΑΙΡΕΙΑ</v>
          </cell>
          <cell r="C32" t="str">
            <v>29XHERONTHERMELC</v>
          </cell>
          <cell r="D32" t="str">
            <v>A0003851E.GR</v>
          </cell>
          <cell r="E32" t="str">
            <v>EL099810593</v>
          </cell>
          <cell r="F32" t="str">
            <v>MP10400</v>
          </cell>
          <cell r="G32" t="str">
            <v>PRD+SUP+USS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gkouvaris@heron.gr;gkouvaris@heron.gr;gkouvaris@heron.gr;gdaniolos@heron.gr</v>
          </cell>
          <cell r="L32" t="str">
            <v>gdaniolos@heron.gr;gdaniolos@heron.gr;gkouvaris@heron.gr;gdaniolos@heron.gr</v>
          </cell>
          <cell r="N32" t="str">
            <v>palexandrakis@heron.gr;palexandrakis@heron.gr</v>
          </cell>
          <cell r="O32" t="str">
            <v>liliadis@heron.gr;dlazaridis@heron.gr;enellopoulos@heron.gr;ntsouris@heron.gr;dchatzigiannis@heron.gr;liliadis@heron.gr;dlazaridis@heron.gr;enellopoulos@heron.gr;dchatzigiannis@heron.gr;ntsouris@heron.gr</v>
          </cell>
          <cell r="P32" t="str">
            <v>liliadis@heron.gr;ntsouris@heron.gr;dchatzigiannis@heron.gr</v>
          </cell>
          <cell r="S32" t="str">
            <v>energy.management@heron.gr;dlazaridis@heron.gr;enellopoulos@heron.gr;emops@heron.gr ;dchatzigiannis@heron.gr</v>
          </cell>
          <cell r="T32" t="str">
            <v>dpalantzas@heron.gr;dpalantzas@heron.gr</v>
          </cell>
        </row>
        <row r="33">
          <cell r="A33" t="str">
            <v>HERON_II_VIOTIAS</v>
          </cell>
          <cell r="B33" t="str">
            <v>ΗΡΩΝ ΙΙ ΒΟΙΩΤΙΑΣ Α.Ε.</v>
          </cell>
          <cell r="C33" t="str">
            <v>29XHERONIIVIOT-R</v>
          </cell>
          <cell r="D33" t="str">
            <v>A00038548.GR</v>
          </cell>
          <cell r="E33" t="str">
            <v>EL998380990</v>
          </cell>
          <cell r="F33" t="str">
            <v>MP13601</v>
          </cell>
          <cell r="G33" t="str">
            <v>PRD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gkouvaris@heron.gr;gdaniolos@heron.gr</v>
          </cell>
          <cell r="L33" t="str">
            <v>gkouvaris@heron.gr;gdaniolos@heron.gr</v>
          </cell>
          <cell r="N33" t="str">
            <v>palexandrakis@heron.gr</v>
          </cell>
          <cell r="O33" t="str">
            <v>ntsouris@heron.gr;dchatzigiannis@heron.gr;dchatzigiannis@heron.gr;ntsouris@heron.gr</v>
          </cell>
          <cell r="P33" t="str">
            <v>ntsouris@heron.gr;dchatzigiannis@heron.gr</v>
          </cell>
          <cell r="S33" t="str">
            <v>emops@heron.gr ;dchatzigiannis@heron.gr</v>
          </cell>
          <cell r="T33" t="str">
            <v>dpalantzas@heron.gr</v>
          </cell>
        </row>
        <row r="34">
          <cell r="A34" t="str">
            <v>HSE</v>
          </cell>
          <cell r="B34" t="str">
            <v>HOLDING SLOVENSKE ELEKTRARNE d.o.o.</v>
          </cell>
          <cell r="C34" t="str">
            <v>11XHSE-SLOVENIAG</v>
          </cell>
          <cell r="D34" t="str">
            <v>A0000476J.SI</v>
          </cell>
          <cell r="E34" t="str">
            <v>SI99666189</v>
          </cell>
          <cell r="F34" t="str">
            <v>MP13301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damjan.lipuscek@hse.si;tesa.krnc@hse.si</v>
          </cell>
          <cell r="L34" t="str">
            <v>damjan.lipuscek@hse.si;tesa.krnc@hse.si</v>
          </cell>
          <cell r="N34" t="str">
            <v>tjasa.brilej-molan@hse.si</v>
          </cell>
          <cell r="O34" t="str">
            <v>rade.ristic@hse.si;miha.stendler@hse.si;david.gjuran@hse.si;David.gjuran@hse.si;rade.ristic@hse.si;miha.stendler@hse.si</v>
          </cell>
          <cell r="P34" t="str">
            <v>rade.ristic@hse.si</v>
          </cell>
          <cell r="S34" t="str">
            <v>janez.sinkovec@hse.si</v>
          </cell>
          <cell r="T34" t="str">
            <v>janez.sinkovec@hse.si</v>
          </cell>
        </row>
        <row r="35">
          <cell r="A35" t="str">
            <v>INACCESS</v>
          </cell>
          <cell r="B35" t="str">
            <v>INACCESS NETWORKS S.A.</v>
          </cell>
          <cell r="C35" t="str">
            <v>29XINACCESSNETWJ</v>
          </cell>
          <cell r="D35" t="str">
            <v>A0016473B.GR</v>
          </cell>
          <cell r="E35" t="str">
            <v>EL099790528</v>
          </cell>
          <cell r="F35" t="str">
            <v>MP19802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cgeorg@inaccess.com;vnellas@inaccess.com</v>
          </cell>
          <cell r="N35" t="str">
            <v>vpapakonstantinou@mplegal.gr</v>
          </cell>
          <cell r="O35" t="str">
            <v>cgeorg@inaccess.com;npsaltis@inaccess.com;cgeorg@inaccess.com;npsaltis@inaccess.com</v>
          </cell>
          <cell r="S35" t="str">
            <v>cgeorg@inaccess.com;vnellas@inaccess.com</v>
          </cell>
          <cell r="T35" t="str">
            <v>vnellas@inaccess.com</v>
          </cell>
        </row>
        <row r="36">
          <cell r="A36" t="str">
            <v>INTERENERGO</v>
          </cell>
          <cell r="B36" t="str">
            <v>INTERENERGO d.o.o.</v>
          </cell>
          <cell r="C36" t="str">
            <v>28X-INTERENERGO8</v>
          </cell>
          <cell r="D36" t="str">
            <v>A0001048P.SI</v>
          </cell>
          <cell r="E36" t="str">
            <v>SI99144590</v>
          </cell>
          <cell r="F36" t="str">
            <v>MP18301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info@interenergo.si;info@interenergo.si</v>
          </cell>
          <cell r="N36" t="str">
            <v>miha.gornik@interenergo.si</v>
          </cell>
          <cell r="O36" t="str">
            <v>anita.stankovic@interenergo.si;nik.mlakar@interenergo.si;nik.mlakar@interenergo.si;anita.stankovic@interenergo.si</v>
          </cell>
          <cell r="Q36" t="str">
            <v>lili.kotnik@interenergo.si;backoffice@interenergo.si</v>
          </cell>
          <cell r="S36" t="str">
            <v>miha.gornik@interenergo.si;lili.kotnik@interenergo.si;matjaz.kodermac@interenergo.si</v>
          </cell>
          <cell r="T36" t="str">
            <v>it@interenergo.si</v>
          </cell>
        </row>
        <row r="37">
          <cell r="A37" t="str">
            <v>KEN</v>
          </cell>
          <cell r="B37" t="str">
            <v>KEN ΠΑΡΑΓΩΓΗ ΚΑΙ ΕΜΠΟΡΙΑ ΕΝΕΡΓΕΙΑΚΩΝ ΠΡΟΪΟΝΤΩΝ ΑΝΩΝΥΜΗ ΕΤΑΙΡΕΙΑ</v>
          </cell>
          <cell r="C37" t="str">
            <v>29XKENENERGYSA-4</v>
          </cell>
          <cell r="D37" t="str">
            <v>A0013307F.GR</v>
          </cell>
          <cell r="E37" t="str">
            <v>EL800749766</v>
          </cell>
          <cell r="F37" t="str">
            <v>MP18201</v>
          </cell>
          <cell r="G37" t="str">
            <v>SUP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info@k-en.gr;info@k-en.gr;d.tsitos@k-en.gr</v>
          </cell>
          <cell r="N37" t="str">
            <v>k.vamvoukakis@k-en.gr</v>
          </cell>
          <cell r="O37" t="str">
            <v>k.vamvoukakis@k-en.gr;e.papadimou@k-en.gr;e.papadimou@k-en.gr;k.vamvoukakis@k-en.gr</v>
          </cell>
          <cell r="S37" t="str">
            <v>k.vamvoukakis@k-en.gr;e.papadimou@k-en.gr</v>
          </cell>
          <cell r="T37" t="str">
            <v>g.antonakakis@k-en.gr</v>
          </cell>
        </row>
        <row r="38">
          <cell r="A38" t="str">
            <v>KORINTHOS_POWER</v>
          </cell>
          <cell r="B38" t="str">
            <v>ΚΟΡΙΝΘΟΣ POWER Α.Ε.</v>
          </cell>
          <cell r="C38" t="str">
            <v>29XKPOWER2010A-L</v>
          </cell>
          <cell r="D38" t="str">
            <v>A00043787.GR</v>
          </cell>
          <cell r="E38" t="str">
            <v>EL99964475</v>
          </cell>
          <cell r="F38" t="str">
            <v>MP15201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</v>
          </cell>
          <cell r="N38" t="str">
            <v>ioannis.giannakopoulos@protergia.gr</v>
          </cell>
          <cell r="O38" t="str">
            <v>Anastasios.Mastrapas@protergia.gr;Georgios.Zokaris@protergia.gr;Dimitrios.Kotzaoustopoulos@mytilineos.gr;anastasios.mastrapas@protergia.gr;georgios.zokaris@protergia.gr</v>
          </cell>
          <cell r="S38" t="str">
            <v>Omiros.vlachos1@protergia.gr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KVMARKOUSA</v>
          </cell>
          <cell r="B39" t="str">
            <v>ΚΩΝΣΤΑΝΤΙΝΟΣ Β. ΜΑΡΚΟΥ Α.Β.Ε.Ε.</v>
          </cell>
          <cell r="C39" t="str">
            <v>29XKVMARKOUSA--O</v>
          </cell>
          <cell r="D39" t="str">
            <v>A0013998S.GR</v>
          </cell>
          <cell r="E39" t="str">
            <v>EL094084172</v>
          </cell>
          <cell r="F39" t="str">
            <v>MP19001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pt@markoubros.com;pt@markoubros.com</v>
          </cell>
          <cell r="N39" t="str">
            <v>pt@markoubros.com</v>
          </cell>
          <cell r="O39" t="str">
            <v>pt@markoubros.com;pt@markoubros.com;c.tsakiris@markoubros.com</v>
          </cell>
          <cell r="S39" t="str">
            <v>pt@markoubros.com</v>
          </cell>
          <cell r="T39" t="str">
            <v>pkm@markoubros.com</v>
          </cell>
        </row>
        <row r="40">
          <cell r="A40" t="str">
            <v>LE_TRADING</v>
          </cell>
          <cell r="B40" t="str">
            <v>LE TRADING a.s.</v>
          </cell>
          <cell r="C40" t="str">
            <v>24X-LE-TRADING-N</v>
          </cell>
          <cell r="D40" t="str">
            <v>A00036875.SK</v>
          </cell>
          <cell r="E40" t="str">
            <v>SK2023878747</v>
          </cell>
          <cell r="F40" t="str">
            <v>MP17601</v>
          </cell>
          <cell r="G40" t="str">
            <v>TRD</v>
          </cell>
          <cell r="H40" t="str">
            <v>YES</v>
          </cell>
          <cell r="I40" t="str">
            <v>NO</v>
          </cell>
          <cell r="J40" t="str">
            <v>EN</v>
          </cell>
          <cell r="K40" t="str">
            <v>dajdacic@le-trading.sk;nnedic@le-trading.sk;nmilovanovic@le-trading.sk;dmarkovic@le-trading.sk;vnovovic@le-trading.sk</v>
          </cell>
          <cell r="M40" t="str">
            <v>mmilanovic@le-trading.sk;vnovovic@le-trading.sk</v>
          </cell>
          <cell r="N40" t="str">
            <v>backoffice@le-trading.sk;nnedic@le-trading.sk</v>
          </cell>
          <cell r="O40" t="str">
            <v>nnedic@le-trading.sk;dajdacic@le-trading.sk;mmilanovic@le-trading.sk;dajdacic@le-trading.sk;mmilanovic@le-trading.sk</v>
          </cell>
          <cell r="R40" t="str">
            <v>vnovovic@le-trading.sk</v>
          </cell>
          <cell r="S40" t="str">
            <v>dajdacic@le-trading.sk;nrunjic@le-trading.sk</v>
          </cell>
          <cell r="T40" t="str">
            <v>nmilovanovic@le-trading.sk</v>
          </cell>
        </row>
        <row r="41">
          <cell r="A41" t="str">
            <v>LIG_MEGALOPOLIS</v>
          </cell>
          <cell r="B41" t="str">
            <v>ΛΙΓΝΙΤΙΚΗ ΜΕΓΑΛΟΠΟΛΗΣ Α.Ε.</v>
          </cell>
          <cell r="C41" t="str">
            <v>29X1000100010018</v>
          </cell>
          <cell r="D41" t="str">
            <v>A0015032Q.GR</v>
          </cell>
          <cell r="E41" t="str">
            <v>EL996942450</v>
          </cell>
          <cell r="F41" t="str">
            <v>MP19202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megalopoli-offers@lignitiki-megalopolis.gr;as.vlachou@dei.com.gr</v>
          </cell>
          <cell r="N41" t="str">
            <v>e.pantazis@dei.com.gr</v>
          </cell>
          <cell r="O41" t="str">
            <v>a.koumanakos@dei.com.gr;megalopoli-offers@lignitiki-megalopolis.gr;a.koumanakos@dei.com.gr</v>
          </cell>
          <cell r="S41" t="str">
            <v xml:space="preserve"> i.iliopoulos@dei.com.gr;s.christopoulos@dei.com.gr</v>
          </cell>
          <cell r="T41" t="str">
            <v>ev.angelopoulos@dei.com.gr;a.adamakos@dei.com.gr</v>
          </cell>
        </row>
        <row r="42">
          <cell r="A42" t="str">
            <v>LIG_MELITIS</v>
          </cell>
          <cell r="B42" t="str">
            <v>ΛΙΓΝΙΤΙΚΗ ΜΕΛΙΤΗΣ Α.Ε.</v>
          </cell>
          <cell r="C42" t="str">
            <v>29X1000100010026</v>
          </cell>
          <cell r="D42" t="str">
            <v>A0015033O.GR</v>
          </cell>
          <cell r="E42" t="str">
            <v>EL996942461</v>
          </cell>
          <cell r="F42" t="str">
            <v>MP19203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meliti-offers@lignitiki-melitis.gr;as.vlachou@dei.com.gr</v>
          </cell>
          <cell r="N42" t="str">
            <v>e.pantazis@dei.com.gr</v>
          </cell>
          <cell r="O42" t="str">
            <v>t.pagtzis@dei.com.gr;meliti-offers@lignitiki-melitis.gr;t.pagtzis@dei.com.gr</v>
          </cell>
          <cell r="S42" t="str">
            <v>f.kosmidou@dei.com.gr;ge.papadakis@dei.com.gr</v>
          </cell>
          <cell r="T42" t="str">
            <v>ev.angelopoulos@dei.com.gr;a.adamakos@dei.com.gr</v>
          </cell>
        </row>
        <row r="43">
          <cell r="A43" t="str">
            <v>MOH</v>
          </cell>
          <cell r="B43" t="str">
            <v>ΜΟΤΟΡ ΟΙΛ (ΕΛΛΑΣ) ΔΙΥΛΙΣΤΗΡΙΑ ΚΟΡΙΝΘΟΥ ΑΕ</v>
          </cell>
          <cell r="C43" t="str">
            <v>29XMOTOROILCREFC</v>
          </cell>
          <cell r="D43" t="str">
            <v>A0006216H.GR</v>
          </cell>
          <cell r="E43" t="str">
            <v>EL094027509</v>
          </cell>
          <cell r="F43" t="str">
            <v>MP19602</v>
          </cell>
          <cell r="G43" t="str">
            <v>SUP+RES_AGR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info@moh.gr</v>
          </cell>
          <cell r="M43" t="str">
            <v>info@moh.gr</v>
          </cell>
          <cell r="N43" t="str">
            <v>goikonomou@moh.gr</v>
          </cell>
          <cell r="O43" t="str">
            <v>goikonomou@moh.gr;msideri@moh.gr</v>
          </cell>
          <cell r="Q43" t="str">
            <v>goikonomou@moh.gr;msideri@moh.gr</v>
          </cell>
          <cell r="R43" t="str">
            <v>goikonomou@moh.gr</v>
          </cell>
          <cell r="S43" t="str">
            <v>satrasni@moh.gr</v>
          </cell>
          <cell r="T43" t="str">
            <v>goikonomou@moh.gr;msideri@moh.gr</v>
          </cell>
        </row>
        <row r="44">
          <cell r="A44" t="str">
            <v>MYTILINEOS</v>
          </cell>
          <cell r="B44" t="str">
            <v>MYTILINEOS GROUP OF COMPANIES SOCIETE ANONYME</v>
          </cell>
          <cell r="C44" t="str">
            <v>29XMYTILINEOSSA2</v>
          </cell>
          <cell r="D44" t="str">
            <v>A00139156.GR</v>
          </cell>
          <cell r="E44" t="str">
            <v>EL094316669</v>
          </cell>
          <cell r="F44" t="str">
            <v>MP18403</v>
          </cell>
          <cell r="G44" t="str">
            <v>PRD+RES_AGR+SUP+USS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ioannis.giannakopoulos@protergia.gr;dinos.benroubi@protergia.gr</v>
          </cell>
          <cell r="N44" t="str">
            <v>sofoklis.karapidakis@protergia.gr</v>
          </cell>
          <cell r="O44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4" t="str">
            <v>Omiros.vlachos@protergia.gr</v>
          </cell>
          <cell r="T44" t="str">
            <v>konstantinos.fatolas@mytilineos.gr;dimosthenis.exarchos@protergia.gr;evangelos.kapareliotis@mytilineos.gr</v>
          </cell>
        </row>
        <row r="45">
          <cell r="A45" t="str">
            <v>NATIONAL_BANK</v>
          </cell>
          <cell r="B45" t="str">
            <v>NATIONAL BANK OF GREECE</v>
          </cell>
          <cell r="C45" t="str">
            <v>IGNORED</v>
          </cell>
          <cell r="D45" t="str">
            <v>IGNORED</v>
          </cell>
          <cell r="E45" t="str">
            <v>EL094014201</v>
          </cell>
          <cell r="F45" t="str">
            <v>IGNORED</v>
          </cell>
          <cell r="G45" t="str">
            <v>GCM+DER_TRD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gourgourakis.n@nbg.gr;delimpasis.ath@nbg.gr;dmavr@nbg.gr;giarimoustas@nbg.gr</v>
          </cell>
          <cell r="P45" t="str">
            <v>gourgourakis.n@nbg.gr;Kousvelaris.giorgos@nbg.gr;gourgourakis.n@nbg.gr;Kousvelaris.giorgos@nbg.g</v>
          </cell>
        </row>
        <row r="46">
          <cell r="A46" t="str">
            <v>NBG_SECURITIES</v>
          </cell>
          <cell r="B46" t="str">
            <v>NBG SECURITIES S.A.</v>
          </cell>
          <cell r="C46" t="str">
            <v>IGNORED</v>
          </cell>
          <cell r="D46" t="str">
            <v>IGNORED</v>
          </cell>
          <cell r="E46" t="str">
            <v>EL094239819</v>
          </cell>
          <cell r="F46" t="str">
            <v>IGNORED</v>
          </cell>
          <cell r="G46" t="str">
            <v>DER_TRD</v>
          </cell>
          <cell r="H46" t="str">
            <v>YES</v>
          </cell>
          <cell r="I46" t="str">
            <v>YES</v>
          </cell>
          <cell r="J46" t="str">
            <v>EL</v>
          </cell>
          <cell r="L46" t="str">
            <v>Kostas.nikas@nbgsecurities.com;Eleftherios.Polytaridis@nbgsecurities.com</v>
          </cell>
          <cell r="P46" t="str">
            <v>Andreas.Mouratis@nbgsecurities.com;Kostas.Karastamatis@nbgsecurities.com;Andreas.Mouratis@nbgsecurities.com;Kostas.Karastamatis@nbgsecurities.com</v>
          </cell>
          <cell r="T46" t="str">
            <v>Andreas.Mouratis@nbgsecurities.com	_x000D_
Kostas.Karastamatis@nbgsecurities.com_x000D_
George.Soumpakis@nbgsecurities.com</v>
          </cell>
        </row>
        <row r="47">
          <cell r="A47" t="str">
            <v>NRG_TRADING_HOUS</v>
          </cell>
          <cell r="B47" t="str">
            <v>NRG TRADING HOUSE S.A.</v>
          </cell>
          <cell r="C47" t="str">
            <v>29XNRGTRADING--S</v>
          </cell>
          <cell r="D47" t="str">
            <v>A0003170S.GR</v>
          </cell>
          <cell r="E47" t="str">
            <v>EL998102480</v>
          </cell>
          <cell r="F47" t="str">
            <v>MP16001</v>
          </cell>
          <cell r="G47" t="str">
            <v>SUP+RES_AGR+USS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alostrakos@nrg.gr;epetris@moh.gr</v>
          </cell>
          <cell r="N47" t="str">
            <v>vlarissi@nrg.gr</v>
          </cell>
          <cell r="O47" t="str">
            <v>vlarissi@nrg.gr;etzamalis@nrg.gr;etzamalis@nrg.gr;vlarissi@nrg.gr</v>
          </cell>
          <cell r="P47" t="str">
            <v>vlarissi@nrg.gr;etzamalis@nrg.gr</v>
          </cell>
          <cell r="S47" t="str">
            <v>vlarissi@nrg.gr;etzamalis@nrg.gr</v>
          </cell>
          <cell r="T47" t="str">
            <v>it-support@nrg.gr;it@nrg.gr</v>
          </cell>
        </row>
        <row r="48">
          <cell r="A48" t="str">
            <v>OPTIMA</v>
          </cell>
          <cell r="B48" t="str">
            <v>OPTIMA BANK S.A.</v>
          </cell>
          <cell r="C48" t="str">
            <v>IGNORED</v>
          </cell>
          <cell r="D48" t="str">
            <v>IGNORED</v>
          </cell>
          <cell r="E48" t="str">
            <v>EL099369013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Kgalaterou@Optimabank.Gr;Sdede@Optimabank.Gr;Pgavriilidis@Optimabank.Gr;Gvassilakis@Optimabank.Gr</v>
          </cell>
          <cell r="P48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49">
          <cell r="A49" t="str">
            <v>OPTIMUS_ENERGY</v>
          </cell>
          <cell r="B49" t="str">
            <v>OPTIMUS ENERGY A.E.</v>
          </cell>
          <cell r="C49" t="str">
            <v>29X100010001006Z</v>
          </cell>
          <cell r="D49" t="str">
            <v>A0016052N.GR</v>
          </cell>
          <cell r="E49" t="str">
            <v>EL800833990</v>
          </cell>
          <cell r="F49" t="str">
            <v>MP19702</v>
          </cell>
          <cell r="G49" t="str">
            <v>RES_AGR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szaharia@optimusenergy.gr</v>
          </cell>
          <cell r="M49" t="str">
            <v>szaharia@optimusenergy.gr</v>
          </cell>
          <cell r="N49" t="str">
            <v>szaharia@optimusenergy.gr</v>
          </cell>
          <cell r="O49" t="str">
            <v>svagropoulos@optimusenergy.gr;drizou@optimusenergy.gr;drizou@optimusenergy.gr;svagropoulos@optimusenergy.gr</v>
          </cell>
          <cell r="S49" t="str">
            <v>svagropoulos@optimusenergy.gr;drizou@optimusenergy.gr</v>
          </cell>
          <cell r="T49" t="str">
            <v>gkorosidis@optimusenergy.gr;svagropoulos@optimusenergy.gr</v>
          </cell>
        </row>
        <row r="50">
          <cell r="A50" t="str">
            <v>OTEESTATE</v>
          </cell>
          <cell r="B50" t="str">
            <v>ΟΤΕ ΑΚΙΝΗΤΑ ΑΝΩΝΥΜΗ ΕΤΑΙΡΕΙΑ</v>
          </cell>
          <cell r="C50" t="str">
            <v>29XOTEESTATESA-W</v>
          </cell>
          <cell r="D50" t="str">
            <v>A0011860F.GR</v>
          </cell>
          <cell r="E50" t="str">
            <v>EL094436540</v>
          </cell>
          <cell r="F50" t="str">
            <v>MP17401</v>
          </cell>
          <cell r="G50" t="str">
            <v>SUP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panos.kaliabetsos@ote-estate.gr;spyros.lazaris@ote-estate.gr</v>
          </cell>
          <cell r="M50" t="str">
            <v>panos.kaliabetsos@ote-estate.gr;spyros.lazaris@ote-estate.gr</v>
          </cell>
          <cell r="N50" t="str">
            <v>arisdimitriadis@ote.gr</v>
          </cell>
          <cell r="O50" t="str">
            <v>giorgos.vagionakis@ote-estate.gr;lysandros.katsaros@ote-estate.gr;ioannis.andreou@ote-estate.gr;ioannis.andreou@ote-estate.gr;Lysandros.katsaros@ote-estate.gr;giorgos.vagionakis@ote-estate.gr</v>
          </cell>
          <cell r="S50" t="str">
            <v>spyros.lazaris@ote-estate.gr;giorgos.vagionakis@ote-estate.gr;ioannis.andreou@ote-estate.gr</v>
          </cell>
          <cell r="T50" t="str">
            <v>petros.gonatas@ote-estate.gr</v>
          </cell>
        </row>
        <row r="51">
          <cell r="A51" t="str">
            <v>PETROGAZ</v>
          </cell>
          <cell r="B51" t="str">
            <v>ΠΕΤΡΟΓΚΑΖ ΑΝΩΝΥΜΟΣ ΕΛΛΗΝΙΚΗ ΕΤΑΙΡΕΙΑ ΥΓΡΑΕΡΙΩΝ, ΒΙΟΜΗΧΑΝΙΚΩΝ ΠΡΟΪΟΝΤΩΝ ΚΑΙ ΓΕΝΙΚΩΝ ΕΠΙΧΕΙΡΗΣΕΩΝ</v>
          </cell>
          <cell r="C51" t="str">
            <v>29X1000100010050</v>
          </cell>
          <cell r="D51" t="str">
            <v>A0015631G.GR</v>
          </cell>
          <cell r="E51" t="str">
            <v>EL094011757</v>
          </cell>
          <cell r="F51" t="str">
            <v>MP19502</v>
          </cell>
          <cell r="G51" t="str">
            <v>SUP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tpolimenakos@petrogaz.gr;pkoutris@petrogaz.gr;trading@petrogaz.gr</v>
          </cell>
          <cell r="L51" t="str">
            <v>tpolimenakos@petrogaz.gr;gpapadakos@petrogaz.gr;trading@petrogaz.gr</v>
          </cell>
          <cell r="N51" t="str">
            <v>ekounani@petrogaz.gr</v>
          </cell>
          <cell r="O51" t="str">
            <v>trading@petrogaz.gr;kkallitsis@petrogaz.gr;kkallitsis@petrogaz.gr;emavridi@petrogaz.gr</v>
          </cell>
          <cell r="P51" t="str">
            <v>trading@petrogaz.gr;kkallitsis@petrogaz.gr</v>
          </cell>
          <cell r="S51" t="str">
            <v>tpolimenakos@petrogaz.gr;trading@petrogaz.gr</v>
          </cell>
          <cell r="T51" t="str">
            <v>helpdesk@petrogaz.gr</v>
          </cell>
        </row>
        <row r="52">
          <cell r="A52" t="str">
            <v>PIRAEUS</v>
          </cell>
          <cell r="B52" t="str">
            <v>ΤΡΑΠΕΖΑ ΠΕΙΡΑΙΩΣ Α.Ε.</v>
          </cell>
          <cell r="C52" t="str">
            <v>IGNORED</v>
          </cell>
          <cell r="D52" t="str">
            <v>IGNORED</v>
          </cell>
          <cell r="E52" t="str">
            <v>EL094014298</v>
          </cell>
          <cell r="F52" t="str">
            <v>IGNORED</v>
          </cell>
          <cell r="G52" t="str">
            <v>GCM</v>
          </cell>
          <cell r="H52" t="str">
            <v>YES</v>
          </cell>
          <cell r="I52" t="str">
            <v>YES</v>
          </cell>
          <cell r="J52" t="str">
            <v>EL</v>
          </cell>
        </row>
        <row r="53">
          <cell r="A53" t="str">
            <v>PIRAEUS_SECURITIES</v>
          </cell>
          <cell r="B53" t="str">
            <v>PIRAEUS SECURITIES S.A.</v>
          </cell>
          <cell r="C53" t="str">
            <v>IGNORED</v>
          </cell>
          <cell r="D53" t="str">
            <v>IGNORED</v>
          </cell>
          <cell r="E53" t="str">
            <v>EL94285013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dgavriil@piraeus-sec.gr;xenosc@piraeus-sec.gr</v>
          </cell>
          <cell r="P53" t="str">
            <v>dgavriil@piraeus-sec.gr;mvassiliou@piraeus-sec.gr;grillan@piraeus-sec.gr;dgavriil@piraeus-sec.gr;mvassiliou@piraeus-sec.gr</v>
          </cell>
        </row>
        <row r="54">
          <cell r="A54" t="str">
            <v>PPC</v>
          </cell>
          <cell r="B54" t="str">
            <v>ΔΗΜΟΣΙΑ ΕΠΙΧΕΙΡΗΣΗ ΗΛΕΚΤΡΙΣΜΟΥ Α.Ε.</v>
          </cell>
          <cell r="C54" t="str">
            <v>11XPPCDDE9-----D</v>
          </cell>
          <cell r="D54" t="str">
            <v>A0003522L.GR</v>
          </cell>
          <cell r="E54" t="str">
            <v>EL090000045</v>
          </cell>
          <cell r="F54" t="str">
            <v>MP10100</v>
          </cell>
          <cell r="G54" t="str">
            <v>PRD+RES_AGR+SUP+USS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e.chatziantoniou@dei.com.gr;as.vlachou@dei.com.gr</v>
          </cell>
          <cell r="N54" t="str">
            <v>e.pantazis@dei.com.gr</v>
          </cell>
          <cell r="O54" t="str">
            <v>e.kouniaki@dei.com.gr;s.zygogianni@dei.com.gr;e.chatziantoniou@dei.com.gr;e.chatziantoniou@dei.com.gr;e.kouniaki@dei.com.gr;s.zygogianni@dei.com.gr</v>
          </cell>
          <cell r="P54" t="str">
            <v>r.sassun@dei.com.gr</v>
          </cell>
          <cell r="S54" t="str">
            <v>f.chouliaras@dei.com.gr; i.maris@dei.com.gr; p.balasi@dei.com.gr</v>
          </cell>
          <cell r="T54" t="str">
            <v>ev.angelopoulos@dei.com.gr;a.adamakos@dei.com.gr</v>
          </cell>
        </row>
        <row r="55">
          <cell r="A55" t="str">
            <v>PROTERGIA-ENERGY</v>
          </cell>
          <cell r="B55" t="str">
            <v>PROTERGIA ΑΝΩΝYΜΗ ΕTΑΙΡΕΙΑ ΠΡΟΜΗΘΕΙΑΣ ΚΑΙ ΕΜΠΟΡΙΑΣ</v>
          </cell>
          <cell r="C55" t="str">
            <v>29X100010001009T</v>
          </cell>
          <cell r="D55" t="str">
            <v>A00167256.GR</v>
          </cell>
          <cell r="E55" t="str">
            <v>EL998384130</v>
          </cell>
          <cell r="F55" t="str">
            <v>MP20002</v>
          </cell>
          <cell r="G55" t="str">
            <v>SUP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ioannis.giannakopoulos@protergia.gr</v>
          </cell>
          <cell r="N55" t="str">
            <v>sofoklis.karapidakis@protergia.gr</v>
          </cell>
          <cell r="O55" t="str">
            <v>Dimitrios.Georgopoulos@protergia.gr;Dimitrios.Georgopoulos@protergia.gr</v>
          </cell>
          <cell r="S55" t="str">
            <v>Dimitrios.Georgopoulos@protergia.gr</v>
          </cell>
          <cell r="T55" t="str">
            <v>konstantinos.fatolas@mytilineos.gr;Dimosthenis.exarchos@protergia.gr;Evangelos.kapareliotis@mytilineos.gr</v>
          </cell>
        </row>
        <row r="56">
          <cell r="A56" t="str">
            <v>PROTERGIA_THER</v>
          </cell>
          <cell r="B56" t="str">
            <v>PROTERGIA ΘΕΡΜΟΗΛΕΚΤΡΙΚΗ ΑΝΩΝΥΜΗ ΕΤΑΙΡΕΙΑ</v>
          </cell>
          <cell r="C56" t="str">
            <v>29XPROTERGIA---7</v>
          </cell>
          <cell r="D56" t="str">
            <v>A00138950.GR</v>
          </cell>
          <cell r="E56" t="str">
            <v>EL998381789</v>
          </cell>
          <cell r="F56" t="str">
            <v>MP18402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ioannis.giannakopoulos@protergia.gr</v>
          </cell>
          <cell r="N56" t="str">
            <v>sofoklis.karapidakis@protergia.gr</v>
          </cell>
          <cell r="O56" t="str">
            <v>omiros.vlachos@protergia.gr;Vasilios.Mavrakis@protergia.gr;vasilios.mavrakis@protergia.gr</v>
          </cell>
          <cell r="S56" t="str">
            <v>Vasilios.Mavrakis@protergia.gr</v>
          </cell>
          <cell r="T56" t="str">
            <v>konstantinos.fatolas@mytilineos.gr;Dimosthenis.exarchos@protergia.gr;Evangelos.kapareliotis@mytilineos.gr</v>
          </cell>
        </row>
        <row r="57">
          <cell r="A57" t="str">
            <v>RENOPTIPOWER</v>
          </cell>
          <cell r="B57" t="str">
            <v>RENOPTIPOWER ΑΝΩΝΥΜΗ ΕΝΕΡΓΕΙΑΚΗ ΕΤΑΙΡΕΙΑ</v>
          </cell>
          <cell r="C57" t="str">
            <v>29X10001000100BP</v>
          </cell>
          <cell r="D57" t="str">
            <v>A00168709.GR</v>
          </cell>
          <cell r="E57" t="str">
            <v>EL801055780</v>
          </cell>
          <cell r="F57" t="str">
            <v>MP20102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gfakidis@eren.com.gr;nmela@eren.com.gr</v>
          </cell>
          <cell r="N57" t="str">
            <v>mmanolaki@renoptipower.gr;sdaggas@renoptipower.gr;gmilionis@renoptipower.gr</v>
          </cell>
          <cell r="O57" t="str">
            <v>mmanolaki@renoptipower.gr;sdaggas@renoptipower.gr;gmilionis@renoptipower.gr;mmanolaki@renoptipower.gr;gmilionis@renoptipower.gr;sdaggas@renoptipower.gr</v>
          </cell>
          <cell r="S57" t="str">
            <v>mmanolaki@renoptipower.gr;eprionisti@eren.com.gr</v>
          </cell>
          <cell r="T57" t="str">
            <v>sdaggas@renoptipower.gr;mmanolaki@renoptipower.gr;gmilionis@renoptipower.gr</v>
          </cell>
        </row>
        <row r="58">
          <cell r="A58" t="str">
            <v>SENTRADE</v>
          </cell>
          <cell r="B58" t="str">
            <v>SENTRADE Α.Ε.</v>
          </cell>
          <cell r="C58" t="str">
            <v>29XSTRENERGTRADA</v>
          </cell>
          <cell r="D58" t="str">
            <v>A0001278C.GR</v>
          </cell>
          <cell r="E58" t="str">
            <v>EL800491972</v>
          </cell>
          <cell r="F58" t="str">
            <v>MP16501</v>
          </cell>
          <cell r="G58" t="str">
            <v>TRD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ha@sentradesa.com</v>
          </cell>
          <cell r="N58" t="str">
            <v>mt@sentradesa.com</v>
          </cell>
          <cell r="O58" t="str">
            <v>ha@sentradesa.com;cg@sentradesa.com;gk@sentradesa.com;ha@sentradesa.com;cg@sentradesa.com;gk@sentradesa.com;mm@sentradesa.com</v>
          </cell>
          <cell r="S58" t="str">
            <v>trading@sentradesa.com;accounts@sentradesa.com</v>
          </cell>
          <cell r="T58" t="str">
            <v>it@sentradesa.com</v>
          </cell>
        </row>
        <row r="59">
          <cell r="A59" t="str">
            <v>SOLARENERGY</v>
          </cell>
          <cell r="B59" t="str">
            <v>SOLAR ENERGY</v>
          </cell>
          <cell r="C59" t="str">
            <v>29X1000100010034</v>
          </cell>
          <cell r="D59" t="str">
            <v>A00152588.GR</v>
          </cell>
          <cell r="E59" t="str">
            <v>EL998564072</v>
          </cell>
          <cell r="F59" t="str">
            <v>MP19302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pv@soumpasis.gr</v>
          </cell>
          <cell r="L59" t="str">
            <v>pv@soumpasis.gr</v>
          </cell>
          <cell r="N59" t="str">
            <v>vtasiou@soumpasis.gr;ksoum@soumpasis.gr</v>
          </cell>
          <cell r="O59" t="str">
            <v>vtasiou@soumpasis.gr;ksoum@soumpasis.gr;ksoum@soumpasis.gr;vtasiou@soumpasis.gr</v>
          </cell>
          <cell r="P59" t="str">
            <v>ksoum@soumpasis.gr;vtasiou@soumpasis.gr</v>
          </cell>
          <cell r="S59" t="str">
            <v>ksoum@soumpasis.gr;vtasiou@soumpasis.gr</v>
          </cell>
          <cell r="T59" t="str">
            <v>ksoum@soumpasis.gr;vtasiou@soumpasis.gr</v>
          </cell>
        </row>
        <row r="60">
          <cell r="A60" t="str">
            <v>STATKRAFT-DE1</v>
          </cell>
          <cell r="B60" t="str">
            <v>STATKRAFT MARKETS GmbH</v>
          </cell>
          <cell r="C60" t="str">
            <v>11XSTATKRAFT001N</v>
          </cell>
          <cell r="D60" t="str">
            <v>A00009146.DE</v>
          </cell>
          <cell r="E60" t="str">
            <v>DE204011192</v>
          </cell>
          <cell r="F60" t="str">
            <v>MP13001</v>
          </cell>
          <cell r="G60" t="str">
            <v>TRD</v>
          </cell>
          <cell r="H60" t="str">
            <v>YES</v>
          </cell>
          <cell r="I60" t="str">
            <v>NO</v>
          </cell>
          <cell r="J60" t="str">
            <v>EN</v>
          </cell>
          <cell r="K60" t="str">
            <v>plamen.popov@statkraft.de</v>
          </cell>
          <cell r="M60" t="str">
            <v>plamen.popov@statkraft.de</v>
          </cell>
          <cell r="N60" t="str">
            <v>marek.dal-canton@statkraft.com;mariia.pereverzeva@statkraft.com</v>
          </cell>
          <cell r="O60" t="str">
            <v>Michal.Greben@statkraft.com;ozan.sahin@statkraft.com;ozan.sahin@statkraft.com</v>
          </cell>
          <cell r="Q60" t="str">
            <v>ermela.hoxha@statkraft.com;Michal.Greben@statkraft.com</v>
          </cell>
          <cell r="R60" t="str">
            <v>ermela.hoxha@statkraft.com;Michal.Greben@statkraft.com</v>
          </cell>
          <cell r="T60" t="str">
            <v>Michal.Greben@statkraft.com;ozan.sahin@statkraft.com;support@statkraft.com</v>
          </cell>
        </row>
        <row r="61">
          <cell r="A61" t="str">
            <v>SUSAKI_POWER</v>
          </cell>
          <cell r="B61" t="str">
            <v>ΗΛΕΚΤΡΟΠΑΡΑΓΩΓΗ ΣΟΥΣΑΚΙΟΥ Α.Ε.</v>
          </cell>
          <cell r="C61" t="str">
            <v>29XSOUSAKIPOWERE</v>
          </cell>
          <cell r="D61" t="str">
            <v>A0004239B.GR</v>
          </cell>
          <cell r="E61" t="str">
            <v>EL998382909</v>
          </cell>
          <cell r="F61" t="str">
            <v>MP15101</v>
          </cell>
          <cell r="G61" t="str">
            <v>SUP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goikonomou@moh.gr</v>
          </cell>
          <cell r="M61" t="str">
            <v>goikonomou@moh.gr</v>
          </cell>
          <cell r="N61" t="str">
            <v>goikonomou@moh.gr</v>
          </cell>
          <cell r="O61" t="str">
            <v>goikonomou@moh.gr;goikonomou@moh.gr</v>
          </cell>
          <cell r="Q61" t="str">
            <v>goikonomou@moh.gr</v>
          </cell>
          <cell r="R61" t="str">
            <v>goikonomou@moh.gr</v>
          </cell>
          <cell r="S61" t="str">
            <v>goikonomou@moh.gr</v>
          </cell>
          <cell r="T61" t="str">
            <v>goikonomou@moh.gr</v>
          </cell>
        </row>
        <row r="62">
          <cell r="A62" t="str">
            <v>TERNA_ENERGY</v>
          </cell>
          <cell r="B62" t="str">
            <v>ΤΕΡΝΑ ΕΝΕΡΓΕΙΑΚΗ ΑΒΕΤΕ</v>
          </cell>
          <cell r="C62" t="str">
            <v>29XTERNAENEWIND4</v>
          </cell>
          <cell r="D62" t="str">
            <v>A0004374F.GR</v>
          </cell>
          <cell r="E62" t="str">
            <v>EL094006030</v>
          </cell>
          <cell r="F62" t="str">
            <v>MP10707</v>
          </cell>
          <cell r="G62" t="str">
            <v>TRD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info@terna-energy.com;info@terna-energy.com</v>
          </cell>
          <cell r="L62" t="str">
            <v>info@terna-energy.com</v>
          </cell>
          <cell r="M62" t="str">
            <v>info@terna-energy.com;info@terna-energy.com</v>
          </cell>
          <cell r="N62" t="str">
            <v>agrigoroudis@terna-energy.com</v>
          </cell>
          <cell r="O62" t="str">
            <v>dmilionis@terna-energy.com;nskourli@terna-energy.com;pgalanis@terna-energy.com;nskourli@terna-energy.com</v>
          </cell>
          <cell r="T62" t="str">
            <v>dvlachogiannis@gekterna.com;dalexopoulos@gekterna.com</v>
          </cell>
        </row>
        <row r="63">
          <cell r="A63" t="str">
            <v>VIENER</v>
          </cell>
          <cell r="B63" t="str">
            <v>ΒΙΕΝΕΡ Α.Ε. ΕΝΕΡΓΕΙΑΚΕΣ ΕΠΙΧΕΙΡΗΣΕΙΣ ΑΝΩΝΥΜΗ ΕΤΑΙΡΕΙΑ</v>
          </cell>
          <cell r="C63" t="str">
            <v>29XVIENERENERGYC</v>
          </cell>
          <cell r="D63" t="str">
            <v>A00129157.GR</v>
          </cell>
          <cell r="E63" t="str">
            <v>EL998474460</v>
          </cell>
          <cell r="F63" t="str">
            <v>MP17901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ffouki@vienersa.gr</v>
          </cell>
          <cell r="L63" t="str">
            <v>cdaskalopoulou@vienersa.gr</v>
          </cell>
          <cell r="N63" t="str">
            <v>cdaskalopoulou@vienersa.gr</v>
          </cell>
          <cell r="O63" t="str">
            <v>mkalaitzakis@vienersa.gr;ffouki@vienersa.gr;amakrysopoulos@vienersa.gr;ffouki@vienersa.gr;mkalaitzakis@vienersa.gr;amakrysopoulos@vienersa.gr</v>
          </cell>
          <cell r="P63" t="str">
            <v>mkalaitzakis@vienersa.gr;cdaskalopoulou@vienersa.gr</v>
          </cell>
          <cell r="S63" t="str">
            <v>mkalaitzakis@vienersa.gr;cdaskalopoulou@vienersa.gr</v>
          </cell>
          <cell r="T63" t="str">
            <v>jkoulis@steelmet.vionet.gr</v>
          </cell>
        </row>
        <row r="64">
          <cell r="A64" t="str">
            <v>VIOLAR</v>
          </cell>
          <cell r="B64" t="str">
            <v>ΒΙΟΛΑΡ Α.Ε.</v>
          </cell>
          <cell r="C64" t="str">
            <v>29XVIOLARSA----O</v>
          </cell>
          <cell r="D64" t="str">
            <v>A00139536.GR</v>
          </cell>
          <cell r="E64" t="str">
            <v>EL094182684</v>
          </cell>
          <cell r="F64" t="str">
            <v>MP18602</v>
          </cell>
          <cell r="G64" t="str">
            <v>SUP+RES_PRD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pt@markoubros.com;pt@markoubros.com</v>
          </cell>
          <cell r="N64" t="str">
            <v>pt@markoubros.com</v>
          </cell>
          <cell r="O64" t="str">
            <v>pt@markoubros.com;pt@markoubros.com;pkm@markoubros.com</v>
          </cell>
          <cell r="S64" t="str">
            <v>pt@markoubros.com</v>
          </cell>
          <cell r="T64" t="str">
            <v>pkm@markoubros.com</v>
          </cell>
        </row>
        <row r="65">
          <cell r="A65" t="str">
            <v>VOLTERRA</v>
          </cell>
          <cell r="B65" t="str">
            <v>VOLTERRA Α.Ε.</v>
          </cell>
          <cell r="C65" t="str">
            <v>29XVOLTERRA--SAQ</v>
          </cell>
          <cell r="D65" t="str">
            <v>A00039950.GR</v>
          </cell>
          <cell r="E65" t="str">
            <v>EL998808439</v>
          </cell>
          <cell r="F65" t="str">
            <v>MP14301</v>
          </cell>
          <cell r="G65" t="str">
            <v>SUP+RES_AGR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ceo-office@volterra.gr</v>
          </cell>
          <cell r="L65" t="str">
            <v>ceo-office@volterra.gr</v>
          </cell>
          <cell r="N65" t="str">
            <v>nliouliou@volterra.gr</v>
          </cell>
          <cell r="O65" t="str">
            <v>ninabakara@volterra.gr;ninabakara@volterra.gr;ninabakara@volterra.gr;amitskini@volterra.gr;ipolitis@volterra.gr</v>
          </cell>
          <cell r="P65" t="str">
            <v>ipolitis@volterra.gr;ipolitis@volterra.gr</v>
          </cell>
          <cell r="S65" t="str">
            <v>ipolitis@volterra.gr;ninabakara@volterra.gr</v>
          </cell>
          <cell r="T65" t="str">
            <v>thellinas@volterra.gr</v>
          </cell>
        </row>
        <row r="66">
          <cell r="A66" t="str">
            <v>VOLTON</v>
          </cell>
          <cell r="B66" t="str">
            <v>VOLTON ΕΛΛΗΝΙΚΗ ΕΝΕΡΓΕΙΑΚΗ ΑΝΩΝΥΜΗ ΕΤΑΙΡΕΙΑ</v>
          </cell>
          <cell r="C66" t="str">
            <v>29XVOLTONAE----O</v>
          </cell>
          <cell r="D66" t="str">
            <v>A00132994.GR</v>
          </cell>
          <cell r="E66" t="str">
            <v>EL800750372</v>
          </cell>
          <cell r="F66" t="str">
            <v>MP18202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info@volton.gr;info@volton.gr;d.tsitos@volton.gr</v>
          </cell>
          <cell r="N66" t="str">
            <v>g.panagiotou@volton.gr</v>
          </cell>
          <cell r="O66" t="str">
            <v>g.panagiotou@volton.gr;k.pantziris@volton.gr;g.theleritis@volton.gr;g.panagiotou@volton.gr;k.pantziris@volton.gr;g.theleritis@volton.gr</v>
          </cell>
          <cell r="S66" t="str">
            <v>g.panagiotou@volton.gr;k.pantziris@volton.gr</v>
          </cell>
          <cell r="T66" t="str">
            <v>n.palaiologos@volton.gr;p.petridisoglou@volton.gr</v>
          </cell>
        </row>
        <row r="67">
          <cell r="A67" t="str">
            <v>WATT_AND_VOLT</v>
          </cell>
          <cell r="B67" t="str">
            <v>WATT AND VOLT A.E.</v>
          </cell>
          <cell r="C67" t="str">
            <v>29XBLACKPEARL--T</v>
          </cell>
          <cell r="D67" t="str">
            <v>A0003997W.GR</v>
          </cell>
          <cell r="E67" t="str">
            <v>EL998283692</v>
          </cell>
          <cell r="F67" t="str">
            <v>MP15001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anastasios@watt-volt.gr</v>
          </cell>
          <cell r="L67" t="str">
            <v>anastasios@watt-volt.gr</v>
          </cell>
          <cell r="N67" t="str">
            <v>n.xanthi@watt-volt.gr</v>
          </cell>
          <cell r="O67" t="str">
            <v>g.makridakis@watt-volt.gr;k.daskalou@watt-volt.gr;m.piacha@watt-volt.gr;v.mavrogenis@watt-volt.gr;k.daskalou@watt-volt.gr;g.makridakis@watt-volt.gr;v.mavrogenis@watt-volt.gr;m.piacha@watt-volt.gr</v>
          </cell>
          <cell r="P67" t="str">
            <v>g.makridakis@watt-volt.gr;k.daskalou@watt-volt.gr;m.piacha@watt-volt.gr;v.mavrogenis@watt-volt.gr</v>
          </cell>
          <cell r="S67" t="str">
            <v>g.makridakis@watt-volt.gr;k.daskalou@watt-volt.gr</v>
          </cell>
          <cell r="T67" t="str">
            <v>k.petrou@watt-volt.gr</v>
          </cell>
        </row>
        <row r="68">
          <cell r="A68" t="str">
            <v>WOOTIS</v>
          </cell>
          <cell r="B68" t="str">
            <v>ΒΟΩΤΗΣ - ΑΝΑΝΕΩΣΙΜΕΣ ΠΗΓΕΣ ΕΝΕΡΓΕΙΑΣ ΑΝΩΝΥΜΗ ΕΤΑΙΡΕΙΑ</v>
          </cell>
          <cell r="C68" t="str">
            <v>29X10001000100DL</v>
          </cell>
          <cell r="D68" t="str">
            <v>A0017056E.GR</v>
          </cell>
          <cell r="E68" t="str">
            <v>EL998697993</v>
          </cell>
          <cell r="F68" t="str">
            <v>MP20302</v>
          </cell>
          <cell r="G68" t="str">
            <v>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papatheodorou@wootis.gr</v>
          </cell>
          <cell r="N68" t="str">
            <v>papatheodorou@wootis.gr</v>
          </cell>
          <cell r="O68" t="str">
            <v>papatheodorou@wootis.gr;michas@wootis.gr;kampili@wootis.gr;kampili@wootis.gr;michas@wootis.gr;papatheodorou@wootis.gr</v>
          </cell>
          <cell r="S68" t="str">
            <v>papatheodorou@wootis.gr;michas@wootis.gr</v>
          </cell>
          <cell r="T68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44216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5852.9989999999989</v>
      </c>
      <c r="C4" s="18">
        <v>5668.63</v>
      </c>
      <c r="D4" s="18">
        <v>5535.7919999999995</v>
      </c>
      <c r="E4" s="18">
        <v>5470.0369999999994</v>
      </c>
      <c r="F4" s="18">
        <v>5615.7819999999992</v>
      </c>
      <c r="G4" s="18">
        <v>6112.5570000000007</v>
      </c>
      <c r="H4" s="18">
        <v>7104.5710000000017</v>
      </c>
      <c r="I4" s="18">
        <v>7879.9219999999996</v>
      </c>
      <c r="J4" s="18">
        <v>8635.3130000000001</v>
      </c>
      <c r="K4" s="18">
        <v>8774.9250000000011</v>
      </c>
      <c r="L4" s="18">
        <v>8967.7109999999993</v>
      </c>
      <c r="M4" s="18">
        <v>9060.0580000000009</v>
      </c>
      <c r="N4" s="18">
        <v>8969.0499999999993</v>
      </c>
      <c r="O4" s="18">
        <v>8762.0949999999993</v>
      </c>
      <c r="P4" s="18">
        <v>8630.2420000000002</v>
      </c>
      <c r="Q4" s="18">
        <v>8497.5380000000005</v>
      </c>
      <c r="R4" s="18">
        <v>8472.3060000000023</v>
      </c>
      <c r="S4" s="18">
        <v>8949.7380000000012</v>
      </c>
      <c r="T4" s="18">
        <v>8947.4259999999995</v>
      </c>
      <c r="U4" s="18">
        <v>8624.6080000000002</v>
      </c>
      <c r="V4" s="18">
        <v>8216.5970000000016</v>
      </c>
      <c r="W4" s="18">
        <v>7506.1540000000005</v>
      </c>
      <c r="X4" s="18">
        <v>6982.8289999999997</v>
      </c>
      <c r="Y4" s="18">
        <v>6473.0539999999992</v>
      </c>
      <c r="Z4" s="19"/>
      <c r="AA4" s="20">
        <f>SUM(B4:Z4)</f>
        <v>183709.93400000004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50.87</v>
      </c>
      <c r="C7" s="28">
        <v>49</v>
      </c>
      <c r="D7" s="28">
        <v>46</v>
      </c>
      <c r="E7" s="28">
        <v>46</v>
      </c>
      <c r="F7" s="28">
        <v>47.64</v>
      </c>
      <c r="G7" s="28">
        <v>56.41</v>
      </c>
      <c r="H7" s="28">
        <v>69.97</v>
      </c>
      <c r="I7" s="28">
        <v>75.73</v>
      </c>
      <c r="J7" s="28">
        <v>84.05</v>
      </c>
      <c r="K7" s="28">
        <v>73.13</v>
      </c>
      <c r="L7" s="28">
        <v>64</v>
      </c>
      <c r="M7" s="28">
        <v>69.97</v>
      </c>
      <c r="N7" s="28">
        <v>62.44</v>
      </c>
      <c r="O7" s="28">
        <v>60.14</v>
      </c>
      <c r="P7" s="28">
        <v>69.97</v>
      </c>
      <c r="Q7" s="28">
        <v>67.62</v>
      </c>
      <c r="R7" s="28">
        <v>72.31</v>
      </c>
      <c r="S7" s="28">
        <v>75.569999999999993</v>
      </c>
      <c r="T7" s="28">
        <v>76.09</v>
      </c>
      <c r="U7" s="28">
        <v>71</v>
      </c>
      <c r="V7" s="28">
        <v>64.540000000000006</v>
      </c>
      <c r="W7" s="28">
        <v>61.15</v>
      </c>
      <c r="X7" s="28">
        <v>59</v>
      </c>
      <c r="Y7" s="28">
        <v>50.1</v>
      </c>
      <c r="Z7" s="29"/>
      <c r="AA7" s="30">
        <f>IF(SUM(GR_MAINLAND_MCP_SUM_SELL)&lt;&gt;0,AVERAGEIF(GR_MAINLAND_MCP_SUM_SELL,"&lt;&gt;"""),"")</f>
        <v>63.445833333333326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1014</v>
      </c>
      <c r="C10" s="42">
        <v>1014</v>
      </c>
      <c r="D10" s="42">
        <v>1014</v>
      </c>
      <c r="E10" s="42">
        <v>1014</v>
      </c>
      <c r="F10" s="42">
        <v>1014</v>
      </c>
      <c r="G10" s="42">
        <v>1014</v>
      </c>
      <c r="H10" s="42">
        <v>1073.451</v>
      </c>
      <c r="I10" s="42">
        <v>1169</v>
      </c>
      <c r="J10" s="42">
        <v>1169</v>
      </c>
      <c r="K10" s="42">
        <v>1169</v>
      </c>
      <c r="L10" s="42">
        <v>1014</v>
      </c>
      <c r="M10" s="42">
        <v>1044.3879999999999</v>
      </c>
      <c r="N10" s="42">
        <v>1014</v>
      </c>
      <c r="O10" s="42">
        <v>1014</v>
      </c>
      <c r="P10" s="42">
        <v>1077.385</v>
      </c>
      <c r="Q10" s="42">
        <v>1014</v>
      </c>
      <c r="R10" s="42">
        <v>1169</v>
      </c>
      <c r="S10" s="42">
        <v>1169</v>
      </c>
      <c r="T10" s="42">
        <v>1169</v>
      </c>
      <c r="U10" s="42">
        <v>1124</v>
      </c>
      <c r="V10" s="42">
        <v>1014</v>
      </c>
      <c r="W10" s="42">
        <v>1014</v>
      </c>
      <c r="X10" s="42">
        <v>1014</v>
      </c>
      <c r="Y10" s="42">
        <v>1014</v>
      </c>
      <c r="Z10" s="43"/>
      <c r="AA10" s="44">
        <f>SUM(B10:Z10)</f>
        <v>25529.224000000002</v>
      </c>
    </row>
    <row r="11" spans="1:27" ht="24.95" customHeight="1" x14ac:dyDescent="0.2">
      <c r="A11" s="45" t="s">
        <v>7</v>
      </c>
      <c r="B11" s="46">
        <v>2613.5500000000002</v>
      </c>
      <c r="C11" s="47">
        <v>2192.5120000000002</v>
      </c>
      <c r="D11" s="47">
        <v>2062.9</v>
      </c>
      <c r="E11" s="47">
        <v>2062.9</v>
      </c>
      <c r="F11" s="47">
        <v>2104.3879999999999</v>
      </c>
      <c r="G11" s="47">
        <v>2387.261</v>
      </c>
      <c r="H11" s="47">
        <v>2730.9</v>
      </c>
      <c r="I11" s="47">
        <v>2716.556</v>
      </c>
      <c r="J11" s="47">
        <v>2940.7809999999999</v>
      </c>
      <c r="K11" s="47">
        <v>3123.886</v>
      </c>
      <c r="L11" s="47">
        <v>3182.4839999999999</v>
      </c>
      <c r="M11" s="47">
        <v>3161.1559999999999</v>
      </c>
      <c r="N11" s="47">
        <v>3146.14</v>
      </c>
      <c r="O11" s="47">
        <v>3143.3959999999997</v>
      </c>
      <c r="P11" s="47">
        <v>3335.1559999999999</v>
      </c>
      <c r="Q11" s="47">
        <v>3215.1260000000002</v>
      </c>
      <c r="R11" s="47">
        <v>3333.2039999999997</v>
      </c>
      <c r="S11" s="47">
        <v>3338.38</v>
      </c>
      <c r="T11" s="47">
        <v>3339.1239999999998</v>
      </c>
      <c r="U11" s="47">
        <v>3324.8360000000002</v>
      </c>
      <c r="V11" s="47">
        <v>3289.6880000000001</v>
      </c>
      <c r="W11" s="47">
        <v>3273.4030000000002</v>
      </c>
      <c r="X11" s="47">
        <v>3275.7370000000001</v>
      </c>
      <c r="Y11" s="47">
        <v>2777.2579999999998</v>
      </c>
      <c r="Z11" s="48"/>
      <c r="AA11" s="49">
        <f>SUM(B11:Z11)</f>
        <v>70070.722000000009</v>
      </c>
    </row>
    <row r="12" spans="1:27" ht="24.95" customHeight="1" x14ac:dyDescent="0.2">
      <c r="A12" s="45" t="s">
        <v>8</v>
      </c>
      <c r="B12" s="46">
        <v>306</v>
      </c>
      <c r="C12" s="47">
        <v>266</v>
      </c>
      <c r="D12" s="47">
        <v>235</v>
      </c>
      <c r="E12" s="47">
        <v>235</v>
      </c>
      <c r="F12" s="47">
        <v>235</v>
      </c>
      <c r="G12" s="47">
        <v>337</v>
      </c>
      <c r="H12" s="47">
        <v>900</v>
      </c>
      <c r="I12" s="47">
        <v>1642</v>
      </c>
      <c r="J12" s="47">
        <v>1716</v>
      </c>
      <c r="K12" s="47">
        <v>1717</v>
      </c>
      <c r="L12" s="47">
        <v>1549</v>
      </c>
      <c r="M12" s="47">
        <v>1165</v>
      </c>
      <c r="N12" s="47">
        <v>1146</v>
      </c>
      <c r="O12" s="47">
        <v>1151</v>
      </c>
      <c r="P12" s="47">
        <v>1106</v>
      </c>
      <c r="Q12" s="47">
        <v>1623</v>
      </c>
      <c r="R12" s="47">
        <v>1822</v>
      </c>
      <c r="S12" s="47">
        <v>1907</v>
      </c>
      <c r="T12" s="47">
        <v>1817</v>
      </c>
      <c r="U12" s="47">
        <v>1679</v>
      </c>
      <c r="V12" s="47">
        <v>1679</v>
      </c>
      <c r="W12" s="47">
        <v>1105</v>
      </c>
      <c r="X12" s="47">
        <v>397</v>
      </c>
      <c r="Y12" s="47">
        <v>337</v>
      </c>
      <c r="Z12" s="48"/>
      <c r="AA12" s="49">
        <f>SUM(B12:Z12)</f>
        <v>26072</v>
      </c>
    </row>
    <row r="13" spans="1:27" ht="24.95" customHeight="1" x14ac:dyDescent="0.2">
      <c r="A13" s="50" t="s">
        <v>9</v>
      </c>
      <c r="B13" s="51">
        <v>827.24899999999991</v>
      </c>
      <c r="C13" s="52">
        <v>836.70499999999993</v>
      </c>
      <c r="D13" s="52">
        <v>872.09199999999998</v>
      </c>
      <c r="E13" s="52">
        <v>912.83699999999988</v>
      </c>
      <c r="F13" s="52">
        <v>919.39399999999966</v>
      </c>
      <c r="G13" s="52">
        <v>920.29599999999994</v>
      </c>
      <c r="H13" s="52">
        <v>943.21999999999991</v>
      </c>
      <c r="I13" s="52">
        <v>1157.3660000000002</v>
      </c>
      <c r="J13" s="52">
        <v>1683.5319999999999</v>
      </c>
      <c r="K13" s="52">
        <v>2207.739</v>
      </c>
      <c r="L13" s="52">
        <v>2528.527</v>
      </c>
      <c r="M13" s="52">
        <v>2761.5140000000006</v>
      </c>
      <c r="N13" s="52">
        <v>2800.01</v>
      </c>
      <c r="O13" s="52">
        <v>2609.8990000000003</v>
      </c>
      <c r="P13" s="52">
        <v>2172.701</v>
      </c>
      <c r="Q13" s="52">
        <v>1635.4120000000003</v>
      </c>
      <c r="R13" s="52">
        <v>1361.1019999999999</v>
      </c>
      <c r="S13" s="52">
        <v>1354.058</v>
      </c>
      <c r="T13" s="52">
        <v>1344.6020000000001</v>
      </c>
      <c r="U13" s="52">
        <v>1313.4719999999998</v>
      </c>
      <c r="V13" s="52">
        <v>1283.1090000000002</v>
      </c>
      <c r="W13" s="52">
        <v>1249.1510000000001</v>
      </c>
      <c r="X13" s="52">
        <v>1195.5319999999999</v>
      </c>
      <c r="Y13" s="52">
        <v>1156.0959999999998</v>
      </c>
      <c r="Z13" s="53"/>
      <c r="AA13" s="54">
        <f>SUM(B13:Z13)</f>
        <v>36045.614999999998</v>
      </c>
    </row>
    <row r="14" spans="1:27" ht="30" customHeight="1" thickBot="1" x14ac:dyDescent="0.25">
      <c r="A14" s="55" t="s">
        <v>10</v>
      </c>
      <c r="B14" s="56">
        <f>IF(LEN(B$2)&gt;0,SUM(B10:B13),"")</f>
        <v>4760.799</v>
      </c>
      <c r="C14" s="57">
        <f t="shared" ref="C14:Z14" si="0">IF(LEN(C$2)&gt;0,SUM(C10:C13),"")</f>
        <v>4309.2170000000006</v>
      </c>
      <c r="D14" s="57">
        <f t="shared" si="0"/>
        <v>4183.9920000000002</v>
      </c>
      <c r="E14" s="57">
        <f t="shared" si="0"/>
        <v>4224.7370000000001</v>
      </c>
      <c r="F14" s="57">
        <f t="shared" si="0"/>
        <v>4272.7819999999992</v>
      </c>
      <c r="G14" s="57">
        <f t="shared" si="0"/>
        <v>4658.5569999999998</v>
      </c>
      <c r="H14" s="57">
        <f t="shared" si="0"/>
        <v>5647.5710000000008</v>
      </c>
      <c r="I14" s="57">
        <f t="shared" si="0"/>
        <v>6684.9220000000005</v>
      </c>
      <c r="J14" s="57">
        <f t="shared" si="0"/>
        <v>7509.3130000000001</v>
      </c>
      <c r="K14" s="57">
        <f t="shared" si="0"/>
        <v>8217.625</v>
      </c>
      <c r="L14" s="57">
        <f t="shared" si="0"/>
        <v>8274.0110000000004</v>
      </c>
      <c r="M14" s="57">
        <f t="shared" si="0"/>
        <v>8132.0580000000009</v>
      </c>
      <c r="N14" s="57">
        <f t="shared" si="0"/>
        <v>8106.15</v>
      </c>
      <c r="O14" s="57">
        <f t="shared" si="0"/>
        <v>7918.2950000000001</v>
      </c>
      <c r="P14" s="57">
        <f t="shared" si="0"/>
        <v>7691.2420000000002</v>
      </c>
      <c r="Q14" s="57">
        <f t="shared" si="0"/>
        <v>7487.5380000000005</v>
      </c>
      <c r="R14" s="57">
        <f t="shared" si="0"/>
        <v>7685.3059999999996</v>
      </c>
      <c r="S14" s="57">
        <f t="shared" si="0"/>
        <v>7768.4380000000001</v>
      </c>
      <c r="T14" s="57">
        <f t="shared" si="0"/>
        <v>7669.7259999999997</v>
      </c>
      <c r="U14" s="57">
        <f t="shared" si="0"/>
        <v>7441.308</v>
      </c>
      <c r="V14" s="57">
        <f t="shared" si="0"/>
        <v>7265.7970000000005</v>
      </c>
      <c r="W14" s="57">
        <f t="shared" si="0"/>
        <v>6641.5540000000001</v>
      </c>
      <c r="X14" s="57">
        <f t="shared" si="0"/>
        <v>5882.2690000000002</v>
      </c>
      <c r="Y14" s="57">
        <f t="shared" si="0"/>
        <v>5284.3539999999994</v>
      </c>
      <c r="Z14" s="58" t="str">
        <f t="shared" si="0"/>
        <v/>
      </c>
      <c r="AA14" s="59">
        <f>SUM(AA9:AA13)</f>
        <v>157717.56100000002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1256.9000000000001</v>
      </c>
      <c r="C25" s="67">
        <v>1224.9000000000001</v>
      </c>
      <c r="D25" s="67">
        <v>1210.9000000000001</v>
      </c>
      <c r="E25" s="67">
        <v>1259.9000000000001</v>
      </c>
      <c r="F25" s="67">
        <v>1268.9000000000001</v>
      </c>
      <c r="G25" s="67">
        <v>1350.9</v>
      </c>
      <c r="H25" s="67">
        <v>1949.9</v>
      </c>
      <c r="I25" s="67">
        <v>2918.9</v>
      </c>
      <c r="J25" s="67">
        <v>3350.9</v>
      </c>
      <c r="K25" s="67">
        <v>3759.9</v>
      </c>
      <c r="L25" s="67">
        <v>3798.9</v>
      </c>
      <c r="M25" s="67">
        <v>3527.9</v>
      </c>
      <c r="N25" s="67">
        <v>3583.9</v>
      </c>
      <c r="O25" s="67">
        <v>3325.9</v>
      </c>
      <c r="P25" s="67">
        <v>2924.9</v>
      </c>
      <c r="Q25" s="67">
        <v>3053.9</v>
      </c>
      <c r="R25" s="67">
        <v>3108.9</v>
      </c>
      <c r="S25" s="67">
        <v>3290.9</v>
      </c>
      <c r="T25" s="67">
        <v>3211.9</v>
      </c>
      <c r="U25" s="67">
        <v>3056.9</v>
      </c>
      <c r="V25" s="67">
        <v>2962.9</v>
      </c>
      <c r="W25" s="67">
        <v>2284.9</v>
      </c>
      <c r="X25" s="67">
        <v>1549.9</v>
      </c>
      <c r="Y25" s="67">
        <v>1527.9</v>
      </c>
      <c r="Z25" s="68"/>
      <c r="AA25" s="69">
        <f>SUM(B25:Z25)</f>
        <v>60761.60000000002</v>
      </c>
    </row>
    <row r="26" spans="1:27" ht="24.95" customHeight="1" x14ac:dyDescent="0.2">
      <c r="A26" s="70" t="s">
        <v>20</v>
      </c>
      <c r="B26" s="71">
        <v>1127.8989999999999</v>
      </c>
      <c r="C26" s="72">
        <v>1004.73</v>
      </c>
      <c r="D26" s="72">
        <v>889.09199999999998</v>
      </c>
      <c r="E26" s="72">
        <v>838.83699999999999</v>
      </c>
      <c r="F26" s="72">
        <v>907.88199999999995</v>
      </c>
      <c r="G26" s="72">
        <v>1272.6569999999999</v>
      </c>
      <c r="H26" s="72">
        <v>1425.671</v>
      </c>
      <c r="I26" s="72">
        <v>1724.0219999999999</v>
      </c>
      <c r="J26" s="72">
        <v>1672.413</v>
      </c>
      <c r="K26" s="72">
        <v>1750.7249999999999</v>
      </c>
      <c r="L26" s="72">
        <v>1790.1110000000001</v>
      </c>
      <c r="M26" s="72">
        <v>1875.1579999999999</v>
      </c>
      <c r="N26" s="72">
        <v>1794.25</v>
      </c>
      <c r="O26" s="72">
        <v>1866.395</v>
      </c>
      <c r="P26" s="72">
        <v>2048.3420000000001</v>
      </c>
      <c r="Q26" s="72">
        <v>1723.6379999999999</v>
      </c>
      <c r="R26" s="72">
        <v>1774.4059999999999</v>
      </c>
      <c r="S26" s="72">
        <v>1663.538</v>
      </c>
      <c r="T26" s="72">
        <v>1644.826</v>
      </c>
      <c r="U26" s="72">
        <v>1616.4079999999999</v>
      </c>
      <c r="V26" s="72">
        <v>1353.8969999999999</v>
      </c>
      <c r="W26" s="72">
        <v>1488.654</v>
      </c>
      <c r="X26" s="72">
        <v>1528.829</v>
      </c>
      <c r="Y26" s="72">
        <v>1253.454</v>
      </c>
      <c r="Z26" s="73"/>
      <c r="AA26" s="74">
        <f>SUM(B26:Z26)</f>
        <v>36035.833999999995</v>
      </c>
    </row>
    <row r="27" spans="1:27" ht="24.95" customHeight="1" x14ac:dyDescent="0.2">
      <c r="A27" s="77" t="s">
        <v>21</v>
      </c>
      <c r="B27" s="75">
        <v>3359</v>
      </c>
      <c r="C27" s="76">
        <v>2949</v>
      </c>
      <c r="D27" s="76">
        <v>2949</v>
      </c>
      <c r="E27" s="76">
        <v>2949</v>
      </c>
      <c r="F27" s="76">
        <v>2949</v>
      </c>
      <c r="G27" s="76">
        <v>2999</v>
      </c>
      <c r="H27" s="76">
        <v>3239</v>
      </c>
      <c r="I27" s="76">
        <v>2747</v>
      </c>
      <c r="J27" s="76">
        <v>3122</v>
      </c>
      <c r="K27" s="76">
        <v>3247</v>
      </c>
      <c r="L27" s="76">
        <v>3217</v>
      </c>
      <c r="M27" s="76">
        <v>3167</v>
      </c>
      <c r="N27" s="76">
        <v>3167</v>
      </c>
      <c r="O27" s="76">
        <v>3167</v>
      </c>
      <c r="P27" s="76">
        <v>3167</v>
      </c>
      <c r="Q27" s="76">
        <v>3247</v>
      </c>
      <c r="R27" s="76">
        <v>3589</v>
      </c>
      <c r="S27" s="76">
        <v>3719</v>
      </c>
      <c r="T27" s="76">
        <v>3719</v>
      </c>
      <c r="U27" s="76">
        <v>3719</v>
      </c>
      <c r="V27" s="76">
        <v>3689</v>
      </c>
      <c r="W27" s="76">
        <v>3679</v>
      </c>
      <c r="X27" s="76">
        <v>3629</v>
      </c>
      <c r="Y27" s="76">
        <v>3439</v>
      </c>
      <c r="Z27" s="78"/>
      <c r="AA27" s="79">
        <f>SUM(B27:Z27)</f>
        <v>78823</v>
      </c>
    </row>
    <row r="28" spans="1:27" ht="30" customHeight="1" thickBot="1" x14ac:dyDescent="0.25">
      <c r="A28" s="55" t="s">
        <v>22</v>
      </c>
      <c r="B28" s="56">
        <f>IF(LEN(B$2)&gt;0,SUM(B25:B27),"")</f>
        <v>5743.799</v>
      </c>
      <c r="C28" s="57">
        <f t="shared" ref="C28:Z28" si="2">IF(LEN(C$2)&gt;0,SUM(C25:C27),"")</f>
        <v>5178.63</v>
      </c>
      <c r="D28" s="57">
        <f t="shared" si="2"/>
        <v>5048.9920000000002</v>
      </c>
      <c r="E28" s="57">
        <f t="shared" si="2"/>
        <v>5047.7370000000001</v>
      </c>
      <c r="F28" s="57">
        <f t="shared" si="2"/>
        <v>5125.7820000000002</v>
      </c>
      <c r="G28" s="57">
        <f t="shared" si="2"/>
        <v>5622.5569999999998</v>
      </c>
      <c r="H28" s="57">
        <f t="shared" si="2"/>
        <v>6614.5709999999999</v>
      </c>
      <c r="I28" s="57">
        <f t="shared" si="2"/>
        <v>7389.9220000000005</v>
      </c>
      <c r="J28" s="57">
        <f t="shared" si="2"/>
        <v>8145.3130000000001</v>
      </c>
      <c r="K28" s="57">
        <f t="shared" si="2"/>
        <v>8757.625</v>
      </c>
      <c r="L28" s="57">
        <f t="shared" si="2"/>
        <v>8806.0110000000004</v>
      </c>
      <c r="M28" s="57">
        <f t="shared" si="2"/>
        <v>8570.0580000000009</v>
      </c>
      <c r="N28" s="57">
        <f t="shared" si="2"/>
        <v>8545.15</v>
      </c>
      <c r="O28" s="57">
        <f t="shared" si="2"/>
        <v>8359.2950000000001</v>
      </c>
      <c r="P28" s="57">
        <f t="shared" si="2"/>
        <v>8140.2420000000002</v>
      </c>
      <c r="Q28" s="57">
        <f t="shared" si="2"/>
        <v>8024.5380000000005</v>
      </c>
      <c r="R28" s="57">
        <f t="shared" si="2"/>
        <v>8472.3060000000005</v>
      </c>
      <c r="S28" s="57">
        <f t="shared" si="2"/>
        <v>8673.4380000000001</v>
      </c>
      <c r="T28" s="57">
        <f t="shared" si="2"/>
        <v>8575.7260000000006</v>
      </c>
      <c r="U28" s="57">
        <f t="shared" si="2"/>
        <v>8392.3080000000009</v>
      </c>
      <c r="V28" s="57">
        <f t="shared" si="2"/>
        <v>8005.7970000000005</v>
      </c>
      <c r="W28" s="57">
        <f t="shared" si="2"/>
        <v>7452.5540000000001</v>
      </c>
      <c r="X28" s="57">
        <f t="shared" si="2"/>
        <v>6707.7290000000003</v>
      </c>
      <c r="Y28" s="57">
        <f t="shared" si="2"/>
        <v>6220.3540000000003</v>
      </c>
      <c r="Z28" s="58" t="str">
        <f t="shared" si="2"/>
        <v/>
      </c>
      <c r="AA28" s="59">
        <f>SUM(AA25:AA27)</f>
        <v>175620.43400000001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297</v>
      </c>
      <c r="C31" s="90">
        <v>302</v>
      </c>
      <c r="D31" s="90">
        <v>320</v>
      </c>
      <c r="E31" s="90">
        <v>298</v>
      </c>
      <c r="F31" s="90">
        <v>259</v>
      </c>
      <c r="G31" s="90">
        <v>247</v>
      </c>
      <c r="H31" s="90">
        <v>299</v>
      </c>
      <c r="I31" s="90">
        <v>146</v>
      </c>
      <c r="J31" s="90">
        <v>132</v>
      </c>
      <c r="K31" s="90">
        <v>181</v>
      </c>
      <c r="L31" s="90">
        <v>194</v>
      </c>
      <c r="M31" s="90">
        <v>85</v>
      </c>
      <c r="N31" s="90">
        <v>85</v>
      </c>
      <c r="O31" s="90">
        <v>85</v>
      </c>
      <c r="P31" s="90">
        <v>85</v>
      </c>
      <c r="Q31" s="90">
        <v>85</v>
      </c>
      <c r="R31" s="90">
        <v>259</v>
      </c>
      <c r="S31" s="90">
        <v>252</v>
      </c>
      <c r="T31" s="90">
        <v>196</v>
      </c>
      <c r="U31" s="90">
        <v>168</v>
      </c>
      <c r="V31" s="90">
        <v>66</v>
      </c>
      <c r="W31" s="90">
        <v>66</v>
      </c>
      <c r="X31" s="90">
        <v>181</v>
      </c>
      <c r="Y31" s="90">
        <v>300</v>
      </c>
      <c r="Z31" s="91"/>
      <c r="AA31" s="69">
        <f t="shared" ref="AA31:AA36" si="3">SUM(B31:Z31)</f>
        <v>4588</v>
      </c>
    </row>
    <row r="32" spans="1:27" ht="24.95" customHeight="1" x14ac:dyDescent="0.2">
      <c r="A32" s="92" t="s">
        <v>25</v>
      </c>
      <c r="B32" s="93">
        <v>182</v>
      </c>
      <c r="C32" s="94">
        <v>185</v>
      </c>
      <c r="D32" s="94">
        <v>168</v>
      </c>
      <c r="E32" s="94">
        <v>187</v>
      </c>
      <c r="F32" s="94">
        <v>217</v>
      </c>
      <c r="G32" s="94">
        <v>288</v>
      </c>
      <c r="H32" s="94">
        <v>305</v>
      </c>
      <c r="I32" s="94">
        <v>235</v>
      </c>
      <c r="J32" s="94">
        <v>222</v>
      </c>
      <c r="K32" s="94">
        <v>103</v>
      </c>
      <c r="L32" s="94">
        <v>84</v>
      </c>
      <c r="M32" s="94">
        <v>56</v>
      </c>
      <c r="N32" s="94">
        <v>57</v>
      </c>
      <c r="O32" s="94">
        <v>59</v>
      </c>
      <c r="P32" s="94">
        <v>62</v>
      </c>
      <c r="Q32" s="94">
        <v>157</v>
      </c>
      <c r="R32" s="94">
        <v>131</v>
      </c>
      <c r="S32" s="94">
        <v>121</v>
      </c>
      <c r="T32" s="94">
        <v>132</v>
      </c>
      <c r="U32" s="94">
        <v>167</v>
      </c>
      <c r="V32" s="94">
        <v>149</v>
      </c>
      <c r="W32" s="94">
        <v>155</v>
      </c>
      <c r="X32" s="94">
        <v>106</v>
      </c>
      <c r="Y32" s="94">
        <v>107</v>
      </c>
      <c r="Z32" s="95"/>
      <c r="AA32" s="74">
        <f t="shared" si="3"/>
        <v>3635</v>
      </c>
    </row>
    <row r="33" spans="1:27" ht="24.95" customHeight="1" x14ac:dyDescent="0.2">
      <c r="A33" s="92" t="s">
        <v>26</v>
      </c>
      <c r="B33" s="93">
        <v>429</v>
      </c>
      <c r="C33" s="94">
        <v>307.41300000000001</v>
      </c>
      <c r="D33" s="94">
        <v>302</v>
      </c>
      <c r="E33" s="94">
        <v>263</v>
      </c>
      <c r="F33" s="94">
        <v>302</v>
      </c>
      <c r="G33" s="94">
        <v>354</v>
      </c>
      <c r="H33" s="94">
        <v>288</v>
      </c>
      <c r="I33" s="94">
        <v>249</v>
      </c>
      <c r="J33" s="94">
        <v>207</v>
      </c>
      <c r="K33" s="94">
        <v>181</v>
      </c>
      <c r="L33" s="94">
        <v>179</v>
      </c>
      <c r="M33" s="94">
        <v>222</v>
      </c>
      <c r="N33" s="94">
        <v>222</v>
      </c>
      <c r="O33" s="94">
        <v>222</v>
      </c>
      <c r="P33" s="94">
        <v>227</v>
      </c>
      <c r="Q33" s="94">
        <v>220</v>
      </c>
      <c r="R33" s="94">
        <v>322</v>
      </c>
      <c r="S33" s="94">
        <v>457</v>
      </c>
      <c r="T33" s="94">
        <v>503</v>
      </c>
      <c r="U33" s="94">
        <v>541</v>
      </c>
      <c r="V33" s="94">
        <v>450</v>
      </c>
      <c r="W33" s="94">
        <v>515</v>
      </c>
      <c r="X33" s="94">
        <v>463.46</v>
      </c>
      <c r="Y33" s="94">
        <v>454</v>
      </c>
      <c r="Z33" s="95"/>
      <c r="AA33" s="74">
        <f t="shared" si="3"/>
        <v>7879.8730000000005</v>
      </c>
    </row>
    <row r="34" spans="1:27" ht="24.95" customHeight="1" x14ac:dyDescent="0.2">
      <c r="A34" s="92" t="s">
        <v>27</v>
      </c>
      <c r="B34" s="93">
        <v>50</v>
      </c>
      <c r="C34" s="94">
        <v>50</v>
      </c>
      <c r="D34" s="94">
        <v>50</v>
      </c>
      <c r="E34" s="94">
        <v>50</v>
      </c>
      <c r="F34" s="94">
        <v>50</v>
      </c>
      <c r="G34" s="94">
        <v>50</v>
      </c>
      <c r="H34" s="94">
        <v>50</v>
      </c>
      <c r="I34" s="94">
        <v>50</v>
      </c>
      <c r="J34" s="94">
        <v>50</v>
      </c>
      <c r="K34" s="94">
        <v>50</v>
      </c>
      <c r="L34" s="94">
        <v>50</v>
      </c>
      <c r="M34" s="94">
        <v>50</v>
      </c>
      <c r="N34" s="94">
        <v>50</v>
      </c>
      <c r="O34" s="94">
        <v>50</v>
      </c>
      <c r="P34" s="94">
        <v>50</v>
      </c>
      <c r="Q34" s="94">
        <v>50</v>
      </c>
      <c r="R34" s="94">
        <v>50</v>
      </c>
      <c r="S34" s="94">
        <v>50</v>
      </c>
      <c r="T34" s="94">
        <v>50</v>
      </c>
      <c r="U34" s="94">
        <v>50</v>
      </c>
      <c r="V34" s="94">
        <v>50</v>
      </c>
      <c r="W34" s="94">
        <v>50</v>
      </c>
      <c r="X34" s="94">
        <v>50</v>
      </c>
      <c r="Y34" s="94">
        <v>50</v>
      </c>
      <c r="Z34" s="95"/>
      <c r="AA34" s="74">
        <f t="shared" si="3"/>
        <v>1200</v>
      </c>
    </row>
    <row r="35" spans="1:27" ht="24.95" customHeight="1" x14ac:dyDescent="0.2">
      <c r="A35" s="92" t="s">
        <v>28</v>
      </c>
      <c r="B35" s="93">
        <v>134.19999999999999</v>
      </c>
      <c r="C35" s="94">
        <v>515</v>
      </c>
      <c r="D35" s="94">
        <v>511.8</v>
      </c>
      <c r="E35" s="94">
        <v>447.3</v>
      </c>
      <c r="F35" s="94">
        <v>515</v>
      </c>
      <c r="G35" s="94">
        <v>515</v>
      </c>
      <c r="H35" s="94">
        <v>515</v>
      </c>
      <c r="I35" s="94">
        <v>515</v>
      </c>
      <c r="J35" s="94">
        <v>515</v>
      </c>
      <c r="K35" s="94">
        <v>42.3</v>
      </c>
      <c r="L35" s="94">
        <v>186.7</v>
      </c>
      <c r="M35" s="94">
        <v>515</v>
      </c>
      <c r="N35" s="94">
        <v>448.9</v>
      </c>
      <c r="O35" s="94">
        <v>427.8</v>
      </c>
      <c r="P35" s="94">
        <v>515</v>
      </c>
      <c r="Q35" s="94">
        <v>498</v>
      </c>
      <c r="R35" s="94">
        <v>25</v>
      </c>
      <c r="S35" s="94">
        <v>301.3</v>
      </c>
      <c r="T35" s="94">
        <v>396.7</v>
      </c>
      <c r="U35" s="94">
        <v>257.3</v>
      </c>
      <c r="V35" s="94">
        <v>235.8</v>
      </c>
      <c r="W35" s="94">
        <v>78.599999999999994</v>
      </c>
      <c r="X35" s="94">
        <v>300.10000000000002</v>
      </c>
      <c r="Y35" s="94">
        <v>277.7</v>
      </c>
      <c r="Z35" s="95"/>
      <c r="AA35" s="74">
        <f t="shared" si="3"/>
        <v>8689.5000000000018</v>
      </c>
    </row>
    <row r="36" spans="1:27" ht="30" customHeight="1" thickBot="1" x14ac:dyDescent="0.25">
      <c r="A36" s="81" t="s">
        <v>29</v>
      </c>
      <c r="B36" s="82">
        <f>IF(LEN(B$2)&gt;0,SUM(B31:B35),"")</f>
        <v>1092.2</v>
      </c>
      <c r="C36" s="83">
        <f t="shared" ref="C36:Z36" si="4">IF(LEN(C$2)&gt;0,SUM(C31:C35),"")</f>
        <v>1359.413</v>
      </c>
      <c r="D36" s="83">
        <f t="shared" si="4"/>
        <v>1351.8</v>
      </c>
      <c r="E36" s="83">
        <f t="shared" si="4"/>
        <v>1245.3</v>
      </c>
      <c r="F36" s="83">
        <f t="shared" si="4"/>
        <v>1343</v>
      </c>
      <c r="G36" s="83">
        <f t="shared" si="4"/>
        <v>1454</v>
      </c>
      <c r="H36" s="83">
        <f t="shared" si="4"/>
        <v>1457</v>
      </c>
      <c r="I36" s="83">
        <f t="shared" si="4"/>
        <v>1195</v>
      </c>
      <c r="J36" s="83">
        <f t="shared" si="4"/>
        <v>1126</v>
      </c>
      <c r="K36" s="83">
        <f t="shared" si="4"/>
        <v>557.29999999999995</v>
      </c>
      <c r="L36" s="83">
        <f t="shared" si="4"/>
        <v>693.7</v>
      </c>
      <c r="M36" s="83">
        <f t="shared" si="4"/>
        <v>928</v>
      </c>
      <c r="N36" s="83">
        <f t="shared" si="4"/>
        <v>862.9</v>
      </c>
      <c r="O36" s="83">
        <f t="shared" si="4"/>
        <v>843.8</v>
      </c>
      <c r="P36" s="83">
        <f t="shared" si="4"/>
        <v>939</v>
      </c>
      <c r="Q36" s="83">
        <f t="shared" si="4"/>
        <v>1010</v>
      </c>
      <c r="R36" s="83">
        <f t="shared" si="4"/>
        <v>787</v>
      </c>
      <c r="S36" s="83">
        <f t="shared" si="4"/>
        <v>1181.3</v>
      </c>
      <c r="T36" s="83">
        <f t="shared" si="4"/>
        <v>1277.7</v>
      </c>
      <c r="U36" s="83">
        <f t="shared" si="4"/>
        <v>1183.3</v>
      </c>
      <c r="V36" s="83">
        <f t="shared" si="4"/>
        <v>950.8</v>
      </c>
      <c r="W36" s="83">
        <f t="shared" si="4"/>
        <v>864.6</v>
      </c>
      <c r="X36" s="83">
        <f t="shared" si="4"/>
        <v>1100.56</v>
      </c>
      <c r="Y36" s="83">
        <f t="shared" si="4"/>
        <v>1188.7</v>
      </c>
      <c r="Z36" s="84" t="str">
        <f t="shared" si="4"/>
        <v/>
      </c>
      <c r="AA36" s="85">
        <f t="shared" si="3"/>
        <v>25992.373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>
        <v>109.2</v>
      </c>
      <c r="C43" s="94">
        <v>490</v>
      </c>
      <c r="D43" s="94">
        <v>486.8</v>
      </c>
      <c r="E43" s="94">
        <v>422.3</v>
      </c>
      <c r="F43" s="94">
        <v>490</v>
      </c>
      <c r="G43" s="94">
        <v>490</v>
      </c>
      <c r="H43" s="94">
        <v>490</v>
      </c>
      <c r="I43" s="94">
        <v>490</v>
      </c>
      <c r="J43" s="94">
        <v>490</v>
      </c>
      <c r="K43" s="94">
        <v>17.3</v>
      </c>
      <c r="L43" s="94">
        <v>161.69999999999999</v>
      </c>
      <c r="M43" s="94">
        <v>490</v>
      </c>
      <c r="N43" s="94">
        <v>423.9</v>
      </c>
      <c r="O43" s="94">
        <v>402.8</v>
      </c>
      <c r="P43" s="94">
        <v>490</v>
      </c>
      <c r="Q43" s="94">
        <v>473</v>
      </c>
      <c r="R43" s="94"/>
      <c r="S43" s="94">
        <v>276.3</v>
      </c>
      <c r="T43" s="94">
        <v>371.7</v>
      </c>
      <c r="U43" s="94">
        <v>232.3</v>
      </c>
      <c r="V43" s="94">
        <v>210.8</v>
      </c>
      <c r="W43" s="94">
        <v>53.6</v>
      </c>
      <c r="X43" s="94">
        <v>275.10000000000002</v>
      </c>
      <c r="Y43" s="94">
        <v>252.7</v>
      </c>
      <c r="Z43" s="95"/>
      <c r="AA43" s="74">
        <f t="shared" si="5"/>
        <v>8089.5000000000009</v>
      </c>
    </row>
    <row r="44" spans="1:27" ht="30" customHeight="1" thickBot="1" x14ac:dyDescent="0.25">
      <c r="A44" s="81" t="s">
        <v>31</v>
      </c>
      <c r="B44" s="82">
        <f>IF(LEN(B$2)&gt;0,SUM(B39:B43),"")</f>
        <v>109.2</v>
      </c>
      <c r="C44" s="83">
        <f t="shared" ref="C44:Z44" si="6">IF(LEN(C$2)&gt;0,SUM(C39:C43),"")</f>
        <v>490</v>
      </c>
      <c r="D44" s="83">
        <f t="shared" si="6"/>
        <v>486.8</v>
      </c>
      <c r="E44" s="83">
        <f t="shared" si="6"/>
        <v>422.3</v>
      </c>
      <c r="F44" s="83">
        <f t="shared" si="6"/>
        <v>490</v>
      </c>
      <c r="G44" s="83">
        <f t="shared" si="6"/>
        <v>490</v>
      </c>
      <c r="H44" s="83">
        <f t="shared" si="6"/>
        <v>490</v>
      </c>
      <c r="I44" s="83">
        <f t="shared" si="6"/>
        <v>490</v>
      </c>
      <c r="J44" s="83">
        <f t="shared" si="6"/>
        <v>490</v>
      </c>
      <c r="K44" s="83">
        <f t="shared" si="6"/>
        <v>17.3</v>
      </c>
      <c r="L44" s="83">
        <f t="shared" si="6"/>
        <v>161.69999999999999</v>
      </c>
      <c r="M44" s="83">
        <f t="shared" si="6"/>
        <v>490</v>
      </c>
      <c r="N44" s="83">
        <f t="shared" si="6"/>
        <v>423.9</v>
      </c>
      <c r="O44" s="83">
        <f t="shared" si="6"/>
        <v>402.8</v>
      </c>
      <c r="P44" s="83">
        <f t="shared" si="6"/>
        <v>490</v>
      </c>
      <c r="Q44" s="83">
        <f t="shared" si="6"/>
        <v>473</v>
      </c>
      <c r="R44" s="83">
        <f t="shared" si="6"/>
        <v>0</v>
      </c>
      <c r="S44" s="83">
        <f t="shared" si="6"/>
        <v>276.3</v>
      </c>
      <c r="T44" s="83">
        <f t="shared" si="6"/>
        <v>371.7</v>
      </c>
      <c r="U44" s="83">
        <f t="shared" si="6"/>
        <v>232.3</v>
      </c>
      <c r="V44" s="83">
        <f t="shared" si="6"/>
        <v>210.8</v>
      </c>
      <c r="W44" s="83">
        <f t="shared" si="6"/>
        <v>53.6</v>
      </c>
      <c r="X44" s="83">
        <f t="shared" si="6"/>
        <v>275.10000000000002</v>
      </c>
      <c r="Y44" s="83">
        <f t="shared" si="6"/>
        <v>252.7</v>
      </c>
      <c r="Z44" s="84" t="str">
        <f t="shared" si="6"/>
        <v/>
      </c>
      <c r="AA44" s="85">
        <f t="shared" si="5"/>
        <v>8089.5000000000009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5852.9989999999998</v>
      </c>
      <c r="C47" s="83">
        <f t="shared" ref="C47:Z47" si="8">IF(LEN(C$2)&gt;0,C14+C22+C36,"")</f>
        <v>5668.630000000001</v>
      </c>
      <c r="D47" s="83">
        <f t="shared" si="8"/>
        <v>5535.7920000000004</v>
      </c>
      <c r="E47" s="83">
        <f t="shared" si="8"/>
        <v>5470.0370000000003</v>
      </c>
      <c r="F47" s="83">
        <f t="shared" si="8"/>
        <v>5615.7819999999992</v>
      </c>
      <c r="G47" s="83">
        <f t="shared" si="8"/>
        <v>6112.5569999999998</v>
      </c>
      <c r="H47" s="83">
        <f t="shared" si="8"/>
        <v>7104.5710000000008</v>
      </c>
      <c r="I47" s="83">
        <f t="shared" si="8"/>
        <v>7879.9220000000005</v>
      </c>
      <c r="J47" s="83">
        <f t="shared" si="8"/>
        <v>8635.3130000000001</v>
      </c>
      <c r="K47" s="83">
        <f t="shared" si="8"/>
        <v>8774.9249999999993</v>
      </c>
      <c r="L47" s="83">
        <f t="shared" si="8"/>
        <v>8967.7110000000011</v>
      </c>
      <c r="M47" s="83">
        <f t="shared" si="8"/>
        <v>9060.0580000000009</v>
      </c>
      <c r="N47" s="83">
        <f t="shared" si="8"/>
        <v>8969.0499999999993</v>
      </c>
      <c r="O47" s="83">
        <f t="shared" si="8"/>
        <v>8762.0949999999993</v>
      </c>
      <c r="P47" s="83">
        <f t="shared" si="8"/>
        <v>8630.2420000000002</v>
      </c>
      <c r="Q47" s="83">
        <f t="shared" si="8"/>
        <v>8497.5380000000005</v>
      </c>
      <c r="R47" s="83">
        <f t="shared" si="8"/>
        <v>8472.3060000000005</v>
      </c>
      <c r="S47" s="83">
        <f t="shared" si="8"/>
        <v>8949.7379999999994</v>
      </c>
      <c r="T47" s="83">
        <f t="shared" si="8"/>
        <v>8947.4259999999995</v>
      </c>
      <c r="U47" s="83">
        <f t="shared" si="8"/>
        <v>8624.6080000000002</v>
      </c>
      <c r="V47" s="83">
        <f t="shared" si="8"/>
        <v>8216.5969999999998</v>
      </c>
      <c r="W47" s="83">
        <f t="shared" si="8"/>
        <v>7506.1540000000005</v>
      </c>
      <c r="X47" s="83">
        <f t="shared" si="8"/>
        <v>6982.8289999999997</v>
      </c>
      <c r="Y47" s="83">
        <f t="shared" si="8"/>
        <v>6473.0539999999992</v>
      </c>
      <c r="Z47" s="84" t="str">
        <f t="shared" si="8"/>
        <v/>
      </c>
      <c r="AA47" s="100">
        <f>SUM(B47:Z47)</f>
        <v>183709.93400000004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44216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5852.9990000000007</v>
      </c>
      <c r="C4" s="18">
        <v>5668.63</v>
      </c>
      <c r="D4" s="18">
        <v>5535.8320000000022</v>
      </c>
      <c r="E4" s="18">
        <v>5470.0660000000016</v>
      </c>
      <c r="F4" s="18">
        <v>5615.7820000000011</v>
      </c>
      <c r="G4" s="18">
        <v>6112.5570000000016</v>
      </c>
      <c r="H4" s="18">
        <v>7104.5710000000017</v>
      </c>
      <c r="I4" s="18">
        <v>7879.9220000000005</v>
      </c>
      <c r="J4" s="18">
        <v>8635.3130000000019</v>
      </c>
      <c r="K4" s="18">
        <v>8774.9389999999985</v>
      </c>
      <c r="L4" s="18">
        <v>8967.7309999999998</v>
      </c>
      <c r="M4" s="18">
        <v>9060.0580000000009</v>
      </c>
      <c r="N4" s="18">
        <v>8969.0960000000014</v>
      </c>
      <c r="O4" s="18">
        <v>8762.1380000000026</v>
      </c>
      <c r="P4" s="18">
        <v>8630.2419999999947</v>
      </c>
      <c r="Q4" s="18">
        <v>8497.5760000000009</v>
      </c>
      <c r="R4" s="18">
        <v>8472.3179999999993</v>
      </c>
      <c r="S4" s="18">
        <v>8949.7279999999992</v>
      </c>
      <c r="T4" s="18">
        <v>8947.376000000002</v>
      </c>
      <c r="U4" s="18">
        <v>8624.6090000000004</v>
      </c>
      <c r="V4" s="18">
        <v>8216.612000000001</v>
      </c>
      <c r="W4" s="18">
        <v>7506.1779999999999</v>
      </c>
      <c r="X4" s="18">
        <v>6982.8229999999994</v>
      </c>
      <c r="Y4" s="18">
        <v>6473.0220000000008</v>
      </c>
      <c r="Z4" s="19"/>
      <c r="AA4" s="20">
        <f>SUM(B4:Z4)</f>
        <v>183710.11799999999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50.87</v>
      </c>
      <c r="C7" s="28">
        <v>49</v>
      </c>
      <c r="D7" s="28">
        <v>46</v>
      </c>
      <c r="E7" s="28">
        <v>46</v>
      </c>
      <c r="F7" s="28">
        <v>47.64</v>
      </c>
      <c r="G7" s="28">
        <v>56.41</v>
      </c>
      <c r="H7" s="28">
        <v>69.97</v>
      </c>
      <c r="I7" s="28">
        <v>75.73</v>
      </c>
      <c r="J7" s="28">
        <v>84.05</v>
      </c>
      <c r="K7" s="28">
        <v>73.13</v>
      </c>
      <c r="L7" s="28">
        <v>64</v>
      </c>
      <c r="M7" s="28">
        <v>69.97</v>
      </c>
      <c r="N7" s="28">
        <v>62.44</v>
      </c>
      <c r="O7" s="28">
        <v>60.14</v>
      </c>
      <c r="P7" s="28">
        <v>69.97</v>
      </c>
      <c r="Q7" s="28">
        <v>67.62</v>
      </c>
      <c r="R7" s="28">
        <v>72.31</v>
      </c>
      <c r="S7" s="28">
        <v>75.569999999999993</v>
      </c>
      <c r="T7" s="28">
        <v>76.09</v>
      </c>
      <c r="U7" s="28">
        <v>71</v>
      </c>
      <c r="V7" s="28">
        <v>64.540000000000006</v>
      </c>
      <c r="W7" s="28">
        <v>61.15</v>
      </c>
      <c r="X7" s="28">
        <v>59</v>
      </c>
      <c r="Y7" s="28">
        <v>50.1</v>
      </c>
      <c r="Z7" s="29"/>
      <c r="AA7" s="30">
        <v>63.445833333333326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1007.64</v>
      </c>
      <c r="C17" s="67">
        <v>1023.6420000000001</v>
      </c>
      <c r="D17" s="67">
        <v>1033.635</v>
      </c>
      <c r="E17" s="67">
        <v>1033.6309999999999</v>
      </c>
      <c r="F17" s="67">
        <v>1034.6379999999999</v>
      </c>
      <c r="G17" s="67">
        <v>1031.6390000000001</v>
      </c>
      <c r="H17" s="67">
        <v>1015.87</v>
      </c>
      <c r="I17" s="67">
        <v>996.86599999999999</v>
      </c>
      <c r="J17" s="67">
        <v>967.86500000000001</v>
      </c>
      <c r="K17" s="67">
        <v>940.01800000000003</v>
      </c>
      <c r="L17" s="67">
        <v>843.02</v>
      </c>
      <c r="M17" s="67">
        <v>817.02499999999998</v>
      </c>
      <c r="N17" s="67">
        <v>800.02300000000002</v>
      </c>
      <c r="O17" s="67">
        <v>794.02300000000002</v>
      </c>
      <c r="P17" s="67">
        <v>851.14800000000002</v>
      </c>
      <c r="Q17" s="67">
        <v>852.15599999999995</v>
      </c>
      <c r="R17" s="67">
        <v>868.15599999999995</v>
      </c>
      <c r="S17" s="67">
        <v>963.149</v>
      </c>
      <c r="T17" s="67">
        <v>898.15300000000002</v>
      </c>
      <c r="U17" s="67">
        <v>900.15699999999993</v>
      </c>
      <c r="V17" s="67">
        <v>902.14400000000001</v>
      </c>
      <c r="W17" s="67">
        <v>927.88499999999999</v>
      </c>
      <c r="X17" s="67">
        <v>830.89499999999998</v>
      </c>
      <c r="Y17" s="67">
        <v>997.49900000000002</v>
      </c>
      <c r="Z17" s="68"/>
      <c r="AA17" s="69">
        <f>SUM(B17:Z17)</f>
        <v>22330.876999999997</v>
      </c>
    </row>
    <row r="18" spans="1:27" ht="24.95" customHeight="1" x14ac:dyDescent="0.2">
      <c r="A18" s="70" t="s">
        <v>13</v>
      </c>
      <c r="B18" s="71">
        <v>1009.9589999999998</v>
      </c>
      <c r="C18" s="72">
        <v>985.57399999999996</v>
      </c>
      <c r="D18" s="72">
        <v>972.59400000000005</v>
      </c>
      <c r="E18" s="72">
        <v>971.75399999999991</v>
      </c>
      <c r="F18" s="72">
        <v>999.66099999999994</v>
      </c>
      <c r="G18" s="72">
        <v>1125.6950000000002</v>
      </c>
      <c r="H18" s="72">
        <v>1329.1179999999999</v>
      </c>
      <c r="I18" s="72">
        <v>1474.252</v>
      </c>
      <c r="J18" s="72">
        <v>1581.3419999999999</v>
      </c>
      <c r="K18" s="72">
        <v>1606.8919999999998</v>
      </c>
      <c r="L18" s="72">
        <v>1616.653</v>
      </c>
      <c r="M18" s="72">
        <v>1619.3919999999996</v>
      </c>
      <c r="N18" s="72">
        <v>1602.6010000000001</v>
      </c>
      <c r="O18" s="72">
        <v>1563.8819999999998</v>
      </c>
      <c r="P18" s="72">
        <v>1522.0629999999999</v>
      </c>
      <c r="Q18" s="72">
        <v>1477.5160000000001</v>
      </c>
      <c r="R18" s="72">
        <v>1450.723</v>
      </c>
      <c r="S18" s="72">
        <v>1470.6860000000004</v>
      </c>
      <c r="T18" s="72">
        <v>1462.8370000000002</v>
      </c>
      <c r="U18" s="72">
        <v>1404.9649999999999</v>
      </c>
      <c r="V18" s="72">
        <v>1324.5430000000001</v>
      </c>
      <c r="W18" s="72">
        <v>1203.9089999999997</v>
      </c>
      <c r="X18" s="72">
        <v>1159.778</v>
      </c>
      <c r="Y18" s="72">
        <v>1083.1229999999998</v>
      </c>
      <c r="Z18" s="73"/>
      <c r="AA18" s="74">
        <f>SUM(B18:Z18)</f>
        <v>32019.512000000002</v>
      </c>
    </row>
    <row r="19" spans="1:27" ht="24.95" customHeight="1" x14ac:dyDescent="0.2">
      <c r="A19" s="70" t="s">
        <v>14</v>
      </c>
      <c r="B19" s="75">
        <v>3474.4</v>
      </c>
      <c r="C19" s="76">
        <v>3382.4140000000002</v>
      </c>
      <c r="D19" s="76">
        <v>3263.6030000000001</v>
      </c>
      <c r="E19" s="76">
        <v>3201.6809999999991</v>
      </c>
      <c r="F19" s="76">
        <v>3284.4830000000002</v>
      </c>
      <c r="G19" s="76">
        <v>3698.7229999999995</v>
      </c>
      <c r="H19" s="76">
        <v>4463.0830000000005</v>
      </c>
      <c r="I19" s="76">
        <v>4938.304000000001</v>
      </c>
      <c r="J19" s="76">
        <v>5564.1059999999989</v>
      </c>
      <c r="K19" s="76">
        <v>5706.0289999999995</v>
      </c>
      <c r="L19" s="76">
        <v>5826.558</v>
      </c>
      <c r="M19" s="76">
        <v>5906.1409999999996</v>
      </c>
      <c r="N19" s="76">
        <v>5804.9719999999988</v>
      </c>
      <c r="O19" s="76">
        <v>5607.2330000000002</v>
      </c>
      <c r="P19" s="76">
        <v>5620.030999999999</v>
      </c>
      <c r="Q19" s="76">
        <v>5638.9039999999995</v>
      </c>
      <c r="R19" s="76">
        <v>5664.9390000000003</v>
      </c>
      <c r="S19" s="76">
        <v>6111.3930000000018</v>
      </c>
      <c r="T19" s="76">
        <v>6199.3859999999977</v>
      </c>
      <c r="U19" s="76">
        <v>5953.987000000001</v>
      </c>
      <c r="V19" s="76">
        <v>5564.4250000000002</v>
      </c>
      <c r="W19" s="76">
        <v>4939.8840000000009</v>
      </c>
      <c r="X19" s="76">
        <v>4600.1499999999987</v>
      </c>
      <c r="Y19" s="76">
        <v>4023.3999999999992</v>
      </c>
      <c r="Z19" s="73"/>
      <c r="AA19" s="74">
        <f>SUM(B19:Z19)</f>
        <v>118438.22899999999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131</v>
      </c>
      <c r="C21" s="72">
        <v>131</v>
      </c>
      <c r="D21" s="72">
        <v>127</v>
      </c>
      <c r="E21" s="72">
        <v>125</v>
      </c>
      <c r="F21" s="72">
        <v>128</v>
      </c>
      <c r="G21" s="72">
        <v>140.5</v>
      </c>
      <c r="H21" s="72">
        <v>165.5</v>
      </c>
      <c r="I21" s="72">
        <v>177.5</v>
      </c>
      <c r="J21" s="72">
        <v>180</v>
      </c>
      <c r="K21" s="72">
        <v>172</v>
      </c>
      <c r="L21" s="72">
        <v>168.5</v>
      </c>
      <c r="M21" s="72">
        <v>167.5</v>
      </c>
      <c r="N21" s="72">
        <v>164.5</v>
      </c>
      <c r="O21" s="72">
        <v>161</v>
      </c>
      <c r="P21" s="72">
        <v>172</v>
      </c>
      <c r="Q21" s="72">
        <v>186</v>
      </c>
      <c r="R21" s="72">
        <v>196.5</v>
      </c>
      <c r="S21" s="72">
        <v>216.5</v>
      </c>
      <c r="T21" s="72">
        <v>217</v>
      </c>
      <c r="U21" s="72">
        <v>204.5</v>
      </c>
      <c r="V21" s="72">
        <v>185.5</v>
      </c>
      <c r="W21" s="72">
        <v>166.5</v>
      </c>
      <c r="X21" s="72">
        <v>156</v>
      </c>
      <c r="Y21" s="72">
        <v>144</v>
      </c>
      <c r="Z21" s="72"/>
      <c r="AA21" s="74">
        <f>SUM(B21:Z21)</f>
        <v>3983.5</v>
      </c>
    </row>
    <row r="22" spans="1:27" ht="30" customHeight="1" thickBot="1" x14ac:dyDescent="0.25">
      <c r="A22" s="81" t="s">
        <v>17</v>
      </c>
      <c r="B22" s="82">
        <f t="shared" ref="B22:AA22" si="1">SUM(B17:B21)</f>
        <v>5622.9989999999998</v>
      </c>
      <c r="C22" s="83">
        <f t="shared" si="1"/>
        <v>5522.63</v>
      </c>
      <c r="D22" s="83">
        <f t="shared" si="1"/>
        <v>5396.8320000000003</v>
      </c>
      <c r="E22" s="83">
        <f t="shared" si="1"/>
        <v>5332.0659999999989</v>
      </c>
      <c r="F22" s="83">
        <f t="shared" si="1"/>
        <v>5446.7820000000002</v>
      </c>
      <c r="G22" s="83">
        <f t="shared" si="1"/>
        <v>5996.5569999999998</v>
      </c>
      <c r="H22" s="83">
        <f t="shared" si="1"/>
        <v>6973.5709999999999</v>
      </c>
      <c r="I22" s="83">
        <f t="shared" si="1"/>
        <v>7586.9220000000005</v>
      </c>
      <c r="J22" s="83">
        <f t="shared" si="1"/>
        <v>8293.3129999999983</v>
      </c>
      <c r="K22" s="83">
        <f t="shared" si="1"/>
        <v>8424.9389999999985</v>
      </c>
      <c r="L22" s="83">
        <f t="shared" si="1"/>
        <v>8454.7309999999998</v>
      </c>
      <c r="M22" s="83">
        <f t="shared" si="1"/>
        <v>8510.0579999999991</v>
      </c>
      <c r="N22" s="83">
        <f t="shared" si="1"/>
        <v>8372.0959999999995</v>
      </c>
      <c r="O22" s="83">
        <f t="shared" si="1"/>
        <v>8126.1379999999999</v>
      </c>
      <c r="P22" s="83">
        <f t="shared" si="1"/>
        <v>8165.2419999999984</v>
      </c>
      <c r="Q22" s="83">
        <f t="shared" si="1"/>
        <v>8154.5759999999991</v>
      </c>
      <c r="R22" s="83">
        <f t="shared" si="1"/>
        <v>8180.3180000000002</v>
      </c>
      <c r="S22" s="83">
        <f t="shared" si="1"/>
        <v>8761.7280000000028</v>
      </c>
      <c r="T22" s="83">
        <f t="shared" si="1"/>
        <v>8777.3759999999984</v>
      </c>
      <c r="U22" s="83">
        <f t="shared" si="1"/>
        <v>8463.6090000000004</v>
      </c>
      <c r="V22" s="83">
        <f t="shared" si="1"/>
        <v>7976.6120000000001</v>
      </c>
      <c r="W22" s="83">
        <f t="shared" si="1"/>
        <v>7238.1780000000008</v>
      </c>
      <c r="X22" s="83">
        <f t="shared" si="1"/>
        <v>6746.8229999999985</v>
      </c>
      <c r="Y22" s="83">
        <f t="shared" si="1"/>
        <v>6248.021999999999</v>
      </c>
      <c r="Z22" s="84">
        <f t="shared" si="1"/>
        <v>0</v>
      </c>
      <c r="AA22" s="85">
        <f t="shared" si="1"/>
        <v>176772.11799999999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269</v>
      </c>
      <c r="C25" s="67">
        <v>205</v>
      </c>
      <c r="D25" s="67">
        <v>201</v>
      </c>
      <c r="E25" s="67">
        <v>198</v>
      </c>
      <c r="F25" s="67">
        <v>182</v>
      </c>
      <c r="G25" s="67">
        <v>194.5</v>
      </c>
      <c r="H25" s="67">
        <v>219.5</v>
      </c>
      <c r="I25" s="67">
        <v>242.5</v>
      </c>
      <c r="J25" s="67">
        <v>301</v>
      </c>
      <c r="K25" s="67">
        <v>314</v>
      </c>
      <c r="L25" s="67">
        <v>311.5</v>
      </c>
      <c r="M25" s="67">
        <v>312.5</v>
      </c>
      <c r="N25" s="67">
        <v>310.5</v>
      </c>
      <c r="O25" s="67">
        <v>306</v>
      </c>
      <c r="P25" s="67">
        <v>303</v>
      </c>
      <c r="Q25" s="67">
        <v>311</v>
      </c>
      <c r="R25" s="67">
        <v>297.5</v>
      </c>
      <c r="S25" s="67">
        <v>317.5</v>
      </c>
      <c r="T25" s="67">
        <v>318</v>
      </c>
      <c r="U25" s="67">
        <v>304.5</v>
      </c>
      <c r="V25" s="67">
        <v>286.5</v>
      </c>
      <c r="W25" s="67">
        <v>272.5</v>
      </c>
      <c r="X25" s="67">
        <v>277</v>
      </c>
      <c r="Y25" s="67">
        <v>261</v>
      </c>
      <c r="Z25" s="68"/>
      <c r="AA25" s="69">
        <f>SUM(B25:Z25)</f>
        <v>6515.5</v>
      </c>
    </row>
    <row r="26" spans="1:27" ht="24.95" customHeight="1" x14ac:dyDescent="0.2">
      <c r="A26" s="70" t="s">
        <v>20</v>
      </c>
      <c r="B26" s="71">
        <v>5583.9989999999998</v>
      </c>
      <c r="C26" s="72">
        <v>5463.63</v>
      </c>
      <c r="D26" s="72">
        <v>5334.8320000000003</v>
      </c>
      <c r="E26" s="72">
        <v>5272.0659999999998</v>
      </c>
      <c r="F26" s="72">
        <v>5433.7820000000002</v>
      </c>
      <c r="G26" s="72">
        <v>5918.0569999999998</v>
      </c>
      <c r="H26" s="72">
        <v>6885.0709999999999</v>
      </c>
      <c r="I26" s="72">
        <v>7637.4219999999996</v>
      </c>
      <c r="J26" s="72">
        <v>8334.3130000000001</v>
      </c>
      <c r="K26" s="72">
        <v>8460.9390000000003</v>
      </c>
      <c r="L26" s="72">
        <v>8656.2309999999998</v>
      </c>
      <c r="M26" s="72">
        <v>8747.5580000000009</v>
      </c>
      <c r="N26" s="72">
        <v>8658.5959999999995</v>
      </c>
      <c r="O26" s="72">
        <v>8456.1380000000008</v>
      </c>
      <c r="P26" s="72">
        <v>8327.2420000000002</v>
      </c>
      <c r="Q26" s="72">
        <v>8186.576</v>
      </c>
      <c r="R26" s="72">
        <v>8088.8180000000002</v>
      </c>
      <c r="S26" s="72">
        <v>8632.2279999999992</v>
      </c>
      <c r="T26" s="72">
        <v>8629.3760000000002</v>
      </c>
      <c r="U26" s="72">
        <v>8320.1090000000004</v>
      </c>
      <c r="V26" s="72">
        <v>7930.1120000000001</v>
      </c>
      <c r="W26" s="72">
        <v>7233.6779999999999</v>
      </c>
      <c r="X26" s="72">
        <v>6705.8230000000003</v>
      </c>
      <c r="Y26" s="72">
        <v>6212.0219999999999</v>
      </c>
      <c r="Z26" s="73"/>
      <c r="AA26" s="74">
        <f>SUM(B26:Z26)</f>
        <v>177108.61799999999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5852.9989999999998</v>
      </c>
      <c r="C28" s="57">
        <f t="shared" si="2"/>
        <v>5668.63</v>
      </c>
      <c r="D28" s="57">
        <f t="shared" si="2"/>
        <v>5535.8320000000003</v>
      </c>
      <c r="E28" s="57">
        <f t="shared" si="2"/>
        <v>5470.0659999999998</v>
      </c>
      <c r="F28" s="57">
        <f t="shared" si="2"/>
        <v>5615.7820000000002</v>
      </c>
      <c r="G28" s="57">
        <f t="shared" si="2"/>
        <v>6112.5569999999998</v>
      </c>
      <c r="H28" s="57">
        <f t="shared" si="2"/>
        <v>7104.5709999999999</v>
      </c>
      <c r="I28" s="57">
        <f t="shared" si="2"/>
        <v>7879.9219999999996</v>
      </c>
      <c r="J28" s="57">
        <f t="shared" si="2"/>
        <v>8635.3130000000001</v>
      </c>
      <c r="K28" s="57">
        <f t="shared" si="2"/>
        <v>8774.9390000000003</v>
      </c>
      <c r="L28" s="57">
        <f t="shared" si="2"/>
        <v>8967.7309999999998</v>
      </c>
      <c r="M28" s="57">
        <f t="shared" si="2"/>
        <v>9060.0580000000009</v>
      </c>
      <c r="N28" s="57">
        <f t="shared" si="2"/>
        <v>8969.0959999999995</v>
      </c>
      <c r="O28" s="57">
        <f t="shared" si="2"/>
        <v>8762.1380000000008</v>
      </c>
      <c r="P28" s="57">
        <f t="shared" si="2"/>
        <v>8630.2420000000002</v>
      </c>
      <c r="Q28" s="57">
        <f t="shared" si="2"/>
        <v>8497.5760000000009</v>
      </c>
      <c r="R28" s="57">
        <f t="shared" si="2"/>
        <v>8386.3179999999993</v>
      </c>
      <c r="S28" s="57">
        <f t="shared" si="2"/>
        <v>8949.7279999999992</v>
      </c>
      <c r="T28" s="57">
        <f t="shared" si="2"/>
        <v>8947.3760000000002</v>
      </c>
      <c r="U28" s="57">
        <f t="shared" si="2"/>
        <v>8624.6090000000004</v>
      </c>
      <c r="V28" s="57">
        <f t="shared" si="2"/>
        <v>8216.612000000001</v>
      </c>
      <c r="W28" s="57">
        <f t="shared" si="2"/>
        <v>7506.1779999999999</v>
      </c>
      <c r="X28" s="57">
        <f t="shared" si="2"/>
        <v>6982.8230000000003</v>
      </c>
      <c r="Y28" s="57">
        <f t="shared" si="2"/>
        <v>6473.0219999999999</v>
      </c>
      <c r="Z28" s="58">
        <f t="shared" si="2"/>
        <v>0</v>
      </c>
      <c r="AA28" s="59">
        <f t="shared" si="2"/>
        <v>183624.11799999999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56</v>
      </c>
      <c r="C31" s="90">
        <v>56</v>
      </c>
      <c r="D31" s="90">
        <v>56</v>
      </c>
      <c r="E31" s="90">
        <v>55</v>
      </c>
      <c r="F31" s="90">
        <v>36</v>
      </c>
      <c r="G31" s="90">
        <v>36</v>
      </c>
      <c r="H31" s="90">
        <v>36</v>
      </c>
      <c r="I31" s="90">
        <v>33</v>
      </c>
      <c r="J31" s="90">
        <v>34</v>
      </c>
      <c r="K31" s="90">
        <v>35</v>
      </c>
      <c r="L31" s="90">
        <v>36</v>
      </c>
      <c r="M31" s="90">
        <v>35</v>
      </c>
      <c r="N31" s="90">
        <v>62</v>
      </c>
      <c r="O31" s="90">
        <v>61</v>
      </c>
      <c r="P31" s="90">
        <v>47</v>
      </c>
      <c r="Q31" s="90">
        <v>63</v>
      </c>
      <c r="R31" s="90">
        <v>19</v>
      </c>
      <c r="S31" s="90">
        <v>19</v>
      </c>
      <c r="T31" s="90">
        <v>19</v>
      </c>
      <c r="U31" s="90">
        <v>18</v>
      </c>
      <c r="V31" s="90">
        <v>80</v>
      </c>
      <c r="W31" s="90">
        <v>92</v>
      </c>
      <c r="X31" s="90">
        <v>36</v>
      </c>
      <c r="Y31" s="90">
        <v>35</v>
      </c>
      <c r="Z31" s="91"/>
      <c r="AA31" s="69">
        <f t="shared" ref="AA31:AA36" si="3">SUM(B31:Z31)</f>
        <v>1055</v>
      </c>
    </row>
    <row r="32" spans="1:27" ht="24.95" customHeight="1" x14ac:dyDescent="0.2">
      <c r="A32" s="92" t="s">
        <v>37</v>
      </c>
      <c r="B32" s="93">
        <v>131</v>
      </c>
      <c r="C32" s="94">
        <v>47</v>
      </c>
      <c r="D32" s="94">
        <v>37</v>
      </c>
      <c r="E32" s="94">
        <v>37</v>
      </c>
      <c r="F32" s="94">
        <v>37</v>
      </c>
      <c r="G32" s="94">
        <v>37</v>
      </c>
      <c r="H32" s="94">
        <v>62</v>
      </c>
      <c r="I32" s="94">
        <v>117</v>
      </c>
      <c r="J32" s="94">
        <v>183</v>
      </c>
      <c r="K32" s="94">
        <v>205</v>
      </c>
      <c r="L32" s="94">
        <v>212</v>
      </c>
      <c r="M32" s="94">
        <v>292</v>
      </c>
      <c r="N32" s="94">
        <v>262</v>
      </c>
      <c r="O32" s="94">
        <v>262</v>
      </c>
      <c r="P32" s="94">
        <v>255</v>
      </c>
      <c r="Q32" s="94">
        <v>235</v>
      </c>
      <c r="R32" s="94">
        <v>167</v>
      </c>
      <c r="S32" s="94">
        <v>149</v>
      </c>
      <c r="T32" s="94">
        <v>131</v>
      </c>
      <c r="U32" s="94">
        <v>123</v>
      </c>
      <c r="V32" s="94">
        <v>125</v>
      </c>
      <c r="W32" s="94">
        <v>153</v>
      </c>
      <c r="X32" s="94">
        <v>167</v>
      </c>
      <c r="Y32" s="94">
        <v>160</v>
      </c>
      <c r="Z32" s="95"/>
      <c r="AA32" s="74">
        <f t="shared" si="3"/>
        <v>3586</v>
      </c>
    </row>
    <row r="33" spans="1:27" ht="24.95" customHeight="1" x14ac:dyDescent="0.2">
      <c r="A33" s="92" t="s">
        <v>38</v>
      </c>
      <c r="B33" s="93">
        <v>28</v>
      </c>
      <c r="C33" s="94">
        <v>28</v>
      </c>
      <c r="D33" s="94">
        <v>31</v>
      </c>
      <c r="E33" s="94">
        <v>31</v>
      </c>
      <c r="F33" s="94">
        <v>81</v>
      </c>
      <c r="G33" s="94">
        <v>28</v>
      </c>
      <c r="H33" s="94">
        <v>18</v>
      </c>
      <c r="I33" s="94">
        <v>128</v>
      </c>
      <c r="J33" s="94">
        <v>110</v>
      </c>
      <c r="K33" s="94">
        <v>95</v>
      </c>
      <c r="L33" s="94">
        <v>250</v>
      </c>
      <c r="M33" s="94">
        <v>208</v>
      </c>
      <c r="N33" s="94">
        <v>258</v>
      </c>
      <c r="O33" s="94">
        <v>298</v>
      </c>
      <c r="P33" s="94">
        <v>148</v>
      </c>
      <c r="Q33" s="94">
        <v>30</v>
      </c>
      <c r="R33" s="94">
        <v>5</v>
      </c>
      <c r="S33" s="94">
        <v>5</v>
      </c>
      <c r="T33" s="94">
        <v>5</v>
      </c>
      <c r="U33" s="94">
        <v>5</v>
      </c>
      <c r="V33" s="94">
        <v>20</v>
      </c>
      <c r="W33" s="94">
        <v>8</v>
      </c>
      <c r="X33" s="94">
        <v>18</v>
      </c>
      <c r="Y33" s="94">
        <v>15</v>
      </c>
      <c r="Z33" s="95"/>
      <c r="AA33" s="74">
        <f t="shared" si="3"/>
        <v>1851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>
        <v>15</v>
      </c>
      <c r="C35" s="94">
        <v>15</v>
      </c>
      <c r="D35" s="94">
        <v>15</v>
      </c>
      <c r="E35" s="94">
        <v>15</v>
      </c>
      <c r="F35" s="94">
        <v>15</v>
      </c>
      <c r="G35" s="94">
        <v>15</v>
      </c>
      <c r="H35" s="94">
        <v>15</v>
      </c>
      <c r="I35" s="94">
        <v>15</v>
      </c>
      <c r="J35" s="94">
        <v>15</v>
      </c>
      <c r="K35" s="94">
        <v>15</v>
      </c>
      <c r="L35" s="94">
        <v>15</v>
      </c>
      <c r="M35" s="94">
        <v>15</v>
      </c>
      <c r="N35" s="94">
        <v>15</v>
      </c>
      <c r="O35" s="94">
        <v>15</v>
      </c>
      <c r="P35" s="94">
        <v>15</v>
      </c>
      <c r="Q35" s="94">
        <v>15</v>
      </c>
      <c r="R35" s="94">
        <v>101</v>
      </c>
      <c r="S35" s="94">
        <v>15</v>
      </c>
      <c r="T35" s="94">
        <v>15</v>
      </c>
      <c r="U35" s="94">
        <v>15</v>
      </c>
      <c r="V35" s="94">
        <v>15</v>
      </c>
      <c r="W35" s="94">
        <v>15</v>
      </c>
      <c r="X35" s="94">
        <v>15</v>
      </c>
      <c r="Y35" s="94">
        <v>15</v>
      </c>
      <c r="Z35" s="95"/>
      <c r="AA35" s="74">
        <f t="shared" si="3"/>
        <v>446</v>
      </c>
    </row>
    <row r="36" spans="1:27" ht="30" customHeight="1" thickBot="1" x14ac:dyDescent="0.25">
      <c r="A36" s="81" t="s">
        <v>41</v>
      </c>
      <c r="B36" s="82">
        <f>SUM(B31:B35)</f>
        <v>230</v>
      </c>
      <c r="C36" s="83">
        <f t="shared" ref="C36:Z36" si="4">SUM(C31:C35)</f>
        <v>146</v>
      </c>
      <c r="D36" s="83">
        <f t="shared" si="4"/>
        <v>139</v>
      </c>
      <c r="E36" s="83">
        <f t="shared" si="4"/>
        <v>138</v>
      </c>
      <c r="F36" s="83">
        <f t="shared" si="4"/>
        <v>169</v>
      </c>
      <c r="G36" s="83">
        <f t="shared" si="4"/>
        <v>116</v>
      </c>
      <c r="H36" s="83">
        <f t="shared" si="4"/>
        <v>131</v>
      </c>
      <c r="I36" s="83">
        <f t="shared" si="4"/>
        <v>293</v>
      </c>
      <c r="J36" s="83">
        <f t="shared" si="4"/>
        <v>342</v>
      </c>
      <c r="K36" s="83">
        <f t="shared" si="4"/>
        <v>350</v>
      </c>
      <c r="L36" s="83">
        <f t="shared" si="4"/>
        <v>513</v>
      </c>
      <c r="M36" s="83">
        <f t="shared" si="4"/>
        <v>550</v>
      </c>
      <c r="N36" s="83">
        <f t="shared" si="4"/>
        <v>597</v>
      </c>
      <c r="O36" s="83">
        <f t="shared" si="4"/>
        <v>636</v>
      </c>
      <c r="P36" s="83">
        <f t="shared" si="4"/>
        <v>465</v>
      </c>
      <c r="Q36" s="83">
        <f t="shared" si="4"/>
        <v>343</v>
      </c>
      <c r="R36" s="83">
        <f t="shared" si="4"/>
        <v>292</v>
      </c>
      <c r="S36" s="83">
        <f t="shared" si="4"/>
        <v>188</v>
      </c>
      <c r="T36" s="83">
        <f t="shared" si="4"/>
        <v>170</v>
      </c>
      <c r="U36" s="83">
        <f t="shared" si="4"/>
        <v>161</v>
      </c>
      <c r="V36" s="83">
        <f t="shared" si="4"/>
        <v>240</v>
      </c>
      <c r="W36" s="83">
        <f t="shared" si="4"/>
        <v>268</v>
      </c>
      <c r="X36" s="83">
        <f t="shared" si="4"/>
        <v>236</v>
      </c>
      <c r="Y36" s="83">
        <f t="shared" si="4"/>
        <v>225</v>
      </c>
      <c r="Z36" s="84">
        <f t="shared" si="4"/>
        <v>0</v>
      </c>
      <c r="AA36" s="85">
        <f t="shared" si="3"/>
        <v>6938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>
        <v>86</v>
      </c>
      <c r="S43" s="94"/>
      <c r="T43" s="94"/>
      <c r="U43" s="94"/>
      <c r="V43" s="94"/>
      <c r="W43" s="94"/>
      <c r="X43" s="94"/>
      <c r="Y43" s="94"/>
      <c r="Z43" s="95"/>
      <c r="AA43" s="74">
        <f t="shared" si="5"/>
        <v>86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86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86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5852.9989999999998</v>
      </c>
      <c r="C47" s="83">
        <f t="shared" ref="C47:Z47" si="8">SUM(C10:C13)+C22+C36</f>
        <v>5668.63</v>
      </c>
      <c r="D47" s="83">
        <f t="shared" si="8"/>
        <v>5535.8320000000003</v>
      </c>
      <c r="E47" s="83">
        <f t="shared" si="8"/>
        <v>5470.0659999999989</v>
      </c>
      <c r="F47" s="83">
        <f t="shared" si="8"/>
        <v>5615.7820000000002</v>
      </c>
      <c r="G47" s="83">
        <f t="shared" si="8"/>
        <v>6112.5569999999998</v>
      </c>
      <c r="H47" s="83">
        <f t="shared" si="8"/>
        <v>7104.5709999999999</v>
      </c>
      <c r="I47" s="83">
        <f t="shared" si="8"/>
        <v>7879.9220000000005</v>
      </c>
      <c r="J47" s="83">
        <f t="shared" si="8"/>
        <v>8635.3129999999983</v>
      </c>
      <c r="K47" s="83">
        <f t="shared" si="8"/>
        <v>8774.9389999999985</v>
      </c>
      <c r="L47" s="83">
        <f t="shared" si="8"/>
        <v>8967.7309999999998</v>
      </c>
      <c r="M47" s="83">
        <f t="shared" si="8"/>
        <v>9060.0579999999991</v>
      </c>
      <c r="N47" s="83">
        <f t="shared" si="8"/>
        <v>8969.0959999999995</v>
      </c>
      <c r="O47" s="83">
        <f t="shared" si="8"/>
        <v>8762.137999999999</v>
      </c>
      <c r="P47" s="83">
        <f t="shared" si="8"/>
        <v>8630.2419999999984</v>
      </c>
      <c r="Q47" s="83">
        <f t="shared" si="8"/>
        <v>8497.5759999999991</v>
      </c>
      <c r="R47" s="83">
        <f t="shared" si="8"/>
        <v>8472.3179999999993</v>
      </c>
      <c r="S47" s="83">
        <f t="shared" si="8"/>
        <v>8949.7280000000028</v>
      </c>
      <c r="T47" s="83">
        <f t="shared" si="8"/>
        <v>8947.3759999999984</v>
      </c>
      <c r="U47" s="83">
        <f t="shared" si="8"/>
        <v>8624.6090000000004</v>
      </c>
      <c r="V47" s="83">
        <f t="shared" si="8"/>
        <v>8216.612000000001</v>
      </c>
      <c r="W47" s="83">
        <f t="shared" si="8"/>
        <v>7506.1780000000008</v>
      </c>
      <c r="X47" s="83">
        <f t="shared" si="8"/>
        <v>6982.8229999999985</v>
      </c>
      <c r="Y47" s="83">
        <f t="shared" si="8"/>
        <v>6473.021999999999</v>
      </c>
      <c r="Z47" s="84">
        <f t="shared" si="8"/>
        <v>0</v>
      </c>
      <c r="AA47" s="100">
        <f>SUM(B47:Z47)</f>
        <v>183710.11800000002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44216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-109.2</v>
      </c>
      <c r="C4" s="18">
        <v>-490</v>
      </c>
      <c r="D4" s="18">
        <v>-486.8</v>
      </c>
      <c r="E4" s="18">
        <v>-422.3</v>
      </c>
      <c r="F4" s="18">
        <v>-490</v>
      </c>
      <c r="G4" s="18">
        <v>-490</v>
      </c>
      <c r="H4" s="18">
        <v>-490</v>
      </c>
      <c r="I4" s="18">
        <v>-490</v>
      </c>
      <c r="J4" s="18">
        <v>-490</v>
      </c>
      <c r="K4" s="18">
        <v>-17.3</v>
      </c>
      <c r="L4" s="18">
        <v>-161.69999999999999</v>
      </c>
      <c r="M4" s="18">
        <v>-490</v>
      </c>
      <c r="N4" s="18">
        <v>-423.9</v>
      </c>
      <c r="O4" s="18">
        <v>-402.8</v>
      </c>
      <c r="P4" s="18">
        <v>-490</v>
      </c>
      <c r="Q4" s="18">
        <v>-473</v>
      </c>
      <c r="R4" s="18">
        <v>86</v>
      </c>
      <c r="S4" s="18">
        <v>-276.3</v>
      </c>
      <c r="T4" s="18">
        <v>-371.7</v>
      </c>
      <c r="U4" s="18">
        <v>-232.3</v>
      </c>
      <c r="V4" s="18">
        <v>-210.8</v>
      </c>
      <c r="W4" s="18">
        <v>-53.6</v>
      </c>
      <c r="X4" s="18">
        <v>-275.10000000000002</v>
      </c>
      <c r="Y4" s="18">
        <v>-252.7</v>
      </c>
      <c r="Z4" s="19"/>
      <c r="AA4" s="106">
        <f>SUM(B4:Z4)</f>
        <v>-8003.5000000000009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>
        <v>50.87</v>
      </c>
      <c r="C7" s="112">
        <v>49</v>
      </c>
      <c r="D7" s="112">
        <v>46</v>
      </c>
      <c r="E7" s="112">
        <v>46</v>
      </c>
      <c r="F7" s="112">
        <v>47.64</v>
      </c>
      <c r="G7" s="112">
        <v>56.41</v>
      </c>
      <c r="H7" s="112">
        <v>69.97</v>
      </c>
      <c r="I7" s="112">
        <v>75.73</v>
      </c>
      <c r="J7" s="112">
        <v>84.05</v>
      </c>
      <c r="K7" s="112">
        <v>73.13</v>
      </c>
      <c r="L7" s="112">
        <v>64</v>
      </c>
      <c r="M7" s="112">
        <v>69.97</v>
      </c>
      <c r="N7" s="112">
        <v>62.44</v>
      </c>
      <c r="O7" s="112">
        <v>60.14</v>
      </c>
      <c r="P7" s="112">
        <v>69.97</v>
      </c>
      <c r="Q7" s="112">
        <v>67.62</v>
      </c>
      <c r="R7" s="112">
        <v>72.31</v>
      </c>
      <c r="S7" s="112">
        <v>75.569999999999993</v>
      </c>
      <c r="T7" s="112">
        <v>76.09</v>
      </c>
      <c r="U7" s="112">
        <v>71</v>
      </c>
      <c r="V7" s="112">
        <v>64.540000000000006</v>
      </c>
      <c r="W7" s="112">
        <v>61.15</v>
      </c>
      <c r="X7" s="112">
        <v>59</v>
      </c>
      <c r="Y7" s="112">
        <v>50.1</v>
      </c>
      <c r="Z7" s="113"/>
      <c r="AA7" s="114">
        <v>63.445833333333326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>
        <v>109.2</v>
      </c>
      <c r="C15" s="128">
        <v>490</v>
      </c>
      <c r="D15" s="128">
        <v>486.8</v>
      </c>
      <c r="E15" s="128">
        <v>422.3</v>
      </c>
      <c r="F15" s="128">
        <v>490</v>
      </c>
      <c r="G15" s="128">
        <v>490</v>
      </c>
      <c r="H15" s="128">
        <v>490</v>
      </c>
      <c r="I15" s="128">
        <v>490</v>
      </c>
      <c r="J15" s="128">
        <v>490</v>
      </c>
      <c r="K15" s="128">
        <v>17.3</v>
      </c>
      <c r="L15" s="128">
        <v>161.69999999999999</v>
      </c>
      <c r="M15" s="128">
        <v>490</v>
      </c>
      <c r="N15" s="128">
        <v>423.9</v>
      </c>
      <c r="O15" s="128">
        <v>402.8</v>
      </c>
      <c r="P15" s="128">
        <v>490</v>
      </c>
      <c r="Q15" s="128">
        <v>473</v>
      </c>
      <c r="R15" s="128"/>
      <c r="S15" s="128">
        <v>276.3</v>
      </c>
      <c r="T15" s="128">
        <v>371.7</v>
      </c>
      <c r="U15" s="128">
        <v>232.3</v>
      </c>
      <c r="V15" s="124">
        <v>210.8</v>
      </c>
      <c r="W15" s="128">
        <v>53.6</v>
      </c>
      <c r="X15" s="128">
        <v>275.10000000000002</v>
      </c>
      <c r="Y15" s="128">
        <v>252.7</v>
      </c>
      <c r="Z15" s="126"/>
      <c r="AA15" s="127">
        <f t="shared" si="0"/>
        <v>8089.5000000000009</v>
      </c>
    </row>
    <row r="16" spans="1:27" ht="30" customHeight="1" thickBot="1" x14ac:dyDescent="0.25">
      <c r="A16" s="81" t="s">
        <v>46</v>
      </c>
      <c r="B16" s="129">
        <f>IF(LEN(B$2)&gt;0,SUM(B11:B15),"")</f>
        <v>109.2</v>
      </c>
      <c r="C16" s="130">
        <f t="shared" ref="C16:Z16" si="1">IF(LEN(C$2)&gt;0,SUM(C11:C15),"")</f>
        <v>490</v>
      </c>
      <c r="D16" s="130">
        <f t="shared" si="1"/>
        <v>486.8</v>
      </c>
      <c r="E16" s="130">
        <f t="shared" si="1"/>
        <v>422.3</v>
      </c>
      <c r="F16" s="130">
        <f t="shared" si="1"/>
        <v>490</v>
      </c>
      <c r="G16" s="130">
        <f t="shared" si="1"/>
        <v>490</v>
      </c>
      <c r="H16" s="130">
        <f t="shared" si="1"/>
        <v>490</v>
      </c>
      <c r="I16" s="130">
        <f t="shared" si="1"/>
        <v>490</v>
      </c>
      <c r="J16" s="130">
        <f t="shared" si="1"/>
        <v>490</v>
      </c>
      <c r="K16" s="130">
        <f t="shared" si="1"/>
        <v>17.3</v>
      </c>
      <c r="L16" s="130">
        <f t="shared" si="1"/>
        <v>161.69999999999999</v>
      </c>
      <c r="M16" s="130">
        <f t="shared" si="1"/>
        <v>490</v>
      </c>
      <c r="N16" s="130">
        <f t="shared" si="1"/>
        <v>423.9</v>
      </c>
      <c r="O16" s="130">
        <f t="shared" si="1"/>
        <v>402.8</v>
      </c>
      <c r="P16" s="130">
        <f t="shared" si="1"/>
        <v>490</v>
      </c>
      <c r="Q16" s="130">
        <f t="shared" si="1"/>
        <v>473</v>
      </c>
      <c r="R16" s="130">
        <f t="shared" si="1"/>
        <v>0</v>
      </c>
      <c r="S16" s="130">
        <f t="shared" si="1"/>
        <v>276.3</v>
      </c>
      <c r="T16" s="130">
        <f t="shared" si="1"/>
        <v>371.7</v>
      </c>
      <c r="U16" s="130">
        <f t="shared" si="1"/>
        <v>232.3</v>
      </c>
      <c r="V16" s="130">
        <f t="shared" si="1"/>
        <v>210.8</v>
      </c>
      <c r="W16" s="130">
        <f t="shared" si="1"/>
        <v>53.6</v>
      </c>
      <c r="X16" s="130">
        <f t="shared" si="1"/>
        <v>275.10000000000002</v>
      </c>
      <c r="Y16" s="130">
        <f t="shared" si="1"/>
        <v>252.7</v>
      </c>
      <c r="Z16" s="131" t="str">
        <f t="shared" si="1"/>
        <v/>
      </c>
      <c r="AA16" s="85">
        <f t="shared" si="0"/>
        <v>8089.5000000000009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>
        <v>86</v>
      </c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86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86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86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2021-01-19T12:09:29Z</dcterms:created>
  <dcterms:modified xsi:type="dcterms:W3CDTF">2021-01-19T12:09:29Z</dcterms:modified>
</cp:coreProperties>
</file>