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[1]SPOT_Orders_OverView_01!$A$43:$A$78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<sst xmlns="http://schemas.openxmlformats.org/spreadsheetml/2006/main" count="109" uniqueCount="49">
  <si>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18/01/2021 14:24:41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</si>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</sst>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1034</c:v>
                </c:pt>
                <c:pt idx="1">
                  <c:v>1034</c:v>
                </c:pt>
                <c:pt idx="2">
                  <c:v>1034</c:v>
                </c:pt>
                <c:pt idx="3">
                  <c:v>1034</c:v>
                </c:pt>
                <c:pt idx="4">
                  <c:v>1034</c:v>
                </c:pt>
                <c:pt idx="5">
                  <c:v>1034</c:v>
                </c:pt>
                <c:pt idx="6">
                  <c:v>1034</c:v>
                </c:pt>
                <c:pt idx="7">
                  <c:v>1189</c:v>
                </c:pt>
                <c:pt idx="8">
                  <c:v>1189</c:v>
                </c:pt>
                <c:pt idx="9">
                  <c:v>1189</c:v>
                </c:pt>
                <c:pt idx="10">
                  <c:v>1189</c:v>
                </c:pt>
                <c:pt idx="11">
                  <c:v>1189</c:v>
                </c:pt>
                <c:pt idx="12">
                  <c:v>1189</c:v>
                </c:pt>
                <c:pt idx="13">
                  <c:v>1105.7629999999999</c:v>
                </c:pt>
                <c:pt idx="14">
                  <c:v>1189</c:v>
                </c:pt>
                <c:pt idx="15">
                  <c:v>1189</c:v>
                </c:pt>
                <c:pt idx="16">
                  <c:v>1189</c:v>
                </c:pt>
                <c:pt idx="17">
                  <c:v>1239</c:v>
                </c:pt>
                <c:pt idx="18">
                  <c:v>1189</c:v>
                </c:pt>
                <c:pt idx="19">
                  <c:v>1189</c:v>
                </c:pt>
                <c:pt idx="20">
                  <c:v>1189</c:v>
                </c:pt>
                <c:pt idx="21">
                  <c:v>1034</c:v>
                </c:pt>
                <c:pt idx="22">
                  <c:v>1034</c:v>
                </c:pt>
                <c:pt idx="23">
                  <c:v>1034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3334.4180000000001</c:v>
                </c:pt>
                <c:pt idx="1">
                  <c:v>2810.3789999999999</c:v>
                </c:pt>
                <c:pt idx="2">
                  <c:v>2713.0969999999998</c:v>
                </c:pt>
                <c:pt idx="3">
                  <c:v>2694.9</c:v>
                </c:pt>
                <c:pt idx="4">
                  <c:v>2713.2179999999998</c:v>
                </c:pt>
                <c:pt idx="5">
                  <c:v>3007.9360000000001</c:v>
                </c:pt>
                <c:pt idx="6">
                  <c:v>3265.03</c:v>
                </c:pt>
                <c:pt idx="7">
                  <c:v>3666.2040000000002</c:v>
                </c:pt>
                <c:pt idx="8">
                  <c:v>4083.4320000000002</c:v>
                </c:pt>
                <c:pt idx="9">
                  <c:v>3894.78</c:v>
                </c:pt>
                <c:pt idx="10">
                  <c:v>4026.8530000000001</c:v>
                </c:pt>
                <c:pt idx="11">
                  <c:v>3930.0920000000001</c:v>
                </c:pt>
                <c:pt idx="12">
                  <c:v>3640.3380000000002</c:v>
                </c:pt>
                <c:pt idx="13">
                  <c:v>3508.9</c:v>
                </c:pt>
                <c:pt idx="14">
                  <c:v>3923.9</c:v>
                </c:pt>
                <c:pt idx="15">
                  <c:v>4046.8470000000002</c:v>
                </c:pt>
                <c:pt idx="16">
                  <c:v>3842.7950000000001</c:v>
                </c:pt>
                <c:pt idx="17">
                  <c:v>3805.7139999999999</c:v>
                </c:pt>
                <c:pt idx="18">
                  <c:v>3818.8989999999999</c:v>
                </c:pt>
                <c:pt idx="19">
                  <c:v>4066.7089999999998</c:v>
                </c:pt>
                <c:pt idx="20">
                  <c:v>3824.1689999999999</c:v>
                </c:pt>
                <c:pt idx="21">
                  <c:v>3549.9</c:v>
                </c:pt>
                <c:pt idx="22">
                  <c:v>3507.8429999999998</c:v>
                </c:pt>
                <c:pt idx="23">
                  <c:v>3427.846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663</c:v>
                </c:pt>
                <c:pt idx="1">
                  <c:v>633</c:v>
                </c:pt>
                <c:pt idx="2">
                  <c:v>625</c:v>
                </c:pt>
                <c:pt idx="3">
                  <c:v>594</c:v>
                </c:pt>
                <c:pt idx="4">
                  <c:v>581</c:v>
                </c:pt>
                <c:pt idx="5">
                  <c:v>686</c:v>
                </c:pt>
                <c:pt idx="6">
                  <c:v>1234</c:v>
                </c:pt>
                <c:pt idx="7">
                  <c:v>1192</c:v>
                </c:pt>
                <c:pt idx="8">
                  <c:v>1001.5</c:v>
                </c:pt>
                <c:pt idx="9">
                  <c:v>937</c:v>
                </c:pt>
                <c:pt idx="10">
                  <c:v>682</c:v>
                </c:pt>
                <c:pt idx="11">
                  <c:v>667.8</c:v>
                </c:pt>
                <c:pt idx="12">
                  <c:v>893</c:v>
                </c:pt>
                <c:pt idx="13">
                  <c:v>803.5</c:v>
                </c:pt>
                <c:pt idx="14">
                  <c:v>781.3</c:v>
                </c:pt>
                <c:pt idx="15">
                  <c:v>968.11599999999999</c:v>
                </c:pt>
                <c:pt idx="16">
                  <c:v>1512</c:v>
                </c:pt>
                <c:pt idx="17">
                  <c:v>1602</c:v>
                </c:pt>
                <c:pt idx="18">
                  <c:v>1554</c:v>
                </c:pt>
                <c:pt idx="19">
                  <c:v>1520.748</c:v>
                </c:pt>
                <c:pt idx="20">
                  <c:v>1278.9650000000001</c:v>
                </c:pt>
                <c:pt idx="21">
                  <c:v>1053.9000000000001</c:v>
                </c:pt>
                <c:pt idx="22">
                  <c:v>789.1</c:v>
                </c:pt>
                <c:pt idx="23">
                  <c:v>1284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828.83999999999992</c:v>
                </c:pt>
                <c:pt idx="1">
                  <c:v>778.99399999999991</c:v>
                </c:pt>
                <c:pt idx="2">
                  <c:v>770.78099999999995</c:v>
                </c:pt>
                <c:pt idx="3">
                  <c:v>787.10299999999984</c:v>
                </c:pt>
                <c:pt idx="4">
                  <c:v>800.04499999999996</c:v>
                </c:pt>
                <c:pt idx="5">
                  <c:v>808.76800000000003</c:v>
                </c:pt>
                <c:pt idx="6">
                  <c:v>821.36599999999976</c:v>
                </c:pt>
                <c:pt idx="7">
                  <c:v>1006.6099999999999</c:v>
                </c:pt>
                <c:pt idx="8">
                  <c:v>1538.046</c:v>
                </c:pt>
                <c:pt idx="9">
                  <c:v>2077.2280000000005</c:v>
                </c:pt>
                <c:pt idx="10">
                  <c:v>2371.4080000000008</c:v>
                </c:pt>
                <c:pt idx="11">
                  <c:v>2494.5370000000007</c:v>
                </c:pt>
                <c:pt idx="12">
                  <c:v>2516.273999999999</c:v>
                </c:pt>
                <c:pt idx="13">
                  <c:v>2360.424</c:v>
                </c:pt>
                <c:pt idx="14">
                  <c:v>1974.1919999999996</c:v>
                </c:pt>
                <c:pt idx="15">
                  <c:v>1444.2359999999999</c:v>
                </c:pt>
                <c:pt idx="16">
                  <c:v>1098.8939999999998</c:v>
                </c:pt>
                <c:pt idx="17">
                  <c:v>1044.905</c:v>
                </c:pt>
                <c:pt idx="18">
                  <c:v>1026.74</c:v>
                </c:pt>
                <c:pt idx="19">
                  <c:v>994.16499999999996</c:v>
                </c:pt>
                <c:pt idx="20">
                  <c:v>958.39200000000005</c:v>
                </c:pt>
                <c:pt idx="21">
                  <c:v>927.71299999999985</c:v>
                </c:pt>
                <c:pt idx="22">
                  <c:v>904.28700000000003</c:v>
                </c:pt>
                <c:pt idx="23">
                  <c:v>873.90799999999979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686</c:v>
                </c:pt>
                <c:pt idx="1">
                  <c:v>854</c:v>
                </c:pt>
                <c:pt idx="2">
                  <c:v>858</c:v>
                </c:pt>
                <c:pt idx="3">
                  <c:v>858</c:v>
                </c:pt>
                <c:pt idx="4">
                  <c:v>858</c:v>
                </c:pt>
                <c:pt idx="5">
                  <c:v>858</c:v>
                </c:pt>
                <c:pt idx="6">
                  <c:v>858</c:v>
                </c:pt>
                <c:pt idx="7">
                  <c:v>926</c:v>
                </c:pt>
                <c:pt idx="8">
                  <c:v>974</c:v>
                </c:pt>
                <c:pt idx="9">
                  <c:v>991</c:v>
                </c:pt>
                <c:pt idx="10">
                  <c:v>1071</c:v>
                </c:pt>
                <c:pt idx="11">
                  <c:v>1070</c:v>
                </c:pt>
                <c:pt idx="12">
                  <c:v>947</c:v>
                </c:pt>
                <c:pt idx="13">
                  <c:v>1071</c:v>
                </c:pt>
                <c:pt idx="14">
                  <c:v>1036</c:v>
                </c:pt>
                <c:pt idx="15">
                  <c:v>1030</c:v>
                </c:pt>
                <c:pt idx="16">
                  <c:v>1058</c:v>
                </c:pt>
                <c:pt idx="17">
                  <c:v>1444</c:v>
                </c:pt>
                <c:pt idx="18">
                  <c:v>1534</c:v>
                </c:pt>
                <c:pt idx="19">
                  <c:v>1247</c:v>
                </c:pt>
                <c:pt idx="20">
                  <c:v>1247</c:v>
                </c:pt>
                <c:pt idx="21">
                  <c:v>1247</c:v>
                </c:pt>
                <c:pt idx="22">
                  <c:v>1058</c:v>
                </c:pt>
                <c:pt idx="23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8182096"/>
        <c:axId val="3481824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6546.2580000000016</c:v>
                </c:pt>
                <c:pt idx="1">
                  <c:v>6110.3669999999993</c:v>
                </c:pt>
                <c:pt idx="2">
                  <c:v>6000.8709999999992</c:v>
                </c:pt>
                <c:pt idx="3">
                  <c:v>5967.9979999999987</c:v>
                </c:pt>
                <c:pt idx="4">
                  <c:v>5986.3029999999999</c:v>
                </c:pt>
                <c:pt idx="5">
                  <c:v>6394.7030000000022</c:v>
                </c:pt>
                <c:pt idx="6">
                  <c:v>7212.3960000000006</c:v>
                </c:pt>
                <c:pt idx="7">
                  <c:v>7979.8140000000003</c:v>
                </c:pt>
                <c:pt idx="8">
                  <c:v>8786.0159999999978</c:v>
                </c:pt>
                <c:pt idx="9">
                  <c:v>9089.0080000000016</c:v>
                </c:pt>
                <c:pt idx="10">
                  <c:v>9340.2200000000012</c:v>
                </c:pt>
                <c:pt idx="11">
                  <c:v>9351.4420000000009</c:v>
                </c:pt>
                <c:pt idx="12">
                  <c:v>9185.6119999999974</c:v>
                </c:pt>
                <c:pt idx="13">
                  <c:v>8849.5630000000019</c:v>
                </c:pt>
                <c:pt idx="14">
                  <c:v>8904.3970000000008</c:v>
                </c:pt>
                <c:pt idx="15">
                  <c:v>8678.1990000000023</c:v>
                </c:pt>
                <c:pt idx="16">
                  <c:v>8700.6889999999985</c:v>
                </c:pt>
                <c:pt idx="17">
                  <c:v>9135.6190000000024</c:v>
                </c:pt>
                <c:pt idx="18">
                  <c:v>9122.6389999999974</c:v>
                </c:pt>
                <c:pt idx="19">
                  <c:v>9017.6219999999994</c:v>
                </c:pt>
                <c:pt idx="20">
                  <c:v>8497.5259999999998</c:v>
                </c:pt>
                <c:pt idx="21">
                  <c:v>7812.4680000000008</c:v>
                </c:pt>
                <c:pt idx="22">
                  <c:v>7293.237000000001</c:v>
                </c:pt>
                <c:pt idx="23">
                  <c:v>6674.7539999999981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182096"/>
        <c:axId val="3481824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54.04</c:v>
                </c:pt>
                <c:pt idx="1">
                  <c:v>52.3</c:v>
                </c:pt>
                <c:pt idx="2">
                  <c:v>49.6</c:v>
                </c:pt>
                <c:pt idx="3">
                  <c:v>47.9</c:v>
                </c:pt>
                <c:pt idx="4">
                  <c:v>49.6</c:v>
                </c:pt>
                <c:pt idx="5">
                  <c:v>57.6</c:v>
                </c:pt>
                <c:pt idx="6">
                  <c:v>67.819999999999993</c:v>
                </c:pt>
                <c:pt idx="7">
                  <c:v>85</c:v>
                </c:pt>
                <c:pt idx="8">
                  <c:v>93.61</c:v>
                </c:pt>
                <c:pt idx="9">
                  <c:v>87.56</c:v>
                </c:pt>
                <c:pt idx="10">
                  <c:v>82.4</c:v>
                </c:pt>
                <c:pt idx="11">
                  <c:v>80.95</c:v>
                </c:pt>
                <c:pt idx="12">
                  <c:v>71.38</c:v>
                </c:pt>
                <c:pt idx="13">
                  <c:v>69.97</c:v>
                </c:pt>
                <c:pt idx="14">
                  <c:v>73.48</c:v>
                </c:pt>
                <c:pt idx="15">
                  <c:v>77.67</c:v>
                </c:pt>
                <c:pt idx="16">
                  <c:v>84.53</c:v>
                </c:pt>
                <c:pt idx="17">
                  <c:v>95.9</c:v>
                </c:pt>
                <c:pt idx="18">
                  <c:v>91.81</c:v>
                </c:pt>
                <c:pt idx="19">
                  <c:v>88.32</c:v>
                </c:pt>
                <c:pt idx="20">
                  <c:v>74.959999999999994</c:v>
                </c:pt>
                <c:pt idx="21">
                  <c:v>65.09</c:v>
                </c:pt>
                <c:pt idx="22">
                  <c:v>59.79</c:v>
                </c:pt>
                <c:pt idx="23">
                  <c:v>60.24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183272"/>
        <c:axId val="348182880"/>
      </c:lineChart>
      <c:catAx>
        <c:axId val="348182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182488"/>
        <c:crosses val="autoZero"/>
        <c:auto val="1"/>
        <c:lblAlgn val="ctr"/>
        <c:lblOffset val="100"/>
        <c:noMultiLvlLbl val="0"/>
      </c:catAx>
      <c:valAx>
        <c:axId val="348182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182096"/>
        <c:crosses val="autoZero"/>
        <c:crossBetween val="between"/>
      </c:valAx>
      <c:valAx>
        <c:axId val="348182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183272"/>
        <c:crosses val="max"/>
        <c:crossBetween val="between"/>
      </c:valAx>
      <c:catAx>
        <c:axId val="348183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8182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44215</v>
          </cell>
        </row>
        <row r="5">
          <cell r="C5" t="str">
            <v>DAM</v>
          </cell>
        </row>
        <row r="26">
          <cell r="C26">
            <v>26952.762999999999</v>
          </cell>
        </row>
        <row r="27">
          <cell r="C27">
            <v>85104.198999999862</v>
          </cell>
        </row>
        <row r="28">
          <cell r="C28">
            <v>23836</v>
          </cell>
        </row>
        <row r="29">
          <cell r="C29">
            <v>23536.928999999996</v>
          </cell>
        </row>
        <row r="30">
          <cell r="C30">
            <v>31207.856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22376.847999999998</v>
          </cell>
        </row>
        <row r="39">
          <cell r="C39">
            <v>31711.859999999997</v>
          </cell>
        </row>
        <row r="40">
          <cell r="C40">
            <v>119723.476</v>
          </cell>
        </row>
        <row r="41">
          <cell r="C41">
            <v>0</v>
          </cell>
        </row>
        <row r="42">
          <cell r="C42">
            <v>12750.537</v>
          </cell>
        </row>
        <row r="43">
          <cell r="C43">
            <v>4075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54.04</v>
          </cell>
          <cell r="C7">
            <v>52.3</v>
          </cell>
          <cell r="D7">
            <v>49.6</v>
          </cell>
          <cell r="E7">
            <v>47.9</v>
          </cell>
          <cell r="F7">
            <v>49.6</v>
          </cell>
          <cell r="G7">
            <v>57.6</v>
          </cell>
          <cell r="H7">
            <v>67.819999999999993</v>
          </cell>
          <cell r="I7">
            <v>85</v>
          </cell>
          <cell r="J7">
            <v>93.61</v>
          </cell>
          <cell r="K7">
            <v>87.56</v>
          </cell>
          <cell r="L7">
            <v>82.4</v>
          </cell>
          <cell r="M7">
            <v>80.95</v>
          </cell>
          <cell r="N7">
            <v>71.38</v>
          </cell>
          <cell r="O7">
            <v>69.97</v>
          </cell>
          <cell r="P7">
            <v>73.48</v>
          </cell>
          <cell r="Q7">
            <v>77.67</v>
          </cell>
          <cell r="R7">
            <v>84.53</v>
          </cell>
          <cell r="S7">
            <v>95.9</v>
          </cell>
          <cell r="T7">
            <v>91.81</v>
          </cell>
          <cell r="U7">
            <v>88.32</v>
          </cell>
          <cell r="V7">
            <v>74.959999999999994</v>
          </cell>
          <cell r="W7">
            <v>65.09</v>
          </cell>
          <cell r="X7">
            <v>59.79</v>
          </cell>
          <cell r="Y7">
            <v>60.24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54.04</v>
          </cell>
          <cell r="C7">
            <v>52.3</v>
          </cell>
          <cell r="D7">
            <v>49.6</v>
          </cell>
          <cell r="E7">
            <v>47.9</v>
          </cell>
          <cell r="F7">
            <v>49.6</v>
          </cell>
          <cell r="G7">
            <v>57.6</v>
          </cell>
          <cell r="H7">
            <v>67.819999999999993</v>
          </cell>
          <cell r="I7">
            <v>85</v>
          </cell>
          <cell r="J7">
            <v>93.61</v>
          </cell>
          <cell r="K7">
            <v>87.56</v>
          </cell>
          <cell r="L7">
            <v>82.4</v>
          </cell>
          <cell r="M7">
            <v>80.95</v>
          </cell>
          <cell r="N7">
            <v>71.38</v>
          </cell>
          <cell r="O7">
            <v>69.97</v>
          </cell>
          <cell r="P7">
            <v>73.48</v>
          </cell>
          <cell r="Q7">
            <v>77.67</v>
          </cell>
          <cell r="R7">
            <v>84.53</v>
          </cell>
          <cell r="S7">
            <v>95.9</v>
          </cell>
          <cell r="T7">
            <v>91.81</v>
          </cell>
          <cell r="U7">
            <v>88.32</v>
          </cell>
          <cell r="V7">
            <v>74.959999999999994</v>
          </cell>
          <cell r="W7">
            <v>65.09</v>
          </cell>
          <cell r="X7">
            <v>59.79</v>
          </cell>
          <cell r="Y7">
            <v>60.24</v>
          </cell>
        </row>
        <row r="12">
          <cell r="B12">
            <v>190</v>
          </cell>
          <cell r="C12">
            <v>190</v>
          </cell>
          <cell r="D12">
            <v>190</v>
          </cell>
          <cell r="E12">
            <v>190</v>
          </cell>
          <cell r="F12">
            <v>190</v>
          </cell>
          <cell r="G12">
            <v>190</v>
          </cell>
          <cell r="H12">
            <v>190</v>
          </cell>
          <cell r="I12">
            <v>190</v>
          </cell>
          <cell r="J12">
            <v>190</v>
          </cell>
          <cell r="K12">
            <v>190</v>
          </cell>
          <cell r="L12">
            <v>190</v>
          </cell>
          <cell r="M12">
            <v>190</v>
          </cell>
          <cell r="N12">
            <v>190</v>
          </cell>
          <cell r="O12">
            <v>190</v>
          </cell>
          <cell r="P12">
            <v>190</v>
          </cell>
          <cell r="Q12">
            <v>190</v>
          </cell>
          <cell r="R12">
            <v>190</v>
          </cell>
          <cell r="S12">
            <v>200</v>
          </cell>
          <cell r="T12">
            <v>190</v>
          </cell>
          <cell r="U12">
            <v>190</v>
          </cell>
          <cell r="V12">
            <v>190</v>
          </cell>
          <cell r="W12">
            <v>190</v>
          </cell>
          <cell r="X12">
            <v>190</v>
          </cell>
          <cell r="Y12">
            <v>190</v>
          </cell>
        </row>
        <row r="13">
          <cell r="B13">
            <v>190</v>
          </cell>
          <cell r="C13">
            <v>190</v>
          </cell>
          <cell r="D13">
            <v>190</v>
          </cell>
          <cell r="E13">
            <v>190</v>
          </cell>
          <cell r="F13">
            <v>190</v>
          </cell>
          <cell r="G13">
            <v>190</v>
          </cell>
          <cell r="H13">
            <v>190</v>
          </cell>
          <cell r="I13">
            <v>190</v>
          </cell>
          <cell r="J13">
            <v>190</v>
          </cell>
          <cell r="K13">
            <v>190</v>
          </cell>
          <cell r="L13">
            <v>190</v>
          </cell>
          <cell r="M13">
            <v>190</v>
          </cell>
          <cell r="N13">
            <v>190</v>
          </cell>
          <cell r="O13">
            <v>190</v>
          </cell>
          <cell r="P13">
            <v>190</v>
          </cell>
          <cell r="Q13">
            <v>190</v>
          </cell>
          <cell r="R13">
            <v>190</v>
          </cell>
          <cell r="S13">
            <v>200</v>
          </cell>
          <cell r="T13">
            <v>190</v>
          </cell>
          <cell r="U13">
            <v>190</v>
          </cell>
          <cell r="V13">
            <v>190</v>
          </cell>
          <cell r="W13">
            <v>190</v>
          </cell>
          <cell r="X13">
            <v>190</v>
          </cell>
          <cell r="Y13">
            <v>190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184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240</v>
          </cell>
          <cell r="J20">
            <v>240</v>
          </cell>
          <cell r="K20">
            <v>240</v>
          </cell>
          <cell r="L20">
            <v>240</v>
          </cell>
          <cell r="M20">
            <v>240</v>
          </cell>
          <cell r="N20">
            <v>240</v>
          </cell>
          <cell r="O20">
            <v>195</v>
          </cell>
          <cell r="P20">
            <v>240</v>
          </cell>
          <cell r="Q20">
            <v>240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261</v>
          </cell>
          <cell r="J23">
            <v>261</v>
          </cell>
          <cell r="K23">
            <v>261</v>
          </cell>
          <cell r="L23">
            <v>261</v>
          </cell>
          <cell r="M23">
            <v>261</v>
          </cell>
          <cell r="N23">
            <v>261</v>
          </cell>
          <cell r="O23">
            <v>222.76300000000001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410</v>
          </cell>
          <cell r="C25">
            <v>410</v>
          </cell>
          <cell r="D25">
            <v>410</v>
          </cell>
          <cell r="E25">
            <v>410</v>
          </cell>
          <cell r="F25">
            <v>410</v>
          </cell>
          <cell r="G25">
            <v>410</v>
          </cell>
          <cell r="H25">
            <v>410</v>
          </cell>
          <cell r="I25">
            <v>410</v>
          </cell>
          <cell r="J25">
            <v>410</v>
          </cell>
          <cell r="K25">
            <v>410</v>
          </cell>
          <cell r="L25">
            <v>417</v>
          </cell>
          <cell r="M25">
            <v>417</v>
          </cell>
          <cell r="N25">
            <v>417</v>
          </cell>
          <cell r="O25">
            <v>417</v>
          </cell>
          <cell r="P25">
            <v>417</v>
          </cell>
          <cell r="Q25">
            <v>417</v>
          </cell>
          <cell r="R25">
            <v>417</v>
          </cell>
          <cell r="S25">
            <v>417</v>
          </cell>
          <cell r="T25">
            <v>410</v>
          </cell>
          <cell r="U25">
            <v>410</v>
          </cell>
          <cell r="V25">
            <v>410</v>
          </cell>
          <cell r="W25">
            <v>410</v>
          </cell>
          <cell r="X25">
            <v>410</v>
          </cell>
          <cell r="Y25">
            <v>410</v>
          </cell>
        </row>
        <row r="26">
          <cell r="B26">
            <v>360</v>
          </cell>
          <cell r="I26">
            <v>256.70299999999997</v>
          </cell>
          <cell r="J26">
            <v>520</v>
          </cell>
          <cell r="K26">
            <v>520</v>
          </cell>
          <cell r="L26">
            <v>520</v>
          </cell>
          <cell r="M26">
            <v>520</v>
          </cell>
          <cell r="N26">
            <v>477.43799999999999</v>
          </cell>
          <cell r="O26">
            <v>346</v>
          </cell>
          <cell r="P26">
            <v>520</v>
          </cell>
          <cell r="Q26">
            <v>520</v>
          </cell>
          <cell r="R26">
            <v>520</v>
          </cell>
          <cell r="S26">
            <v>410.64400000000001</v>
          </cell>
          <cell r="T26">
            <v>457.36399999999998</v>
          </cell>
          <cell r="U26">
            <v>520</v>
          </cell>
          <cell r="V26">
            <v>520</v>
          </cell>
          <cell r="W26">
            <v>346</v>
          </cell>
          <cell r="X26">
            <v>346</v>
          </cell>
          <cell r="Y26">
            <v>483.94600000000003</v>
          </cell>
        </row>
        <row r="27">
          <cell r="B27">
            <v>377</v>
          </cell>
          <cell r="C27">
            <v>377</v>
          </cell>
          <cell r="D27">
            <v>377</v>
          </cell>
          <cell r="E27">
            <v>377</v>
          </cell>
          <cell r="F27">
            <v>377</v>
          </cell>
          <cell r="G27">
            <v>377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B28">
            <v>414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416</v>
          </cell>
          <cell r="H28">
            <v>416</v>
          </cell>
          <cell r="I28">
            <v>416</v>
          </cell>
          <cell r="J28">
            <v>416</v>
          </cell>
          <cell r="K28">
            <v>416</v>
          </cell>
          <cell r="L28">
            <v>416</v>
          </cell>
          <cell r="M28">
            <v>416</v>
          </cell>
          <cell r="N28">
            <v>416</v>
          </cell>
          <cell r="O28">
            <v>416</v>
          </cell>
          <cell r="P28">
            <v>416</v>
          </cell>
          <cell r="Q28">
            <v>416</v>
          </cell>
          <cell r="R28">
            <v>416</v>
          </cell>
          <cell r="S28">
            <v>416</v>
          </cell>
          <cell r="T28">
            <v>416</v>
          </cell>
          <cell r="U28">
            <v>414</v>
          </cell>
          <cell r="V28">
            <v>414</v>
          </cell>
          <cell r="W28">
            <v>414</v>
          </cell>
          <cell r="X28">
            <v>414</v>
          </cell>
          <cell r="Y28">
            <v>414</v>
          </cell>
        </row>
        <row r="29">
          <cell r="B29">
            <v>600</v>
          </cell>
          <cell r="C29">
            <v>600</v>
          </cell>
          <cell r="D29">
            <v>600</v>
          </cell>
          <cell r="E29">
            <v>600</v>
          </cell>
          <cell r="F29">
            <v>600</v>
          </cell>
          <cell r="G29">
            <v>600</v>
          </cell>
          <cell r="H29">
            <v>789.13</v>
          </cell>
          <cell r="I29">
            <v>811</v>
          </cell>
          <cell r="J29">
            <v>811</v>
          </cell>
          <cell r="K29">
            <v>665.60500000000002</v>
          </cell>
          <cell r="L29">
            <v>811</v>
          </cell>
          <cell r="M29">
            <v>811</v>
          </cell>
          <cell r="N29">
            <v>600</v>
          </cell>
          <cell r="O29">
            <v>600</v>
          </cell>
          <cell r="P29">
            <v>811</v>
          </cell>
          <cell r="Q29">
            <v>811</v>
          </cell>
          <cell r="R29">
            <v>600</v>
          </cell>
          <cell r="S29">
            <v>600</v>
          </cell>
          <cell r="T29">
            <v>600</v>
          </cell>
          <cell r="U29">
            <v>811</v>
          </cell>
          <cell r="V29">
            <v>600</v>
          </cell>
          <cell r="W29">
            <v>600</v>
          </cell>
          <cell r="X29">
            <v>600</v>
          </cell>
          <cell r="Y29">
            <v>600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B34">
            <v>220</v>
          </cell>
          <cell r="C34">
            <v>220</v>
          </cell>
          <cell r="D34">
            <v>220</v>
          </cell>
          <cell r="E34">
            <v>220</v>
          </cell>
          <cell r="F34">
            <v>220</v>
          </cell>
          <cell r="G34">
            <v>220</v>
          </cell>
          <cell r="H34">
            <v>220</v>
          </cell>
          <cell r="I34">
            <v>280</v>
          </cell>
          <cell r="J34">
            <v>377.101</v>
          </cell>
          <cell r="K34">
            <v>375.85</v>
          </cell>
          <cell r="L34">
            <v>375.327</v>
          </cell>
          <cell r="M34">
            <v>280</v>
          </cell>
          <cell r="N34">
            <v>250</v>
          </cell>
          <cell r="O34">
            <v>250</v>
          </cell>
          <cell r="P34">
            <v>280</v>
          </cell>
          <cell r="Q34">
            <v>400</v>
          </cell>
          <cell r="R34">
            <v>400</v>
          </cell>
          <cell r="S34">
            <v>400</v>
          </cell>
          <cell r="T34">
            <v>400</v>
          </cell>
          <cell r="U34">
            <v>400</v>
          </cell>
          <cell r="V34">
            <v>400</v>
          </cell>
          <cell r="W34">
            <v>280</v>
          </cell>
          <cell r="X34">
            <v>250</v>
          </cell>
          <cell r="Y34">
            <v>200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250</v>
          </cell>
          <cell r="J35">
            <v>256.91300000000001</v>
          </cell>
          <cell r="K35">
            <v>250</v>
          </cell>
          <cell r="L35">
            <v>250</v>
          </cell>
          <cell r="M35">
            <v>250</v>
          </cell>
          <cell r="N35">
            <v>250</v>
          </cell>
          <cell r="O35">
            <v>250</v>
          </cell>
          <cell r="P35">
            <v>250</v>
          </cell>
          <cell r="Q35">
            <v>250</v>
          </cell>
          <cell r="R35">
            <v>250</v>
          </cell>
          <cell r="S35">
            <v>261.18</v>
          </cell>
          <cell r="T35">
            <v>253.559</v>
          </cell>
          <cell r="U35">
            <v>250</v>
          </cell>
          <cell r="V35">
            <v>250</v>
          </cell>
          <cell r="W35">
            <v>250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250</v>
          </cell>
          <cell r="C37">
            <v>250</v>
          </cell>
          <cell r="D37">
            <v>220</v>
          </cell>
          <cell r="E37">
            <v>220</v>
          </cell>
          <cell r="F37">
            <v>220</v>
          </cell>
          <cell r="G37">
            <v>250</v>
          </cell>
          <cell r="H37">
            <v>270</v>
          </cell>
          <cell r="I37">
            <v>302.40300000000002</v>
          </cell>
          <cell r="J37">
            <v>343.79500000000002</v>
          </cell>
          <cell r="K37">
            <v>314.69299999999998</v>
          </cell>
          <cell r="L37">
            <v>300</v>
          </cell>
          <cell r="M37">
            <v>300</v>
          </cell>
          <cell r="N37">
            <v>300</v>
          </cell>
          <cell r="O37">
            <v>300</v>
          </cell>
          <cell r="P37">
            <v>300</v>
          </cell>
          <cell r="Q37">
            <v>300</v>
          </cell>
          <cell r="R37">
            <v>300.15899999999999</v>
          </cell>
          <cell r="S37">
            <v>350</v>
          </cell>
          <cell r="T37">
            <v>335.13600000000002</v>
          </cell>
          <cell r="U37">
            <v>318.32799999999997</v>
          </cell>
          <cell r="V37">
            <v>300</v>
          </cell>
          <cell r="W37">
            <v>300</v>
          </cell>
          <cell r="X37">
            <v>300</v>
          </cell>
          <cell r="Y37">
            <v>160</v>
          </cell>
        </row>
        <row r="38">
          <cell r="B38">
            <v>350.51799999999997</v>
          </cell>
          <cell r="C38">
            <v>335.47899999999998</v>
          </cell>
          <cell r="D38">
            <v>268.197</v>
          </cell>
          <cell r="E38">
            <v>250</v>
          </cell>
          <cell r="F38">
            <v>268.31799999999998</v>
          </cell>
          <cell r="G38">
            <v>382.036</v>
          </cell>
          <cell r="H38">
            <v>370</v>
          </cell>
          <cell r="I38">
            <v>360.19799999999998</v>
          </cell>
          <cell r="J38">
            <v>368.72300000000001</v>
          </cell>
          <cell r="K38">
            <v>362.73200000000003</v>
          </cell>
          <cell r="L38">
            <v>357.62599999999998</v>
          </cell>
          <cell r="M38">
            <v>356.19200000000001</v>
          </cell>
          <cell r="N38">
            <v>350</v>
          </cell>
          <cell r="O38">
            <v>350</v>
          </cell>
          <cell r="P38">
            <v>350</v>
          </cell>
          <cell r="Q38">
            <v>352.947</v>
          </cell>
          <cell r="R38">
            <v>359.73599999999999</v>
          </cell>
          <cell r="S38">
            <v>370.99</v>
          </cell>
          <cell r="T38">
            <v>366.94</v>
          </cell>
          <cell r="U38">
            <v>363.48099999999999</v>
          </cell>
          <cell r="V38">
            <v>350.26900000000001</v>
          </cell>
          <cell r="W38">
            <v>370</v>
          </cell>
          <cell r="X38">
            <v>357.94299999999998</v>
          </cell>
          <cell r="Y38">
            <v>370</v>
          </cell>
        </row>
        <row r="40">
          <cell r="B40">
            <v>240</v>
          </cell>
          <cell r="C40">
            <v>300</v>
          </cell>
          <cell r="D40">
            <v>300</v>
          </cell>
          <cell r="E40">
            <v>300</v>
          </cell>
          <cell r="F40">
            <v>300</v>
          </cell>
          <cell r="G40">
            <v>300</v>
          </cell>
          <cell r="H40">
            <v>300</v>
          </cell>
          <cell r="I40">
            <v>300</v>
          </cell>
          <cell r="J40">
            <v>300</v>
          </cell>
          <cell r="K40">
            <v>300</v>
          </cell>
          <cell r="L40">
            <v>300</v>
          </cell>
          <cell r="M40">
            <v>300</v>
          </cell>
          <cell r="N40">
            <v>300</v>
          </cell>
          <cell r="O40">
            <v>300</v>
          </cell>
          <cell r="P40">
            <v>300</v>
          </cell>
          <cell r="Q40">
            <v>300</v>
          </cell>
          <cell r="R40">
            <v>300</v>
          </cell>
          <cell r="S40">
            <v>300</v>
          </cell>
          <cell r="T40">
            <v>300</v>
          </cell>
          <cell r="U40">
            <v>300</v>
          </cell>
          <cell r="V40">
            <v>300</v>
          </cell>
          <cell r="W40">
            <v>300</v>
          </cell>
          <cell r="X40">
            <v>300</v>
          </cell>
        </row>
        <row r="41">
          <cell r="B41">
            <v>160</v>
          </cell>
          <cell r="C41">
            <v>240</v>
          </cell>
          <cell r="D41">
            <v>240</v>
          </cell>
          <cell r="E41">
            <v>240</v>
          </cell>
          <cell r="F41">
            <v>240</v>
          </cell>
          <cell r="G41">
            <v>240</v>
          </cell>
          <cell r="H41">
            <v>240</v>
          </cell>
          <cell r="I41">
            <v>240</v>
          </cell>
          <cell r="J41">
            <v>240</v>
          </cell>
          <cell r="K41">
            <v>240</v>
          </cell>
          <cell r="L41">
            <v>240</v>
          </cell>
          <cell r="M41">
            <v>240</v>
          </cell>
          <cell r="N41">
            <v>240</v>
          </cell>
          <cell r="O41">
            <v>160</v>
          </cell>
          <cell r="P41">
            <v>160</v>
          </cell>
          <cell r="Q41">
            <v>160</v>
          </cell>
          <cell r="R41">
            <v>160</v>
          </cell>
          <cell r="S41">
            <v>160</v>
          </cell>
          <cell r="T41">
            <v>160</v>
          </cell>
          <cell r="U41">
            <v>160</v>
          </cell>
          <cell r="V41">
            <v>160</v>
          </cell>
          <cell r="W41">
            <v>160</v>
          </cell>
          <cell r="X41">
            <v>160</v>
          </cell>
        </row>
        <row r="42">
          <cell r="B42">
            <v>75</v>
          </cell>
          <cell r="C42">
            <v>75</v>
          </cell>
          <cell r="D42">
            <v>75</v>
          </cell>
          <cell r="E42">
            <v>75</v>
          </cell>
          <cell r="F42">
            <v>75</v>
          </cell>
          <cell r="G42">
            <v>75</v>
          </cell>
          <cell r="H42">
            <v>75</v>
          </cell>
          <cell r="I42">
            <v>75</v>
          </cell>
          <cell r="J42">
            <v>75</v>
          </cell>
          <cell r="K42">
            <v>75</v>
          </cell>
          <cell r="L42">
            <v>75</v>
          </cell>
          <cell r="M42">
            <v>75</v>
          </cell>
          <cell r="N42">
            <v>75</v>
          </cell>
          <cell r="O42">
            <v>75</v>
          </cell>
          <cell r="P42">
            <v>75</v>
          </cell>
          <cell r="Q42">
            <v>75</v>
          </cell>
          <cell r="R42">
            <v>75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135</v>
          </cell>
        </row>
        <row r="43">
          <cell r="B43">
            <v>40</v>
          </cell>
          <cell r="C43">
            <v>68</v>
          </cell>
          <cell r="D43">
            <v>72</v>
          </cell>
          <cell r="E43">
            <v>72</v>
          </cell>
          <cell r="F43">
            <v>72</v>
          </cell>
          <cell r="G43">
            <v>72</v>
          </cell>
          <cell r="H43">
            <v>72</v>
          </cell>
          <cell r="I43">
            <v>72</v>
          </cell>
          <cell r="J43">
            <v>130</v>
          </cell>
          <cell r="K43">
            <v>130</v>
          </cell>
          <cell r="L43">
            <v>130</v>
          </cell>
          <cell r="M43">
            <v>130</v>
          </cell>
          <cell r="N43">
            <v>72</v>
          </cell>
          <cell r="O43">
            <v>72</v>
          </cell>
          <cell r="P43">
            <v>72</v>
          </cell>
          <cell r="Q43">
            <v>72</v>
          </cell>
          <cell r="R43">
            <v>130</v>
          </cell>
          <cell r="S43">
            <v>130</v>
          </cell>
          <cell r="T43">
            <v>130</v>
          </cell>
          <cell r="U43">
            <v>130</v>
          </cell>
          <cell r="V43">
            <v>130</v>
          </cell>
          <cell r="W43">
            <v>130</v>
          </cell>
          <cell r="X43">
            <v>72</v>
          </cell>
        </row>
        <row r="44">
          <cell r="S44">
            <v>97</v>
          </cell>
          <cell r="T44">
            <v>97</v>
          </cell>
        </row>
        <row r="45">
          <cell r="T45">
            <v>90</v>
          </cell>
        </row>
        <row r="46">
          <cell r="N46">
            <v>35</v>
          </cell>
          <cell r="O46">
            <v>35</v>
          </cell>
        </row>
        <row r="48">
          <cell r="O48">
            <v>110</v>
          </cell>
          <cell r="P48">
            <v>110</v>
          </cell>
          <cell r="Q48">
            <v>110</v>
          </cell>
          <cell r="R48">
            <v>110</v>
          </cell>
          <cell r="S48">
            <v>110</v>
          </cell>
          <cell r="T48">
            <v>110</v>
          </cell>
          <cell r="U48">
            <v>110</v>
          </cell>
          <cell r="V48">
            <v>110</v>
          </cell>
          <cell r="W48">
            <v>110</v>
          </cell>
          <cell r="X48">
            <v>110</v>
          </cell>
        </row>
        <row r="49">
          <cell r="O49">
            <v>110</v>
          </cell>
          <cell r="P49">
            <v>110</v>
          </cell>
          <cell r="Q49">
            <v>110</v>
          </cell>
          <cell r="R49">
            <v>110</v>
          </cell>
          <cell r="S49">
            <v>110</v>
          </cell>
          <cell r="T49">
            <v>110</v>
          </cell>
          <cell r="U49">
            <v>110</v>
          </cell>
          <cell r="V49">
            <v>110</v>
          </cell>
          <cell r="W49">
            <v>110</v>
          </cell>
          <cell r="X49">
            <v>110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200</v>
          </cell>
          <cell r="M51">
            <v>200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  <cell r="W51">
            <v>200</v>
          </cell>
          <cell r="X51">
            <v>100</v>
          </cell>
        </row>
        <row r="52">
          <cell r="B52">
            <v>16</v>
          </cell>
          <cell r="C52">
            <v>16</v>
          </cell>
          <cell r="D52">
            <v>16</v>
          </cell>
          <cell r="E52">
            <v>16</v>
          </cell>
          <cell r="F52">
            <v>16</v>
          </cell>
          <cell r="G52">
            <v>16</v>
          </cell>
          <cell r="H52">
            <v>16</v>
          </cell>
          <cell r="I52">
            <v>16</v>
          </cell>
          <cell r="J52">
            <v>16</v>
          </cell>
          <cell r="K52">
            <v>16</v>
          </cell>
          <cell r="L52">
            <v>16</v>
          </cell>
          <cell r="M52">
            <v>16</v>
          </cell>
          <cell r="N52">
            <v>16</v>
          </cell>
          <cell r="O52">
            <v>16</v>
          </cell>
          <cell r="P52">
            <v>16</v>
          </cell>
          <cell r="Q52">
            <v>16</v>
          </cell>
          <cell r="R52">
            <v>18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16</v>
          </cell>
        </row>
        <row r="53">
          <cell r="S53">
            <v>100</v>
          </cell>
          <cell r="T53">
            <v>100</v>
          </cell>
        </row>
        <row r="54">
          <cell r="I54">
            <v>30</v>
          </cell>
          <cell r="J54">
            <v>20</v>
          </cell>
          <cell r="K54">
            <v>20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  <cell r="O55">
            <v>38</v>
          </cell>
          <cell r="P55">
            <v>38</v>
          </cell>
          <cell r="Q55">
            <v>32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828.83999999999992</v>
          </cell>
          <cell r="C59">
            <v>778.99399999999991</v>
          </cell>
          <cell r="D59">
            <v>770.78099999999995</v>
          </cell>
          <cell r="E59">
            <v>787.10299999999984</v>
          </cell>
          <cell r="F59">
            <v>800.04499999999996</v>
          </cell>
          <cell r="G59">
            <v>808.76800000000003</v>
          </cell>
          <cell r="H59">
            <v>821.36599999999976</v>
          </cell>
          <cell r="I59">
            <v>1006.6099999999999</v>
          </cell>
          <cell r="J59">
            <v>1538.046</v>
          </cell>
          <cell r="K59">
            <v>2077.2280000000005</v>
          </cell>
          <cell r="L59">
            <v>2371.4080000000008</v>
          </cell>
          <cell r="M59">
            <v>2494.5370000000007</v>
          </cell>
          <cell r="N59">
            <v>2516.273999999999</v>
          </cell>
          <cell r="O59">
            <v>2360.424</v>
          </cell>
          <cell r="P59">
            <v>1974.1919999999996</v>
          </cell>
          <cell r="Q59">
            <v>1444.2359999999999</v>
          </cell>
          <cell r="R59">
            <v>1098.8939999999998</v>
          </cell>
          <cell r="S59">
            <v>1044.905</v>
          </cell>
          <cell r="T59">
            <v>1026.74</v>
          </cell>
          <cell r="U59">
            <v>994.16499999999996</v>
          </cell>
          <cell r="V59">
            <v>958.39200000000005</v>
          </cell>
          <cell r="W59">
            <v>927.71299999999985</v>
          </cell>
          <cell r="X59">
            <v>904.28700000000003</v>
          </cell>
          <cell r="Y59">
            <v>873.90799999999979</v>
          </cell>
        </row>
        <row r="72">
          <cell r="B72">
            <v>227</v>
          </cell>
          <cell r="C72">
            <v>182</v>
          </cell>
          <cell r="D72">
            <v>180</v>
          </cell>
          <cell r="E72">
            <v>179</v>
          </cell>
          <cell r="F72">
            <v>179</v>
          </cell>
          <cell r="G72">
            <v>257</v>
          </cell>
          <cell r="H72">
            <v>207</v>
          </cell>
          <cell r="I72">
            <v>128</v>
          </cell>
          <cell r="J72">
            <v>87</v>
          </cell>
          <cell r="K72">
            <v>49</v>
          </cell>
          <cell r="L72">
            <v>155</v>
          </cell>
          <cell r="M72">
            <v>180</v>
          </cell>
          <cell r="N72">
            <v>67</v>
          </cell>
          <cell r="O72">
            <v>72</v>
          </cell>
          <cell r="P72">
            <v>101</v>
          </cell>
          <cell r="Q72">
            <v>113</v>
          </cell>
          <cell r="R72">
            <v>295</v>
          </cell>
          <cell r="S72">
            <v>292</v>
          </cell>
          <cell r="T72">
            <v>245</v>
          </cell>
          <cell r="U72">
            <v>190</v>
          </cell>
          <cell r="V72">
            <v>75</v>
          </cell>
          <cell r="W72">
            <v>63</v>
          </cell>
          <cell r="X72">
            <v>106</v>
          </cell>
          <cell r="Y72">
            <v>222</v>
          </cell>
        </row>
        <row r="73">
          <cell r="B73">
            <v>70</v>
          </cell>
          <cell r="C73">
            <v>83</v>
          </cell>
          <cell r="D73">
            <v>85</v>
          </cell>
          <cell r="E73">
            <v>84</v>
          </cell>
          <cell r="F73">
            <v>95</v>
          </cell>
          <cell r="G73">
            <v>127</v>
          </cell>
          <cell r="H73">
            <v>145</v>
          </cell>
          <cell r="I73">
            <v>180</v>
          </cell>
          <cell r="J73">
            <v>178</v>
          </cell>
          <cell r="K73">
            <v>88</v>
          </cell>
          <cell r="L73">
            <v>151</v>
          </cell>
          <cell r="M73">
            <v>101</v>
          </cell>
          <cell r="N73">
            <v>121</v>
          </cell>
          <cell r="O73">
            <v>60</v>
          </cell>
          <cell r="P73">
            <v>62</v>
          </cell>
          <cell r="Q73">
            <v>85</v>
          </cell>
          <cell r="R73">
            <v>155</v>
          </cell>
          <cell r="S73">
            <v>220</v>
          </cell>
          <cell r="T73">
            <v>219</v>
          </cell>
          <cell r="U73">
            <v>218.95699999999999</v>
          </cell>
          <cell r="V73">
            <v>207</v>
          </cell>
          <cell r="W73">
            <v>179</v>
          </cell>
          <cell r="X73">
            <v>146</v>
          </cell>
          <cell r="Y73">
            <v>148</v>
          </cell>
        </row>
        <row r="74">
          <cell r="B74">
            <v>291</v>
          </cell>
          <cell r="C74">
            <v>293</v>
          </cell>
          <cell r="D74">
            <v>285</v>
          </cell>
          <cell r="E74">
            <v>256</v>
          </cell>
          <cell r="F74">
            <v>232</v>
          </cell>
          <cell r="G74">
            <v>227</v>
          </cell>
          <cell r="H74">
            <v>317</v>
          </cell>
          <cell r="I74">
            <v>319</v>
          </cell>
          <cell r="J74">
            <v>410</v>
          </cell>
          <cell r="K74">
            <v>235</v>
          </cell>
          <cell r="L74">
            <v>301</v>
          </cell>
          <cell r="M74">
            <v>179</v>
          </cell>
          <cell r="N74">
            <v>140</v>
          </cell>
          <cell r="O74">
            <v>125</v>
          </cell>
          <cell r="P74">
            <v>155</v>
          </cell>
          <cell r="Q74">
            <v>205.11599999999999</v>
          </cell>
          <cell r="R74">
            <v>497</v>
          </cell>
          <cell r="S74">
            <v>525</v>
          </cell>
          <cell r="T74">
            <v>525</v>
          </cell>
          <cell r="U74">
            <v>546.79099999999994</v>
          </cell>
          <cell r="V74">
            <v>431.96500000000003</v>
          </cell>
          <cell r="W74">
            <v>361</v>
          </cell>
          <cell r="X74">
            <v>305</v>
          </cell>
          <cell r="Y74">
            <v>349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515</v>
          </cell>
          <cell r="I76">
            <v>515</v>
          </cell>
          <cell r="J76">
            <v>276.5</v>
          </cell>
          <cell r="K76">
            <v>515</v>
          </cell>
          <cell r="L76">
            <v>25</v>
          </cell>
          <cell r="M76">
            <v>157.80000000000001</v>
          </cell>
          <cell r="N76">
            <v>515</v>
          </cell>
          <cell r="O76">
            <v>496.5</v>
          </cell>
          <cell r="P76">
            <v>413.3</v>
          </cell>
          <cell r="Q76">
            <v>515</v>
          </cell>
          <cell r="R76">
            <v>515</v>
          </cell>
          <cell r="S76">
            <v>515</v>
          </cell>
          <cell r="T76">
            <v>515</v>
          </cell>
          <cell r="U76">
            <v>515</v>
          </cell>
          <cell r="V76">
            <v>515</v>
          </cell>
          <cell r="W76">
            <v>400.9</v>
          </cell>
          <cell r="X76">
            <v>182.1</v>
          </cell>
          <cell r="Y76">
            <v>515</v>
          </cell>
        </row>
      </sheetData>
      <sheetData sheetId="17">
        <row r="64">
          <cell r="B64">
            <v>1020.0409999999999</v>
          </cell>
          <cell r="C64">
            <v>1036.039</v>
          </cell>
          <cell r="D64">
            <v>1046.0349999999999</v>
          </cell>
          <cell r="E64">
            <v>1046.049</v>
          </cell>
          <cell r="F64">
            <v>1047.0409999999999</v>
          </cell>
          <cell r="G64">
            <v>1044.038</v>
          </cell>
          <cell r="H64">
            <v>1021.245</v>
          </cell>
          <cell r="I64">
            <v>1002.241</v>
          </cell>
          <cell r="J64">
            <v>973.24</v>
          </cell>
          <cell r="K64">
            <v>935.23900000000003</v>
          </cell>
          <cell r="L64">
            <v>838.23900000000003</v>
          </cell>
          <cell r="M64">
            <v>812.24300000000005</v>
          </cell>
          <cell r="N64">
            <v>795.245</v>
          </cell>
          <cell r="O64">
            <v>789.24699999999996</v>
          </cell>
          <cell r="P64">
            <v>846.25</v>
          </cell>
          <cell r="Q64">
            <v>847.24300000000005</v>
          </cell>
          <cell r="R64">
            <v>863.25300000000004</v>
          </cell>
          <cell r="S64">
            <v>955.74599999999998</v>
          </cell>
          <cell r="T64">
            <v>897.84100000000001</v>
          </cell>
          <cell r="U64">
            <v>899.84500000000003</v>
          </cell>
          <cell r="V64">
            <v>901.85</v>
          </cell>
          <cell r="W64">
            <v>927.548</v>
          </cell>
          <cell r="X64">
            <v>833.048</v>
          </cell>
          <cell r="Y64">
            <v>998.04200000000003</v>
          </cell>
        </row>
        <row r="65">
          <cell r="B65">
            <v>996.98199999999997</v>
          </cell>
          <cell r="C65">
            <v>979.30600000000004</v>
          </cell>
          <cell r="D65">
            <v>959.92700000000002</v>
          </cell>
          <cell r="E65">
            <v>961.12400000000002</v>
          </cell>
          <cell r="F65">
            <v>988.59800000000007</v>
          </cell>
          <cell r="G65">
            <v>1108.6469999999999</v>
          </cell>
          <cell r="H65">
            <v>1288.6150000000002</v>
          </cell>
          <cell r="I65">
            <v>1443.8650000000002</v>
          </cell>
          <cell r="J65">
            <v>1560.473</v>
          </cell>
          <cell r="K65">
            <v>1591.0530000000003</v>
          </cell>
          <cell r="L65">
            <v>1617.56</v>
          </cell>
          <cell r="M65">
            <v>1619.713</v>
          </cell>
          <cell r="N65">
            <v>1592.944</v>
          </cell>
          <cell r="O65">
            <v>1552.7819999999999</v>
          </cell>
          <cell r="P65">
            <v>1498.423</v>
          </cell>
          <cell r="Q65">
            <v>1447.9050000000002</v>
          </cell>
          <cell r="R65">
            <v>1424.6760000000002</v>
          </cell>
          <cell r="S65">
            <v>1448.1769999999999</v>
          </cell>
          <cell r="T65">
            <v>1444.752</v>
          </cell>
          <cell r="U65">
            <v>1415.4379999999999</v>
          </cell>
          <cell r="V65">
            <v>1321</v>
          </cell>
          <cell r="W65">
            <v>1204.4200000000003</v>
          </cell>
          <cell r="X65">
            <v>1161.7619999999999</v>
          </cell>
          <cell r="Y65">
            <v>1083.7179999999998</v>
          </cell>
        </row>
        <row r="66">
          <cell r="B66">
            <v>3467.3169999999996</v>
          </cell>
          <cell r="C66">
            <v>3356.7219999999998</v>
          </cell>
          <cell r="D66">
            <v>3217.2089999999994</v>
          </cell>
          <cell r="E66">
            <v>3131.2250000000004</v>
          </cell>
          <cell r="F66">
            <v>3226.1639999999998</v>
          </cell>
          <cell r="G66">
            <v>3627.8179999999998</v>
          </cell>
          <cell r="H66">
            <v>4317.5360000000001</v>
          </cell>
          <cell r="I66">
            <v>4851.7079999999996</v>
          </cell>
          <cell r="J66">
            <v>5480.3029999999999</v>
          </cell>
          <cell r="K66">
            <v>5736.2159999999994</v>
          </cell>
          <cell r="L66">
            <v>5967.5209999999988</v>
          </cell>
          <cell r="M66">
            <v>6040.485999999999</v>
          </cell>
          <cell r="N66">
            <v>5927.4230000000016</v>
          </cell>
          <cell r="O66">
            <v>5696.5339999999997</v>
          </cell>
          <cell r="P66">
            <v>5725.7240000000002</v>
          </cell>
          <cell r="Q66">
            <v>5639.5510000000004</v>
          </cell>
          <cell r="R66">
            <v>5703.3409999999985</v>
          </cell>
          <cell r="S66">
            <v>6172.1960000000008</v>
          </cell>
          <cell r="T66">
            <v>6299.0459999999985</v>
          </cell>
          <cell r="U66">
            <v>6249.8389999999999</v>
          </cell>
          <cell r="V66">
            <v>5774.6760000000004</v>
          </cell>
          <cell r="W66">
            <v>5148.9999999999991</v>
          </cell>
          <cell r="X66">
            <v>4793.4270000000006</v>
          </cell>
          <cell r="Y66">
            <v>4172.4940000000006</v>
          </cell>
        </row>
        <row r="68">
          <cell r="B68">
            <v>131</v>
          </cell>
          <cell r="C68">
            <v>129.5</v>
          </cell>
          <cell r="D68">
            <v>127</v>
          </cell>
          <cell r="E68">
            <v>127</v>
          </cell>
          <cell r="F68">
            <v>128</v>
          </cell>
          <cell r="G68">
            <v>139</v>
          </cell>
          <cell r="H68">
            <v>164</v>
          </cell>
          <cell r="I68">
            <v>176</v>
          </cell>
          <cell r="J68">
            <v>180</v>
          </cell>
          <cell r="K68">
            <v>174.5</v>
          </cell>
          <cell r="L68">
            <v>172</v>
          </cell>
          <cell r="M68">
            <v>172</v>
          </cell>
          <cell r="N68">
            <v>170</v>
          </cell>
          <cell r="O68">
            <v>165</v>
          </cell>
          <cell r="P68">
            <v>177</v>
          </cell>
          <cell r="Q68">
            <v>187.5</v>
          </cell>
          <cell r="R68">
            <v>203.5</v>
          </cell>
          <cell r="S68">
            <v>220.5</v>
          </cell>
          <cell r="T68">
            <v>219</v>
          </cell>
          <cell r="U68">
            <v>219.5</v>
          </cell>
          <cell r="V68">
            <v>201</v>
          </cell>
          <cell r="W68">
            <v>176.5</v>
          </cell>
          <cell r="X68">
            <v>163</v>
          </cell>
          <cell r="Y68">
            <v>152.5</v>
          </cell>
        </row>
        <row r="72">
          <cell r="B72">
            <v>56</v>
          </cell>
          <cell r="C72">
            <v>56</v>
          </cell>
          <cell r="D72">
            <v>56</v>
          </cell>
          <cell r="E72">
            <v>55</v>
          </cell>
          <cell r="F72">
            <v>56</v>
          </cell>
          <cell r="G72">
            <v>56</v>
          </cell>
          <cell r="H72">
            <v>36</v>
          </cell>
          <cell r="I72">
            <v>55</v>
          </cell>
          <cell r="J72">
            <v>36</v>
          </cell>
          <cell r="K72">
            <v>35</v>
          </cell>
          <cell r="L72">
            <v>36</v>
          </cell>
          <cell r="M72">
            <v>35</v>
          </cell>
          <cell r="N72">
            <v>47</v>
          </cell>
          <cell r="O72">
            <v>43</v>
          </cell>
          <cell r="P72">
            <v>29</v>
          </cell>
          <cell r="Q72">
            <v>28</v>
          </cell>
          <cell r="R72">
            <v>35</v>
          </cell>
          <cell r="S72">
            <v>35</v>
          </cell>
          <cell r="T72">
            <v>35</v>
          </cell>
          <cell r="U72">
            <v>34</v>
          </cell>
          <cell r="V72">
            <v>82</v>
          </cell>
          <cell r="W72">
            <v>84</v>
          </cell>
          <cell r="X72">
            <v>74</v>
          </cell>
          <cell r="Y72">
            <v>73</v>
          </cell>
        </row>
        <row r="73">
          <cell r="B73">
            <v>135</v>
          </cell>
          <cell r="C73">
            <v>53</v>
          </cell>
          <cell r="D73">
            <v>32</v>
          </cell>
          <cell r="E73">
            <v>28</v>
          </cell>
          <cell r="F73">
            <v>27</v>
          </cell>
          <cell r="G73">
            <v>28</v>
          </cell>
          <cell r="H73">
            <v>33</v>
          </cell>
          <cell r="I73">
            <v>91</v>
          </cell>
          <cell r="J73">
            <v>170</v>
          </cell>
          <cell r="K73">
            <v>238</v>
          </cell>
          <cell r="L73">
            <v>264</v>
          </cell>
          <cell r="M73">
            <v>263</v>
          </cell>
          <cell r="N73">
            <v>282</v>
          </cell>
          <cell r="O73">
            <v>297</v>
          </cell>
          <cell r="P73">
            <v>286</v>
          </cell>
          <cell r="Q73">
            <v>304</v>
          </cell>
          <cell r="R73">
            <v>268</v>
          </cell>
          <cell r="S73">
            <v>183</v>
          </cell>
          <cell r="T73">
            <v>163</v>
          </cell>
          <cell r="U73">
            <v>157</v>
          </cell>
          <cell r="V73">
            <v>148</v>
          </cell>
          <cell r="W73">
            <v>139</v>
          </cell>
          <cell r="X73">
            <v>123</v>
          </cell>
          <cell r="Y73">
            <v>112</v>
          </cell>
        </row>
        <row r="74">
          <cell r="B74">
            <v>214.91800000000001</v>
          </cell>
          <cell r="C74">
            <v>154</v>
          </cell>
          <cell r="D74">
            <v>260</v>
          </cell>
          <cell r="E74">
            <v>257</v>
          </cell>
          <cell r="F74">
            <v>279</v>
          </cell>
          <cell r="G74">
            <v>351</v>
          </cell>
          <cell r="H74">
            <v>337</v>
          </cell>
          <cell r="I74">
            <v>345</v>
          </cell>
          <cell r="J74">
            <v>371</v>
          </cell>
          <cell r="K74">
            <v>364</v>
          </cell>
          <cell r="L74">
            <v>383</v>
          </cell>
          <cell r="M74">
            <v>394</v>
          </cell>
          <cell r="N74">
            <v>356</v>
          </cell>
          <cell r="O74">
            <v>291</v>
          </cell>
          <cell r="P74">
            <v>327</v>
          </cell>
          <cell r="Q74">
            <v>209</v>
          </cell>
          <cell r="R74">
            <v>187.91899999999998</v>
          </cell>
          <cell r="S74">
            <v>106</v>
          </cell>
          <cell r="T74">
            <v>49</v>
          </cell>
          <cell r="U74">
            <v>27</v>
          </cell>
          <cell r="V74">
            <v>54</v>
          </cell>
          <cell r="W74">
            <v>117</v>
          </cell>
          <cell r="X74">
            <v>130</v>
          </cell>
          <cell r="Y74">
            <v>68</v>
          </cell>
        </row>
        <row r="76">
          <cell r="B76">
            <v>525</v>
          </cell>
          <cell r="C76">
            <v>345.8</v>
          </cell>
          <cell r="D76">
            <v>302.7</v>
          </cell>
          <cell r="E76">
            <v>362.6</v>
          </cell>
          <cell r="F76">
            <v>234.5</v>
          </cell>
          <cell r="G76">
            <v>40.200000000000003</v>
          </cell>
          <cell r="H76">
            <v>15</v>
          </cell>
          <cell r="I76">
            <v>15</v>
          </cell>
          <cell r="J76">
            <v>15</v>
          </cell>
          <cell r="K76">
            <v>15</v>
          </cell>
          <cell r="L76">
            <v>61.9</v>
          </cell>
          <cell r="M76">
            <v>15</v>
          </cell>
          <cell r="N76">
            <v>15</v>
          </cell>
          <cell r="O76">
            <v>15</v>
          </cell>
          <cell r="P76">
            <v>15</v>
          </cell>
          <cell r="Q76">
            <v>15</v>
          </cell>
          <cell r="R76">
            <v>15</v>
          </cell>
          <cell r="S76">
            <v>15</v>
          </cell>
          <cell r="T76">
            <v>15</v>
          </cell>
          <cell r="U76">
            <v>15</v>
          </cell>
          <cell r="V76">
            <v>15</v>
          </cell>
          <cell r="W76">
            <v>15</v>
          </cell>
          <cell r="X76">
            <v>15</v>
          </cell>
          <cell r="Y76">
            <v>15</v>
          </cell>
        </row>
      </sheetData>
      <sheetData sheetId="18">
        <row r="7">
          <cell r="B7">
            <v>54.04</v>
          </cell>
          <cell r="C7">
            <v>52.3</v>
          </cell>
          <cell r="D7">
            <v>49.6</v>
          </cell>
          <cell r="E7">
            <v>47.9</v>
          </cell>
          <cell r="F7">
            <v>49.6</v>
          </cell>
          <cell r="G7">
            <v>57.6</v>
          </cell>
          <cell r="H7">
            <v>67.819999999999993</v>
          </cell>
          <cell r="I7">
            <v>85</v>
          </cell>
          <cell r="J7">
            <v>93.61</v>
          </cell>
          <cell r="K7">
            <v>87.56</v>
          </cell>
          <cell r="L7">
            <v>82.4</v>
          </cell>
          <cell r="M7">
            <v>80.95</v>
          </cell>
          <cell r="N7">
            <v>71.38</v>
          </cell>
          <cell r="O7">
            <v>69.97</v>
          </cell>
          <cell r="P7">
            <v>73.48</v>
          </cell>
          <cell r="Q7">
            <v>77.67</v>
          </cell>
          <cell r="R7">
            <v>84.53</v>
          </cell>
          <cell r="S7">
            <v>95.9</v>
          </cell>
          <cell r="T7">
            <v>91.81</v>
          </cell>
          <cell r="U7">
            <v>88.32</v>
          </cell>
          <cell r="V7">
            <v>74.959999999999994</v>
          </cell>
          <cell r="W7">
            <v>65.09</v>
          </cell>
          <cell r="X7">
            <v>59.79</v>
          </cell>
          <cell r="Y7">
            <v>60.24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SUSAKI_POWER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DANSKECOM</v>
          </cell>
        </row>
        <row r="47">
          <cell r="A47" t="str">
            <v>EFT_SLOVENIA</v>
          </cell>
        </row>
        <row r="48">
          <cell r="A48" t="str">
            <v>EGPH_SUPPLY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LE_TRADING</v>
          </cell>
        </row>
        <row r="63">
          <cell r="A63" t="str">
            <v>LIG_MEGALOPOLIS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PETROGAZ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44213</v>
          </cell>
        </row>
        <row r="4">
          <cell r="B4">
            <v>44213</v>
          </cell>
        </row>
        <row r="5">
          <cell r="B5">
            <v>44213</v>
          </cell>
        </row>
        <row r="6">
          <cell r="B6">
            <v>44213</v>
          </cell>
        </row>
        <row r="7">
          <cell r="B7">
            <v>44213</v>
          </cell>
        </row>
        <row r="8">
          <cell r="B8">
            <v>44213</v>
          </cell>
        </row>
        <row r="9">
          <cell r="B9">
            <v>44213</v>
          </cell>
        </row>
        <row r="10">
          <cell r="B10">
            <v>44213</v>
          </cell>
        </row>
        <row r="11">
          <cell r="B11">
            <v>44213</v>
          </cell>
        </row>
        <row r="12">
          <cell r="B12">
            <v>44213</v>
          </cell>
        </row>
        <row r="13">
          <cell r="B13">
            <v>44213</v>
          </cell>
        </row>
        <row r="14">
          <cell r="B14">
            <v>44213</v>
          </cell>
        </row>
        <row r="15">
          <cell r="B15">
            <v>44213</v>
          </cell>
        </row>
        <row r="16">
          <cell r="B16">
            <v>44213</v>
          </cell>
        </row>
      </sheetData>
      <sheetData sheetId="41">
        <row r="2">
          <cell r="C2">
            <v>44216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6546.2580000000007</v>
      </c>
      <c r="C4" s="18">
        <v>6110.3729999999996</v>
      </c>
      <c r="D4" s="18">
        <v>6000.8780000000006</v>
      </c>
      <c r="E4" s="18">
        <v>5968.0030000000006</v>
      </c>
      <c r="F4" s="18">
        <v>5986.2630000000008</v>
      </c>
      <c r="G4" s="18">
        <v>6394.7039999999997</v>
      </c>
      <c r="H4" s="18">
        <v>7212.3959999999979</v>
      </c>
      <c r="I4" s="18">
        <v>7979.8140000000012</v>
      </c>
      <c r="J4" s="18">
        <v>8785.978000000001</v>
      </c>
      <c r="K4" s="18">
        <v>9089.0079999999962</v>
      </c>
      <c r="L4" s="18">
        <v>9340.2610000000004</v>
      </c>
      <c r="M4" s="18">
        <v>9351.4289999999983</v>
      </c>
      <c r="N4" s="18">
        <v>9185.6119999999992</v>
      </c>
      <c r="O4" s="18">
        <v>8849.5870000000014</v>
      </c>
      <c r="P4" s="18">
        <v>8904.3919999999998</v>
      </c>
      <c r="Q4" s="18">
        <v>8678.1989999999987</v>
      </c>
      <c r="R4" s="18">
        <v>8700.6890000000003</v>
      </c>
      <c r="S4" s="18">
        <v>9135.6190000000006</v>
      </c>
      <c r="T4" s="18">
        <v>9122.6389999999992</v>
      </c>
      <c r="U4" s="18">
        <v>9017.6220000000012</v>
      </c>
      <c r="V4" s="18">
        <v>8497.5260000000017</v>
      </c>
      <c r="W4" s="18">
        <v>7812.5129999999999</v>
      </c>
      <c r="X4" s="18">
        <v>7293.23</v>
      </c>
      <c r="Y4" s="18">
        <v>6674.7540000000008</v>
      </c>
      <c r="Z4" s="19"/>
      <c r="AA4" s="20">
        <f>SUM(B4:Z4)</f>
        <v>190637.74700000003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54.04</v>
      </c>
      <c r="C7" s="28">
        <v>52.3</v>
      </c>
      <c r="D7" s="28">
        <v>49.6</v>
      </c>
      <c r="E7" s="28">
        <v>47.9</v>
      </c>
      <c r="F7" s="28">
        <v>49.6</v>
      </c>
      <c r="G7" s="28">
        <v>57.6</v>
      </c>
      <c r="H7" s="28">
        <v>67.819999999999993</v>
      </c>
      <c r="I7" s="28">
        <v>85</v>
      </c>
      <c r="J7" s="28">
        <v>93.61</v>
      </c>
      <c r="K7" s="28">
        <v>87.56</v>
      </c>
      <c r="L7" s="28">
        <v>82.4</v>
      </c>
      <c r="M7" s="28">
        <v>80.95</v>
      </c>
      <c r="N7" s="28">
        <v>71.38</v>
      </c>
      <c r="O7" s="28">
        <v>69.97</v>
      </c>
      <c r="P7" s="28">
        <v>73.48</v>
      </c>
      <c r="Q7" s="28">
        <v>77.67</v>
      </c>
      <c r="R7" s="28">
        <v>84.53</v>
      </c>
      <c r="S7" s="28">
        <v>95.9</v>
      </c>
      <c r="T7" s="28">
        <v>91.81</v>
      </c>
      <c r="U7" s="28">
        <v>88.32</v>
      </c>
      <c r="V7" s="28">
        <v>74.959999999999994</v>
      </c>
      <c r="W7" s="28">
        <v>65.09</v>
      </c>
      <c r="X7" s="28">
        <v>59.79</v>
      </c>
      <c r="Y7" s="28">
        <v>60.24</v>
      </c>
      <c r="Z7" s="29"/>
      <c r="AA7" s="30">
        <f>IF(SUM(GR_MAINLAND_MCP_SUM_SELL)&lt;&gt;0,AVERAGEIF(GR_MAINLAND_MCP_SUM_SELL,"&lt;&gt;"""),"")</f>
        <v>71.73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1034</v>
      </c>
      <c r="C10" s="42">
        <v>1034</v>
      </c>
      <c r="D10" s="42">
        <v>1034</v>
      </c>
      <c r="E10" s="42">
        <v>1034</v>
      </c>
      <c r="F10" s="42">
        <v>1034</v>
      </c>
      <c r="G10" s="42">
        <v>1034</v>
      </c>
      <c r="H10" s="42">
        <v>1034</v>
      </c>
      <c r="I10" s="42">
        <v>1189</v>
      </c>
      <c r="J10" s="42">
        <v>1189</v>
      </c>
      <c r="K10" s="42">
        <v>1189</v>
      </c>
      <c r="L10" s="42">
        <v>1189</v>
      </c>
      <c r="M10" s="42">
        <v>1189</v>
      </c>
      <c r="N10" s="42">
        <v>1189</v>
      </c>
      <c r="O10" s="42">
        <v>1105.7629999999999</v>
      </c>
      <c r="P10" s="42">
        <v>1189</v>
      </c>
      <c r="Q10" s="42">
        <v>1189</v>
      </c>
      <c r="R10" s="42">
        <v>1189</v>
      </c>
      <c r="S10" s="42">
        <v>1239</v>
      </c>
      <c r="T10" s="42">
        <v>1189</v>
      </c>
      <c r="U10" s="42">
        <v>1189</v>
      </c>
      <c r="V10" s="42">
        <v>1189</v>
      </c>
      <c r="W10" s="42">
        <v>1034</v>
      </c>
      <c r="X10" s="42">
        <v>1034</v>
      </c>
      <c r="Y10" s="42">
        <v>1034</v>
      </c>
      <c r="Z10" s="43"/>
      <c r="AA10" s="44">
        <f>SUM(B10:Z10)</f>
        <v>26952.762999999999</v>
      </c>
    </row>
    <row r="11" spans="1:27" ht="24.95" customHeight="1" x14ac:dyDescent="0.2">
      <c r="A11" s="45" t="s">
        <v>7</v>
      </c>
      <c r="B11" s="46">
        <v>3334.4180000000001</v>
      </c>
      <c r="C11" s="47">
        <v>2810.3789999999999</v>
      </c>
      <c r="D11" s="47">
        <v>2713.0969999999998</v>
      </c>
      <c r="E11" s="47">
        <v>2694.9</v>
      </c>
      <c r="F11" s="47">
        <v>2713.2179999999998</v>
      </c>
      <c r="G11" s="47">
        <v>3007.9360000000001</v>
      </c>
      <c r="H11" s="47">
        <v>3265.03</v>
      </c>
      <c r="I11" s="47">
        <v>3666.2040000000002</v>
      </c>
      <c r="J11" s="47">
        <v>4083.4320000000002</v>
      </c>
      <c r="K11" s="47">
        <v>3894.78</v>
      </c>
      <c r="L11" s="47">
        <v>4026.8530000000001</v>
      </c>
      <c r="M11" s="47">
        <v>3930.0920000000001</v>
      </c>
      <c r="N11" s="47">
        <v>3640.3380000000002</v>
      </c>
      <c r="O11" s="47">
        <v>3508.9</v>
      </c>
      <c r="P11" s="47">
        <v>3923.9</v>
      </c>
      <c r="Q11" s="47">
        <v>4046.8470000000002</v>
      </c>
      <c r="R11" s="47">
        <v>3842.7950000000001</v>
      </c>
      <c r="S11" s="47">
        <v>3805.7139999999999</v>
      </c>
      <c r="T11" s="47">
        <v>3818.8989999999999</v>
      </c>
      <c r="U11" s="47">
        <v>4066.7089999999998</v>
      </c>
      <c r="V11" s="47">
        <v>3824.1689999999999</v>
      </c>
      <c r="W11" s="47">
        <v>3549.9</v>
      </c>
      <c r="X11" s="47">
        <v>3507.8429999999998</v>
      </c>
      <c r="Y11" s="47">
        <v>3427.846</v>
      </c>
      <c r="Z11" s="48"/>
      <c r="AA11" s="49">
        <f>SUM(B11:Z11)</f>
        <v>85104.198999999993</v>
      </c>
    </row>
    <row r="12" spans="1:27" ht="24.95" customHeight="1" x14ac:dyDescent="0.2">
      <c r="A12" s="45" t="s">
        <v>8</v>
      </c>
      <c r="B12" s="46">
        <v>686</v>
      </c>
      <c r="C12" s="47">
        <v>854</v>
      </c>
      <c r="D12" s="47">
        <v>858</v>
      </c>
      <c r="E12" s="47">
        <v>858</v>
      </c>
      <c r="F12" s="47">
        <v>858</v>
      </c>
      <c r="G12" s="47">
        <v>858</v>
      </c>
      <c r="H12" s="47">
        <v>858</v>
      </c>
      <c r="I12" s="47">
        <v>926</v>
      </c>
      <c r="J12" s="47">
        <v>974</v>
      </c>
      <c r="K12" s="47">
        <v>991</v>
      </c>
      <c r="L12" s="47">
        <v>1071</v>
      </c>
      <c r="M12" s="47">
        <v>1070</v>
      </c>
      <c r="N12" s="47">
        <v>947</v>
      </c>
      <c r="O12" s="47">
        <v>1071</v>
      </c>
      <c r="P12" s="47">
        <v>1036</v>
      </c>
      <c r="Q12" s="47">
        <v>1030</v>
      </c>
      <c r="R12" s="47">
        <v>1058</v>
      </c>
      <c r="S12" s="47">
        <v>1444</v>
      </c>
      <c r="T12" s="47">
        <v>1534</v>
      </c>
      <c r="U12" s="47">
        <v>1247</v>
      </c>
      <c r="V12" s="47">
        <v>1247</v>
      </c>
      <c r="W12" s="47">
        <v>1247</v>
      </c>
      <c r="X12" s="47">
        <v>1058</v>
      </c>
      <c r="Y12" s="47">
        <v>55</v>
      </c>
      <c r="Z12" s="48"/>
      <c r="AA12" s="49">
        <f>SUM(B12:Z12)</f>
        <v>23836</v>
      </c>
    </row>
    <row r="13" spans="1:27" ht="24.95" customHeight="1" x14ac:dyDescent="0.2">
      <c r="A13" s="50" t="s">
        <v>9</v>
      </c>
      <c r="B13" s="51">
        <v>828.83999999999992</v>
      </c>
      <c r="C13" s="52">
        <v>778.99399999999991</v>
      </c>
      <c r="D13" s="52">
        <v>770.78099999999995</v>
      </c>
      <c r="E13" s="52">
        <v>787.10299999999984</v>
      </c>
      <c r="F13" s="52">
        <v>800.04499999999996</v>
      </c>
      <c r="G13" s="52">
        <v>808.76800000000003</v>
      </c>
      <c r="H13" s="52">
        <v>821.36599999999976</v>
      </c>
      <c r="I13" s="52">
        <v>1006.6099999999999</v>
      </c>
      <c r="J13" s="52">
        <v>1538.046</v>
      </c>
      <c r="K13" s="52">
        <v>2077.2280000000005</v>
      </c>
      <c r="L13" s="52">
        <v>2371.4080000000008</v>
      </c>
      <c r="M13" s="52">
        <v>2494.5370000000007</v>
      </c>
      <c r="N13" s="52">
        <v>2516.273999999999</v>
      </c>
      <c r="O13" s="52">
        <v>2360.424</v>
      </c>
      <c r="P13" s="52">
        <v>1974.1919999999996</v>
      </c>
      <c r="Q13" s="52">
        <v>1444.2359999999999</v>
      </c>
      <c r="R13" s="52">
        <v>1098.8939999999998</v>
      </c>
      <c r="S13" s="52">
        <v>1044.905</v>
      </c>
      <c r="T13" s="52">
        <v>1026.74</v>
      </c>
      <c r="U13" s="52">
        <v>994.16499999999996</v>
      </c>
      <c r="V13" s="52">
        <v>958.39200000000005</v>
      </c>
      <c r="W13" s="52">
        <v>927.71299999999985</v>
      </c>
      <c r="X13" s="52">
        <v>904.28700000000003</v>
      </c>
      <c r="Y13" s="52">
        <v>873.90799999999979</v>
      </c>
      <c r="Z13" s="53"/>
      <c r="AA13" s="54">
        <f>SUM(B13:Z13)</f>
        <v>31207.856</v>
      </c>
    </row>
    <row r="14" spans="1:27" ht="30" customHeight="1" thickBot="1" x14ac:dyDescent="0.25">
      <c r="A14" s="55" t="s">
        <v>10</v>
      </c>
      <c r="B14" s="56">
        <f>IF(LEN(B$2)&gt;0,SUM(B10:B13),"")</f>
        <v>5883.2579999999998</v>
      </c>
      <c r="C14" s="57">
        <f t="shared" ref="C14:Z14" si="0">IF(LEN(C$2)&gt;0,SUM(C10:C13),"")</f>
        <v>5477.3729999999996</v>
      </c>
      <c r="D14" s="57">
        <f t="shared" si="0"/>
        <v>5375.8779999999997</v>
      </c>
      <c r="E14" s="57">
        <f t="shared" si="0"/>
        <v>5374.0029999999997</v>
      </c>
      <c r="F14" s="57">
        <f t="shared" si="0"/>
        <v>5405.2629999999999</v>
      </c>
      <c r="G14" s="57">
        <f t="shared" si="0"/>
        <v>5708.7039999999997</v>
      </c>
      <c r="H14" s="57">
        <f t="shared" si="0"/>
        <v>5978.3960000000006</v>
      </c>
      <c r="I14" s="57">
        <f t="shared" si="0"/>
        <v>6787.8139999999994</v>
      </c>
      <c r="J14" s="57">
        <f t="shared" si="0"/>
        <v>7784.478000000001</v>
      </c>
      <c r="K14" s="57">
        <f t="shared" si="0"/>
        <v>8152.0080000000016</v>
      </c>
      <c r="L14" s="57">
        <f t="shared" si="0"/>
        <v>8658.2610000000004</v>
      </c>
      <c r="M14" s="57">
        <f t="shared" si="0"/>
        <v>8683.6290000000008</v>
      </c>
      <c r="N14" s="57">
        <f t="shared" si="0"/>
        <v>8292.6119999999992</v>
      </c>
      <c r="O14" s="57">
        <f t="shared" si="0"/>
        <v>8046.0870000000004</v>
      </c>
      <c r="P14" s="57">
        <f t="shared" si="0"/>
        <v>8123.0919999999987</v>
      </c>
      <c r="Q14" s="57">
        <f t="shared" si="0"/>
        <v>7710.0829999999996</v>
      </c>
      <c r="R14" s="57">
        <f t="shared" si="0"/>
        <v>7188.6890000000003</v>
      </c>
      <c r="S14" s="57">
        <f t="shared" si="0"/>
        <v>7533.6189999999997</v>
      </c>
      <c r="T14" s="57">
        <f t="shared" si="0"/>
        <v>7568.6389999999992</v>
      </c>
      <c r="U14" s="57">
        <f t="shared" si="0"/>
        <v>7496.8739999999998</v>
      </c>
      <c r="V14" s="57">
        <f t="shared" si="0"/>
        <v>7218.5609999999997</v>
      </c>
      <c r="W14" s="57">
        <f t="shared" si="0"/>
        <v>6758.6129999999994</v>
      </c>
      <c r="X14" s="57">
        <f t="shared" si="0"/>
        <v>6504.13</v>
      </c>
      <c r="Y14" s="57">
        <f t="shared" si="0"/>
        <v>5390.753999999999</v>
      </c>
      <c r="Z14" s="58" t="str">
        <f t="shared" si="0"/>
        <v/>
      </c>
      <c r="AA14" s="59">
        <f>SUM(AA9:AA13)</f>
        <v>167100.818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2213.9</v>
      </c>
      <c r="C25" s="67">
        <v>2348.9</v>
      </c>
      <c r="D25" s="67">
        <v>2346.9</v>
      </c>
      <c r="E25" s="67">
        <v>2350.9</v>
      </c>
      <c r="F25" s="67">
        <v>2350.9</v>
      </c>
      <c r="G25" s="67">
        <v>2346.9</v>
      </c>
      <c r="H25" s="67">
        <v>2352.9</v>
      </c>
      <c r="I25" s="67">
        <v>2575.9</v>
      </c>
      <c r="J25" s="67">
        <v>3063.9</v>
      </c>
      <c r="K25" s="67">
        <v>3535.9</v>
      </c>
      <c r="L25" s="67">
        <v>3851.9</v>
      </c>
      <c r="M25" s="67">
        <v>3915.9</v>
      </c>
      <c r="N25" s="67">
        <v>3807.9</v>
      </c>
      <c r="O25" s="67">
        <v>3795.9</v>
      </c>
      <c r="P25" s="67">
        <v>3434.9</v>
      </c>
      <c r="Q25" s="67">
        <v>3003.9</v>
      </c>
      <c r="R25" s="67">
        <v>2854.9</v>
      </c>
      <c r="S25" s="67">
        <v>3207.9</v>
      </c>
      <c r="T25" s="67">
        <v>3289.9</v>
      </c>
      <c r="U25" s="67">
        <v>2983.9</v>
      </c>
      <c r="V25" s="67">
        <v>2953.9</v>
      </c>
      <c r="W25" s="67">
        <v>2877.9</v>
      </c>
      <c r="X25" s="67">
        <v>2671.9</v>
      </c>
      <c r="Y25" s="67">
        <v>1652.9</v>
      </c>
      <c r="Z25" s="68"/>
      <c r="AA25" s="69">
        <f>SUM(B25:Z25)</f>
        <v>69790.600000000006</v>
      </c>
    </row>
    <row r="26" spans="1:27" ht="24.95" customHeight="1" x14ac:dyDescent="0.2">
      <c r="A26" s="70" t="s">
        <v>20</v>
      </c>
      <c r="B26" s="71">
        <v>1028.3579999999999</v>
      </c>
      <c r="C26" s="72">
        <v>817.47299999999996</v>
      </c>
      <c r="D26" s="72">
        <v>789.97799999999995</v>
      </c>
      <c r="E26" s="72">
        <v>753.10299999999995</v>
      </c>
      <c r="F26" s="72">
        <v>771.36300000000006</v>
      </c>
      <c r="G26" s="72">
        <v>1103.8040000000001</v>
      </c>
      <c r="H26" s="72">
        <v>1295.4960000000001</v>
      </c>
      <c r="I26" s="72">
        <v>1839.914</v>
      </c>
      <c r="J26" s="72">
        <v>2246.578</v>
      </c>
      <c r="K26" s="72">
        <v>1704.1079999999999</v>
      </c>
      <c r="L26" s="72">
        <v>2129.3609999999999</v>
      </c>
      <c r="M26" s="72">
        <v>1983.729</v>
      </c>
      <c r="N26" s="72">
        <v>1598.712</v>
      </c>
      <c r="O26" s="72">
        <v>1293.1869999999999</v>
      </c>
      <c r="P26" s="72">
        <v>1762.192</v>
      </c>
      <c r="Q26" s="72">
        <v>1745.299</v>
      </c>
      <c r="R26" s="72">
        <v>1916.789</v>
      </c>
      <c r="S26" s="72">
        <v>1868.7190000000001</v>
      </c>
      <c r="T26" s="72">
        <v>1773.739</v>
      </c>
      <c r="U26" s="72">
        <v>1974.722</v>
      </c>
      <c r="V26" s="72">
        <v>1484.626</v>
      </c>
      <c r="W26" s="72">
        <v>1129.713</v>
      </c>
      <c r="X26" s="72">
        <v>1065.23</v>
      </c>
      <c r="Y26" s="72">
        <v>1392.854</v>
      </c>
      <c r="Z26" s="73"/>
      <c r="AA26" s="74">
        <f>SUM(B26:Z26)</f>
        <v>35469.047000000006</v>
      </c>
    </row>
    <row r="27" spans="1:27" ht="24.95" customHeight="1" x14ac:dyDescent="0.2">
      <c r="A27" s="77" t="s">
        <v>21</v>
      </c>
      <c r="B27" s="75">
        <v>3304</v>
      </c>
      <c r="C27" s="76">
        <v>2944</v>
      </c>
      <c r="D27" s="76">
        <v>2864</v>
      </c>
      <c r="E27" s="76">
        <v>2864</v>
      </c>
      <c r="F27" s="76">
        <v>2864</v>
      </c>
      <c r="G27" s="76">
        <v>2944</v>
      </c>
      <c r="H27" s="76">
        <v>3074</v>
      </c>
      <c r="I27" s="76">
        <v>3074</v>
      </c>
      <c r="J27" s="76">
        <v>3224</v>
      </c>
      <c r="K27" s="76">
        <v>3359</v>
      </c>
      <c r="L27" s="76">
        <v>3359</v>
      </c>
      <c r="M27" s="76">
        <v>3319</v>
      </c>
      <c r="N27" s="76">
        <v>3289</v>
      </c>
      <c r="O27" s="76">
        <v>3289</v>
      </c>
      <c r="P27" s="76">
        <v>3319</v>
      </c>
      <c r="Q27" s="76">
        <v>3439</v>
      </c>
      <c r="R27" s="76">
        <v>3439</v>
      </c>
      <c r="S27" s="76">
        <v>3569</v>
      </c>
      <c r="T27" s="76">
        <v>3569</v>
      </c>
      <c r="U27" s="76">
        <v>3569</v>
      </c>
      <c r="V27" s="76">
        <v>3569</v>
      </c>
      <c r="W27" s="76">
        <v>3429</v>
      </c>
      <c r="X27" s="76">
        <v>3399</v>
      </c>
      <c r="Y27" s="76">
        <v>3139</v>
      </c>
      <c r="Z27" s="78"/>
      <c r="AA27" s="79">
        <f>SUM(B27:Z27)</f>
        <v>78211</v>
      </c>
    </row>
    <row r="28" spans="1:27" ht="30" customHeight="1" thickBot="1" x14ac:dyDescent="0.25">
      <c r="A28" s="55" t="s">
        <v>22</v>
      </c>
      <c r="B28" s="56">
        <f>IF(LEN(B$2)&gt;0,SUM(B25:B27),"")</f>
        <v>6546.2579999999998</v>
      </c>
      <c r="C28" s="57">
        <f t="shared" ref="C28:Z28" si="2">IF(LEN(C$2)&gt;0,SUM(C25:C27),"")</f>
        <v>6110.3729999999996</v>
      </c>
      <c r="D28" s="57">
        <f t="shared" si="2"/>
        <v>6000.8780000000006</v>
      </c>
      <c r="E28" s="57">
        <f t="shared" si="2"/>
        <v>5968.0030000000006</v>
      </c>
      <c r="F28" s="57">
        <f t="shared" si="2"/>
        <v>5986.2629999999999</v>
      </c>
      <c r="G28" s="57">
        <f t="shared" si="2"/>
        <v>6394.7039999999997</v>
      </c>
      <c r="H28" s="57">
        <f t="shared" si="2"/>
        <v>6722.3960000000006</v>
      </c>
      <c r="I28" s="57">
        <f t="shared" si="2"/>
        <v>7489.8140000000003</v>
      </c>
      <c r="J28" s="57">
        <f t="shared" si="2"/>
        <v>8534.4779999999992</v>
      </c>
      <c r="K28" s="57">
        <f t="shared" si="2"/>
        <v>8599.0079999999998</v>
      </c>
      <c r="L28" s="57">
        <f t="shared" si="2"/>
        <v>9340.2610000000004</v>
      </c>
      <c r="M28" s="57">
        <f t="shared" si="2"/>
        <v>9218.6290000000008</v>
      </c>
      <c r="N28" s="57">
        <f t="shared" si="2"/>
        <v>8695.612000000001</v>
      </c>
      <c r="O28" s="57">
        <f t="shared" si="2"/>
        <v>8378.0869999999995</v>
      </c>
      <c r="P28" s="57">
        <f t="shared" si="2"/>
        <v>8516.0920000000006</v>
      </c>
      <c r="Q28" s="57">
        <f t="shared" si="2"/>
        <v>8188.1990000000005</v>
      </c>
      <c r="R28" s="57">
        <f t="shared" si="2"/>
        <v>8210.6890000000003</v>
      </c>
      <c r="S28" s="57">
        <f t="shared" si="2"/>
        <v>8645.6190000000006</v>
      </c>
      <c r="T28" s="57">
        <f t="shared" si="2"/>
        <v>8632.6389999999992</v>
      </c>
      <c r="U28" s="57">
        <f t="shared" si="2"/>
        <v>8527.6219999999994</v>
      </c>
      <c r="V28" s="57">
        <f t="shared" si="2"/>
        <v>8007.5259999999998</v>
      </c>
      <c r="W28" s="57">
        <f t="shared" si="2"/>
        <v>7436.6130000000003</v>
      </c>
      <c r="X28" s="57">
        <f t="shared" si="2"/>
        <v>7136.13</v>
      </c>
      <c r="Y28" s="57">
        <f t="shared" si="2"/>
        <v>6184.7539999999999</v>
      </c>
      <c r="Z28" s="58" t="str">
        <f t="shared" si="2"/>
        <v/>
      </c>
      <c r="AA28" s="59">
        <f>SUM(AA25:AA27)</f>
        <v>183470.647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227</v>
      </c>
      <c r="C31" s="90">
        <v>182</v>
      </c>
      <c r="D31" s="90">
        <v>180</v>
      </c>
      <c r="E31" s="90">
        <v>179</v>
      </c>
      <c r="F31" s="90">
        <v>179</v>
      </c>
      <c r="G31" s="90">
        <v>257</v>
      </c>
      <c r="H31" s="90">
        <v>207</v>
      </c>
      <c r="I31" s="90">
        <v>128</v>
      </c>
      <c r="J31" s="90">
        <v>87</v>
      </c>
      <c r="K31" s="90">
        <v>49</v>
      </c>
      <c r="L31" s="90">
        <v>155</v>
      </c>
      <c r="M31" s="90">
        <v>180</v>
      </c>
      <c r="N31" s="90">
        <v>67</v>
      </c>
      <c r="O31" s="90">
        <v>72</v>
      </c>
      <c r="P31" s="90">
        <v>101</v>
      </c>
      <c r="Q31" s="90">
        <v>113</v>
      </c>
      <c r="R31" s="90">
        <v>295</v>
      </c>
      <c r="S31" s="90">
        <v>292</v>
      </c>
      <c r="T31" s="90">
        <v>245</v>
      </c>
      <c r="U31" s="90">
        <v>190</v>
      </c>
      <c r="V31" s="90">
        <v>75</v>
      </c>
      <c r="W31" s="90">
        <v>63</v>
      </c>
      <c r="X31" s="90">
        <v>106</v>
      </c>
      <c r="Y31" s="90">
        <v>222</v>
      </c>
      <c r="Z31" s="91"/>
      <c r="AA31" s="69">
        <f t="shared" ref="AA31:AA36" si="3">SUM(B31:Z31)</f>
        <v>3851</v>
      </c>
    </row>
    <row r="32" spans="1:27" ht="24.95" customHeight="1" x14ac:dyDescent="0.2">
      <c r="A32" s="92" t="s">
        <v>25</v>
      </c>
      <c r="B32" s="93">
        <v>70</v>
      </c>
      <c r="C32" s="94">
        <v>83</v>
      </c>
      <c r="D32" s="94">
        <v>85</v>
      </c>
      <c r="E32" s="94">
        <v>84</v>
      </c>
      <c r="F32" s="94">
        <v>95</v>
      </c>
      <c r="G32" s="94">
        <v>127</v>
      </c>
      <c r="H32" s="94">
        <v>145</v>
      </c>
      <c r="I32" s="94">
        <v>180</v>
      </c>
      <c r="J32" s="94">
        <v>178</v>
      </c>
      <c r="K32" s="94">
        <v>88</v>
      </c>
      <c r="L32" s="94">
        <v>151</v>
      </c>
      <c r="M32" s="94">
        <v>101</v>
      </c>
      <c r="N32" s="94">
        <v>121</v>
      </c>
      <c r="O32" s="94">
        <v>60</v>
      </c>
      <c r="P32" s="94">
        <v>62</v>
      </c>
      <c r="Q32" s="94">
        <v>85</v>
      </c>
      <c r="R32" s="94">
        <v>155</v>
      </c>
      <c r="S32" s="94">
        <v>220</v>
      </c>
      <c r="T32" s="94">
        <v>219</v>
      </c>
      <c r="U32" s="94">
        <v>218.95699999999999</v>
      </c>
      <c r="V32" s="94">
        <v>207</v>
      </c>
      <c r="W32" s="94">
        <v>179</v>
      </c>
      <c r="X32" s="94">
        <v>146</v>
      </c>
      <c r="Y32" s="94">
        <v>148</v>
      </c>
      <c r="Z32" s="95"/>
      <c r="AA32" s="74">
        <f t="shared" si="3"/>
        <v>3207.9569999999999</v>
      </c>
    </row>
    <row r="33" spans="1:27" ht="24.95" customHeight="1" x14ac:dyDescent="0.2">
      <c r="A33" s="92" t="s">
        <v>26</v>
      </c>
      <c r="B33" s="93">
        <v>291</v>
      </c>
      <c r="C33" s="94">
        <v>293</v>
      </c>
      <c r="D33" s="94">
        <v>285</v>
      </c>
      <c r="E33" s="94">
        <v>256</v>
      </c>
      <c r="F33" s="94">
        <v>232</v>
      </c>
      <c r="G33" s="94">
        <v>227</v>
      </c>
      <c r="H33" s="94">
        <v>317</v>
      </c>
      <c r="I33" s="94">
        <v>319</v>
      </c>
      <c r="J33" s="94">
        <v>410</v>
      </c>
      <c r="K33" s="94">
        <v>235</v>
      </c>
      <c r="L33" s="94">
        <v>301</v>
      </c>
      <c r="M33" s="94">
        <v>179</v>
      </c>
      <c r="N33" s="94">
        <v>140</v>
      </c>
      <c r="O33" s="94">
        <v>125</v>
      </c>
      <c r="P33" s="94">
        <v>155</v>
      </c>
      <c r="Q33" s="94">
        <v>205.11599999999999</v>
      </c>
      <c r="R33" s="94">
        <v>497</v>
      </c>
      <c r="S33" s="94">
        <v>525</v>
      </c>
      <c r="T33" s="94">
        <v>525</v>
      </c>
      <c r="U33" s="94">
        <v>546.79099999999994</v>
      </c>
      <c r="V33" s="94">
        <v>431.96500000000003</v>
      </c>
      <c r="W33" s="94">
        <v>361</v>
      </c>
      <c r="X33" s="94">
        <v>305</v>
      </c>
      <c r="Y33" s="94">
        <v>349</v>
      </c>
      <c r="Z33" s="95"/>
      <c r="AA33" s="74">
        <f t="shared" si="3"/>
        <v>7510.8720000000003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515</v>
      </c>
      <c r="I35" s="94">
        <v>515</v>
      </c>
      <c r="J35" s="94">
        <v>276.5</v>
      </c>
      <c r="K35" s="94">
        <v>515</v>
      </c>
      <c r="L35" s="94">
        <v>25</v>
      </c>
      <c r="M35" s="94">
        <v>157.80000000000001</v>
      </c>
      <c r="N35" s="94">
        <v>515</v>
      </c>
      <c r="O35" s="94">
        <v>496.5</v>
      </c>
      <c r="P35" s="94">
        <v>413.3</v>
      </c>
      <c r="Q35" s="94">
        <v>515</v>
      </c>
      <c r="R35" s="94">
        <v>515</v>
      </c>
      <c r="S35" s="94">
        <v>515</v>
      </c>
      <c r="T35" s="94">
        <v>515</v>
      </c>
      <c r="U35" s="94">
        <v>515</v>
      </c>
      <c r="V35" s="94">
        <v>515</v>
      </c>
      <c r="W35" s="94">
        <v>400.9</v>
      </c>
      <c r="X35" s="94">
        <v>182.1</v>
      </c>
      <c r="Y35" s="94">
        <v>515</v>
      </c>
      <c r="Z35" s="95"/>
      <c r="AA35" s="74">
        <f t="shared" si="3"/>
        <v>7767.1</v>
      </c>
    </row>
    <row r="36" spans="1:27" ht="30" customHeight="1" thickBot="1" x14ac:dyDescent="0.25">
      <c r="A36" s="81" t="s">
        <v>29</v>
      </c>
      <c r="B36" s="82">
        <f>IF(LEN(B$2)&gt;0,SUM(B31:B35),"")</f>
        <v>663</v>
      </c>
      <c r="C36" s="83">
        <f t="shared" ref="C36:Z36" si="4">IF(LEN(C$2)&gt;0,SUM(C31:C35),"")</f>
        <v>633</v>
      </c>
      <c r="D36" s="83">
        <f t="shared" si="4"/>
        <v>625</v>
      </c>
      <c r="E36" s="83">
        <f t="shared" si="4"/>
        <v>594</v>
      </c>
      <c r="F36" s="83">
        <f t="shared" si="4"/>
        <v>581</v>
      </c>
      <c r="G36" s="83">
        <f t="shared" si="4"/>
        <v>686</v>
      </c>
      <c r="H36" s="83">
        <f t="shared" si="4"/>
        <v>1234</v>
      </c>
      <c r="I36" s="83">
        <f t="shared" si="4"/>
        <v>1192</v>
      </c>
      <c r="J36" s="83">
        <f t="shared" si="4"/>
        <v>1001.5</v>
      </c>
      <c r="K36" s="83">
        <f t="shared" si="4"/>
        <v>937</v>
      </c>
      <c r="L36" s="83">
        <f t="shared" si="4"/>
        <v>682</v>
      </c>
      <c r="M36" s="83">
        <f t="shared" si="4"/>
        <v>667.8</v>
      </c>
      <c r="N36" s="83">
        <f t="shared" si="4"/>
        <v>893</v>
      </c>
      <c r="O36" s="83">
        <f t="shared" si="4"/>
        <v>803.5</v>
      </c>
      <c r="P36" s="83">
        <f t="shared" si="4"/>
        <v>781.3</v>
      </c>
      <c r="Q36" s="83">
        <f t="shared" si="4"/>
        <v>968.11599999999999</v>
      </c>
      <c r="R36" s="83">
        <f t="shared" si="4"/>
        <v>1512</v>
      </c>
      <c r="S36" s="83">
        <f t="shared" si="4"/>
        <v>1602</v>
      </c>
      <c r="T36" s="83">
        <f t="shared" si="4"/>
        <v>1554</v>
      </c>
      <c r="U36" s="83">
        <f t="shared" si="4"/>
        <v>1520.748</v>
      </c>
      <c r="V36" s="83">
        <f t="shared" si="4"/>
        <v>1278.9650000000001</v>
      </c>
      <c r="W36" s="83">
        <f t="shared" si="4"/>
        <v>1053.9000000000001</v>
      </c>
      <c r="X36" s="83">
        <f t="shared" si="4"/>
        <v>789.1</v>
      </c>
      <c r="Y36" s="83">
        <f t="shared" si="4"/>
        <v>1284</v>
      </c>
      <c r="Z36" s="84" t="str">
        <f t="shared" si="4"/>
        <v/>
      </c>
      <c r="AA36" s="85">
        <f t="shared" si="3"/>
        <v>23536.929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490</v>
      </c>
      <c r="I43" s="94">
        <v>490</v>
      </c>
      <c r="J43" s="94">
        <v>251.5</v>
      </c>
      <c r="K43" s="94">
        <v>490</v>
      </c>
      <c r="L43" s="94"/>
      <c r="M43" s="94">
        <v>132.80000000000001</v>
      </c>
      <c r="N43" s="94">
        <v>490</v>
      </c>
      <c r="O43" s="94">
        <v>471.5</v>
      </c>
      <c r="P43" s="94">
        <v>388.3</v>
      </c>
      <c r="Q43" s="94">
        <v>490</v>
      </c>
      <c r="R43" s="94">
        <v>490</v>
      </c>
      <c r="S43" s="94">
        <v>490</v>
      </c>
      <c r="T43" s="94">
        <v>490</v>
      </c>
      <c r="U43" s="94">
        <v>490</v>
      </c>
      <c r="V43" s="94">
        <v>490</v>
      </c>
      <c r="W43" s="94">
        <v>375.9</v>
      </c>
      <c r="X43" s="94">
        <v>157.1</v>
      </c>
      <c r="Y43" s="94">
        <v>490</v>
      </c>
      <c r="Z43" s="95"/>
      <c r="AA43" s="74">
        <f t="shared" si="5"/>
        <v>7167.1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490</v>
      </c>
      <c r="I44" s="83">
        <f t="shared" si="6"/>
        <v>490</v>
      </c>
      <c r="J44" s="83">
        <f t="shared" si="6"/>
        <v>251.5</v>
      </c>
      <c r="K44" s="83">
        <f t="shared" si="6"/>
        <v>490</v>
      </c>
      <c r="L44" s="83">
        <f t="shared" si="6"/>
        <v>0</v>
      </c>
      <c r="M44" s="83">
        <f t="shared" si="6"/>
        <v>132.80000000000001</v>
      </c>
      <c r="N44" s="83">
        <f t="shared" si="6"/>
        <v>490</v>
      </c>
      <c r="O44" s="83">
        <f t="shared" si="6"/>
        <v>471.5</v>
      </c>
      <c r="P44" s="83">
        <f t="shared" si="6"/>
        <v>388.3</v>
      </c>
      <c r="Q44" s="83">
        <f t="shared" si="6"/>
        <v>490</v>
      </c>
      <c r="R44" s="83">
        <f t="shared" si="6"/>
        <v>490</v>
      </c>
      <c r="S44" s="83">
        <f t="shared" si="6"/>
        <v>490</v>
      </c>
      <c r="T44" s="83">
        <f t="shared" si="6"/>
        <v>490</v>
      </c>
      <c r="U44" s="83">
        <f t="shared" si="6"/>
        <v>490</v>
      </c>
      <c r="V44" s="83">
        <f t="shared" si="6"/>
        <v>490</v>
      </c>
      <c r="W44" s="83">
        <f t="shared" si="6"/>
        <v>375.9</v>
      </c>
      <c r="X44" s="83">
        <f t="shared" si="6"/>
        <v>157.1</v>
      </c>
      <c r="Y44" s="83">
        <f t="shared" si="6"/>
        <v>490</v>
      </c>
      <c r="Z44" s="84" t="str">
        <f t="shared" si="6"/>
        <v/>
      </c>
      <c r="AA44" s="85">
        <f t="shared" si="5"/>
        <v>7167.1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6546.2579999999998</v>
      </c>
      <c r="C47" s="83">
        <f t="shared" ref="C47:Z47" si="8">IF(LEN(C$2)&gt;0,C14+C22+C36,"")</f>
        <v>6110.3729999999996</v>
      </c>
      <c r="D47" s="83">
        <f t="shared" si="8"/>
        <v>6000.8779999999997</v>
      </c>
      <c r="E47" s="83">
        <f t="shared" si="8"/>
        <v>5968.0029999999997</v>
      </c>
      <c r="F47" s="83">
        <f t="shared" si="8"/>
        <v>5986.2629999999999</v>
      </c>
      <c r="G47" s="83">
        <f t="shared" si="8"/>
        <v>6394.7039999999997</v>
      </c>
      <c r="H47" s="83">
        <f t="shared" si="8"/>
        <v>7212.3960000000006</v>
      </c>
      <c r="I47" s="83">
        <f t="shared" si="8"/>
        <v>7979.8139999999994</v>
      </c>
      <c r="J47" s="83">
        <f t="shared" si="8"/>
        <v>8785.978000000001</v>
      </c>
      <c r="K47" s="83">
        <f t="shared" si="8"/>
        <v>9089.0080000000016</v>
      </c>
      <c r="L47" s="83">
        <f t="shared" si="8"/>
        <v>9340.2610000000004</v>
      </c>
      <c r="M47" s="83">
        <f t="shared" si="8"/>
        <v>9351.4290000000001</v>
      </c>
      <c r="N47" s="83">
        <f t="shared" si="8"/>
        <v>9185.6119999999992</v>
      </c>
      <c r="O47" s="83">
        <f t="shared" si="8"/>
        <v>8849.5869999999995</v>
      </c>
      <c r="P47" s="83">
        <f t="shared" si="8"/>
        <v>8904.391999999998</v>
      </c>
      <c r="Q47" s="83">
        <f t="shared" si="8"/>
        <v>8678.1990000000005</v>
      </c>
      <c r="R47" s="83">
        <f t="shared" si="8"/>
        <v>8700.6890000000003</v>
      </c>
      <c r="S47" s="83">
        <f t="shared" si="8"/>
        <v>9135.6189999999988</v>
      </c>
      <c r="T47" s="83">
        <f t="shared" si="8"/>
        <v>9122.6389999999992</v>
      </c>
      <c r="U47" s="83">
        <f t="shared" si="8"/>
        <v>9017.6219999999994</v>
      </c>
      <c r="V47" s="83">
        <f t="shared" si="8"/>
        <v>8497.5259999999998</v>
      </c>
      <c r="W47" s="83">
        <f t="shared" si="8"/>
        <v>7812.512999999999</v>
      </c>
      <c r="X47" s="83">
        <f t="shared" si="8"/>
        <v>7293.2300000000005</v>
      </c>
      <c r="Y47" s="83">
        <f t="shared" si="8"/>
        <v>6674.753999999999</v>
      </c>
      <c r="Z47" s="84" t="str">
        <f t="shared" si="8"/>
        <v/>
      </c>
      <c r="AA47" s="100">
        <f>SUM(B47:Z47)</f>
        <v>190637.74700000003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6546.2580000000016</v>
      </c>
      <c r="C4" s="18">
        <v>6110.3669999999993</v>
      </c>
      <c r="D4" s="18">
        <v>6000.8709999999992</v>
      </c>
      <c r="E4" s="18">
        <v>5967.9979999999987</v>
      </c>
      <c r="F4" s="18">
        <v>5986.3029999999999</v>
      </c>
      <c r="G4" s="18">
        <v>6394.7030000000022</v>
      </c>
      <c r="H4" s="18">
        <v>7212.3960000000006</v>
      </c>
      <c r="I4" s="18">
        <v>7979.8140000000003</v>
      </c>
      <c r="J4" s="18">
        <v>8786.0159999999978</v>
      </c>
      <c r="K4" s="18">
        <v>9089.0080000000016</v>
      </c>
      <c r="L4" s="18">
        <v>9340.2200000000012</v>
      </c>
      <c r="M4" s="18">
        <v>9351.4420000000009</v>
      </c>
      <c r="N4" s="18">
        <v>9185.6119999999974</v>
      </c>
      <c r="O4" s="18">
        <v>8849.5630000000019</v>
      </c>
      <c r="P4" s="18">
        <v>8904.3970000000008</v>
      </c>
      <c r="Q4" s="18">
        <v>8678.1990000000023</v>
      </c>
      <c r="R4" s="18">
        <v>8700.6889999999985</v>
      </c>
      <c r="S4" s="18">
        <v>9135.6190000000024</v>
      </c>
      <c r="T4" s="18">
        <v>9122.6389999999974</v>
      </c>
      <c r="U4" s="18">
        <v>9017.6219999999994</v>
      </c>
      <c r="V4" s="18">
        <v>8497.5259999999998</v>
      </c>
      <c r="W4" s="18">
        <v>7812.4680000000008</v>
      </c>
      <c r="X4" s="18">
        <v>7293.237000000001</v>
      </c>
      <c r="Y4" s="18">
        <v>6674.7539999999981</v>
      </c>
      <c r="Z4" s="19"/>
      <c r="AA4" s="20">
        <f>SUM(B4:Z4)</f>
        <v>190637.72099999999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54.04</v>
      </c>
      <c r="C7" s="28">
        <v>52.3</v>
      </c>
      <c r="D7" s="28">
        <v>49.6</v>
      </c>
      <c r="E7" s="28">
        <v>47.9</v>
      </c>
      <c r="F7" s="28">
        <v>49.6</v>
      </c>
      <c r="G7" s="28">
        <v>57.6</v>
      </c>
      <c r="H7" s="28">
        <v>67.819999999999993</v>
      </c>
      <c r="I7" s="28">
        <v>85</v>
      </c>
      <c r="J7" s="28">
        <v>93.61</v>
      </c>
      <c r="K7" s="28">
        <v>87.56</v>
      </c>
      <c r="L7" s="28">
        <v>82.4</v>
      </c>
      <c r="M7" s="28">
        <v>80.95</v>
      </c>
      <c r="N7" s="28">
        <v>71.38</v>
      </c>
      <c r="O7" s="28">
        <v>69.97</v>
      </c>
      <c r="P7" s="28">
        <v>73.48</v>
      </c>
      <c r="Q7" s="28">
        <v>77.67</v>
      </c>
      <c r="R7" s="28">
        <v>84.53</v>
      </c>
      <c r="S7" s="28">
        <v>95.9</v>
      </c>
      <c r="T7" s="28">
        <v>91.81</v>
      </c>
      <c r="U7" s="28">
        <v>88.32</v>
      </c>
      <c r="V7" s="28">
        <v>74.959999999999994</v>
      </c>
      <c r="W7" s="28">
        <v>65.09</v>
      </c>
      <c r="X7" s="28">
        <v>59.79</v>
      </c>
      <c r="Y7" s="28">
        <v>60.24</v>
      </c>
      <c r="Z7" s="29"/>
      <c r="AA7" s="30">
        <v>71.73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1020.0409999999999</v>
      </c>
      <c r="C17" s="67">
        <v>1036.039</v>
      </c>
      <c r="D17" s="67">
        <v>1046.0349999999999</v>
      </c>
      <c r="E17" s="67">
        <v>1046.049</v>
      </c>
      <c r="F17" s="67">
        <v>1047.0409999999999</v>
      </c>
      <c r="G17" s="67">
        <v>1044.038</v>
      </c>
      <c r="H17" s="67">
        <v>1021.245</v>
      </c>
      <c r="I17" s="67">
        <v>1002.241</v>
      </c>
      <c r="J17" s="67">
        <v>973.24</v>
      </c>
      <c r="K17" s="67">
        <v>935.23900000000003</v>
      </c>
      <c r="L17" s="67">
        <v>838.23900000000003</v>
      </c>
      <c r="M17" s="67">
        <v>812.24300000000005</v>
      </c>
      <c r="N17" s="67">
        <v>795.245</v>
      </c>
      <c r="O17" s="67">
        <v>789.24699999999996</v>
      </c>
      <c r="P17" s="67">
        <v>846.25</v>
      </c>
      <c r="Q17" s="67">
        <v>847.24300000000005</v>
      </c>
      <c r="R17" s="67">
        <v>863.25300000000004</v>
      </c>
      <c r="S17" s="67">
        <v>955.74599999999998</v>
      </c>
      <c r="T17" s="67">
        <v>897.84100000000001</v>
      </c>
      <c r="U17" s="67">
        <v>899.84500000000003</v>
      </c>
      <c r="V17" s="67">
        <v>901.85</v>
      </c>
      <c r="W17" s="67">
        <v>927.548</v>
      </c>
      <c r="X17" s="67">
        <v>833.048</v>
      </c>
      <c r="Y17" s="67">
        <v>998.04200000000003</v>
      </c>
      <c r="Z17" s="68"/>
      <c r="AA17" s="69">
        <f>SUM(B17:Z17)</f>
        <v>22376.847999999998</v>
      </c>
    </row>
    <row r="18" spans="1:27" ht="24.95" customHeight="1" x14ac:dyDescent="0.2">
      <c r="A18" s="70" t="s">
        <v>13</v>
      </c>
      <c r="B18" s="71">
        <v>996.98199999999997</v>
      </c>
      <c r="C18" s="72">
        <v>979.30600000000004</v>
      </c>
      <c r="D18" s="72">
        <v>959.92700000000002</v>
      </c>
      <c r="E18" s="72">
        <v>961.12400000000002</v>
      </c>
      <c r="F18" s="72">
        <v>988.59800000000007</v>
      </c>
      <c r="G18" s="72">
        <v>1108.6469999999999</v>
      </c>
      <c r="H18" s="72">
        <v>1288.6150000000002</v>
      </c>
      <c r="I18" s="72">
        <v>1443.8650000000002</v>
      </c>
      <c r="J18" s="72">
        <v>1560.473</v>
      </c>
      <c r="K18" s="72">
        <v>1591.0530000000003</v>
      </c>
      <c r="L18" s="72">
        <v>1617.56</v>
      </c>
      <c r="M18" s="72">
        <v>1619.713</v>
      </c>
      <c r="N18" s="72">
        <v>1592.944</v>
      </c>
      <c r="O18" s="72">
        <v>1552.7819999999999</v>
      </c>
      <c r="P18" s="72">
        <v>1498.423</v>
      </c>
      <c r="Q18" s="72">
        <v>1447.9050000000002</v>
      </c>
      <c r="R18" s="72">
        <v>1424.6760000000002</v>
      </c>
      <c r="S18" s="72">
        <v>1448.1769999999999</v>
      </c>
      <c r="T18" s="72">
        <v>1444.752</v>
      </c>
      <c r="U18" s="72">
        <v>1415.4379999999999</v>
      </c>
      <c r="V18" s="72">
        <v>1321</v>
      </c>
      <c r="W18" s="72">
        <v>1204.4200000000003</v>
      </c>
      <c r="X18" s="72">
        <v>1161.7619999999999</v>
      </c>
      <c r="Y18" s="72">
        <v>1083.7179999999998</v>
      </c>
      <c r="Z18" s="73"/>
      <c r="AA18" s="74">
        <f>SUM(B18:Z18)</f>
        <v>31711.859999999997</v>
      </c>
    </row>
    <row r="19" spans="1:27" ht="24.95" customHeight="1" x14ac:dyDescent="0.2">
      <c r="A19" s="70" t="s">
        <v>14</v>
      </c>
      <c r="B19" s="75">
        <v>3467.3169999999996</v>
      </c>
      <c r="C19" s="76">
        <v>3356.7219999999998</v>
      </c>
      <c r="D19" s="76">
        <v>3217.2089999999994</v>
      </c>
      <c r="E19" s="76">
        <v>3131.2250000000004</v>
      </c>
      <c r="F19" s="76">
        <v>3226.1639999999998</v>
      </c>
      <c r="G19" s="76">
        <v>3627.8179999999998</v>
      </c>
      <c r="H19" s="76">
        <v>4317.5360000000001</v>
      </c>
      <c r="I19" s="76">
        <v>4851.7079999999996</v>
      </c>
      <c r="J19" s="76">
        <v>5480.3029999999999</v>
      </c>
      <c r="K19" s="76">
        <v>5736.2159999999994</v>
      </c>
      <c r="L19" s="76">
        <v>5967.5209999999988</v>
      </c>
      <c r="M19" s="76">
        <v>6040.485999999999</v>
      </c>
      <c r="N19" s="76">
        <v>5927.4230000000016</v>
      </c>
      <c r="O19" s="76">
        <v>5696.5339999999997</v>
      </c>
      <c r="P19" s="76">
        <v>5725.7240000000002</v>
      </c>
      <c r="Q19" s="76">
        <v>5639.5510000000004</v>
      </c>
      <c r="R19" s="76">
        <v>5703.3409999999985</v>
      </c>
      <c r="S19" s="76">
        <v>6172.1960000000008</v>
      </c>
      <c r="T19" s="76">
        <v>6299.0459999999985</v>
      </c>
      <c r="U19" s="76">
        <v>6249.8389999999999</v>
      </c>
      <c r="V19" s="76">
        <v>5774.6760000000004</v>
      </c>
      <c r="W19" s="76">
        <v>5148.9999999999991</v>
      </c>
      <c r="X19" s="76">
        <v>4793.4270000000006</v>
      </c>
      <c r="Y19" s="76">
        <v>4172.4940000000006</v>
      </c>
      <c r="Z19" s="73"/>
      <c r="AA19" s="74">
        <f>SUM(B19:Z19)</f>
        <v>119723.476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131</v>
      </c>
      <c r="C21" s="72">
        <v>129.5</v>
      </c>
      <c r="D21" s="72">
        <v>127</v>
      </c>
      <c r="E21" s="72">
        <v>127</v>
      </c>
      <c r="F21" s="72">
        <v>128</v>
      </c>
      <c r="G21" s="72">
        <v>139</v>
      </c>
      <c r="H21" s="72">
        <v>164</v>
      </c>
      <c r="I21" s="72">
        <v>176</v>
      </c>
      <c r="J21" s="72">
        <v>180</v>
      </c>
      <c r="K21" s="72">
        <v>174.5</v>
      </c>
      <c r="L21" s="72">
        <v>172</v>
      </c>
      <c r="M21" s="72">
        <v>172</v>
      </c>
      <c r="N21" s="72">
        <v>170</v>
      </c>
      <c r="O21" s="72">
        <v>165</v>
      </c>
      <c r="P21" s="72">
        <v>177</v>
      </c>
      <c r="Q21" s="72">
        <v>187.5</v>
      </c>
      <c r="R21" s="72">
        <v>203.5</v>
      </c>
      <c r="S21" s="72">
        <v>220.5</v>
      </c>
      <c r="T21" s="72">
        <v>219</v>
      </c>
      <c r="U21" s="72">
        <v>219.5</v>
      </c>
      <c r="V21" s="72">
        <v>201</v>
      </c>
      <c r="W21" s="72">
        <v>176.5</v>
      </c>
      <c r="X21" s="72">
        <v>163</v>
      </c>
      <c r="Y21" s="72">
        <v>152.5</v>
      </c>
      <c r="Z21" s="72"/>
      <c r="AA21" s="74">
        <f>SUM(B21:Z21)</f>
        <v>4075</v>
      </c>
    </row>
    <row r="22" spans="1:27" ht="30" customHeight="1" thickBot="1" x14ac:dyDescent="0.25">
      <c r="A22" s="81" t="s">
        <v>17</v>
      </c>
      <c r="B22" s="82">
        <f t="shared" ref="B22:AA22" si="1">SUM(B17:B21)</f>
        <v>5615.3399999999992</v>
      </c>
      <c r="C22" s="83">
        <f t="shared" si="1"/>
        <v>5501.567</v>
      </c>
      <c r="D22" s="83">
        <f t="shared" si="1"/>
        <v>5350.1709999999994</v>
      </c>
      <c r="E22" s="83">
        <f t="shared" si="1"/>
        <v>5265.3980000000001</v>
      </c>
      <c r="F22" s="83">
        <f t="shared" si="1"/>
        <v>5389.8029999999999</v>
      </c>
      <c r="G22" s="83">
        <f t="shared" si="1"/>
        <v>5919.5029999999997</v>
      </c>
      <c r="H22" s="83">
        <f t="shared" si="1"/>
        <v>6791.3960000000006</v>
      </c>
      <c r="I22" s="83">
        <f t="shared" si="1"/>
        <v>7473.8140000000003</v>
      </c>
      <c r="J22" s="83">
        <f t="shared" si="1"/>
        <v>8194.0159999999996</v>
      </c>
      <c r="K22" s="83">
        <f t="shared" si="1"/>
        <v>8437.0079999999998</v>
      </c>
      <c r="L22" s="83">
        <f t="shared" si="1"/>
        <v>8595.32</v>
      </c>
      <c r="M22" s="83">
        <f t="shared" si="1"/>
        <v>8644.4419999999991</v>
      </c>
      <c r="N22" s="83">
        <f t="shared" si="1"/>
        <v>8485.612000000001</v>
      </c>
      <c r="O22" s="83">
        <f t="shared" si="1"/>
        <v>8203.5630000000001</v>
      </c>
      <c r="P22" s="83">
        <f t="shared" si="1"/>
        <v>8247.3970000000008</v>
      </c>
      <c r="Q22" s="83">
        <f t="shared" si="1"/>
        <v>8122.1990000000005</v>
      </c>
      <c r="R22" s="83">
        <f t="shared" si="1"/>
        <v>8194.7699999999986</v>
      </c>
      <c r="S22" s="83">
        <f t="shared" si="1"/>
        <v>8796.6190000000006</v>
      </c>
      <c r="T22" s="83">
        <f t="shared" si="1"/>
        <v>8860.6389999999992</v>
      </c>
      <c r="U22" s="83">
        <f t="shared" si="1"/>
        <v>8784.6219999999994</v>
      </c>
      <c r="V22" s="83">
        <f t="shared" si="1"/>
        <v>8198.5259999999998</v>
      </c>
      <c r="W22" s="83">
        <f t="shared" si="1"/>
        <v>7457.4679999999989</v>
      </c>
      <c r="X22" s="83">
        <f t="shared" si="1"/>
        <v>6951.237000000001</v>
      </c>
      <c r="Y22" s="83">
        <f t="shared" si="1"/>
        <v>6406.7540000000008</v>
      </c>
      <c r="Z22" s="84">
        <f t="shared" si="1"/>
        <v>0</v>
      </c>
      <c r="AA22" s="85">
        <f t="shared" si="1"/>
        <v>177887.18400000001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826</v>
      </c>
      <c r="C25" s="67">
        <v>773.5</v>
      </c>
      <c r="D25" s="67">
        <v>758</v>
      </c>
      <c r="E25" s="67">
        <v>757</v>
      </c>
      <c r="F25" s="67">
        <v>759</v>
      </c>
      <c r="G25" s="67">
        <v>770</v>
      </c>
      <c r="H25" s="67">
        <v>775</v>
      </c>
      <c r="I25" s="67">
        <v>834</v>
      </c>
      <c r="J25" s="67">
        <v>897</v>
      </c>
      <c r="K25" s="67">
        <v>910.5</v>
      </c>
      <c r="L25" s="67">
        <v>911</v>
      </c>
      <c r="M25" s="67">
        <v>911</v>
      </c>
      <c r="N25" s="67">
        <v>910</v>
      </c>
      <c r="O25" s="67">
        <v>901</v>
      </c>
      <c r="P25" s="67">
        <v>899</v>
      </c>
      <c r="Q25" s="67">
        <v>906.5</v>
      </c>
      <c r="R25" s="67">
        <v>898.5</v>
      </c>
      <c r="S25" s="67">
        <v>915.5</v>
      </c>
      <c r="T25" s="67">
        <v>914</v>
      </c>
      <c r="U25" s="67">
        <v>913.5</v>
      </c>
      <c r="V25" s="67">
        <v>896</v>
      </c>
      <c r="W25" s="67">
        <v>834.5</v>
      </c>
      <c r="X25" s="67">
        <v>836</v>
      </c>
      <c r="Y25" s="67">
        <v>822.5</v>
      </c>
      <c r="Z25" s="68"/>
      <c r="AA25" s="69">
        <f>SUM(B25:Z25)</f>
        <v>20529</v>
      </c>
    </row>
    <row r="26" spans="1:27" ht="24.95" customHeight="1" x14ac:dyDescent="0.2">
      <c r="A26" s="70" t="s">
        <v>20</v>
      </c>
      <c r="B26" s="71">
        <v>5210.2579999999998</v>
      </c>
      <c r="C26" s="72">
        <v>5006.067</v>
      </c>
      <c r="D26" s="72">
        <v>4955.1710000000003</v>
      </c>
      <c r="E26" s="72">
        <v>4863.3980000000001</v>
      </c>
      <c r="F26" s="72">
        <v>5007.8029999999999</v>
      </c>
      <c r="G26" s="72">
        <v>5599.5029999999997</v>
      </c>
      <c r="H26" s="72">
        <v>6437.3959999999997</v>
      </c>
      <c r="I26" s="72">
        <v>7145.8140000000003</v>
      </c>
      <c r="J26" s="72">
        <v>7889.0159999999996</v>
      </c>
      <c r="K26" s="72">
        <v>8178.5079999999998</v>
      </c>
      <c r="L26" s="72">
        <v>8382.32</v>
      </c>
      <c r="M26" s="72">
        <v>8440.4419999999991</v>
      </c>
      <c r="N26" s="72">
        <v>8275.6119999999992</v>
      </c>
      <c r="O26" s="72">
        <v>7948.5630000000001</v>
      </c>
      <c r="P26" s="72">
        <v>8005.3969999999999</v>
      </c>
      <c r="Q26" s="72">
        <v>7771.6989999999996</v>
      </c>
      <c r="R26" s="72">
        <v>7802.1890000000003</v>
      </c>
      <c r="S26" s="72">
        <v>8220.1190000000006</v>
      </c>
      <c r="T26" s="72">
        <v>8208.6389999999992</v>
      </c>
      <c r="U26" s="72">
        <v>8104.1220000000003</v>
      </c>
      <c r="V26" s="72">
        <v>7601.5259999999998</v>
      </c>
      <c r="W26" s="72">
        <v>6977.9679999999998</v>
      </c>
      <c r="X26" s="72">
        <v>6457.2370000000001</v>
      </c>
      <c r="Y26" s="72">
        <v>5852.2539999999999</v>
      </c>
      <c r="Z26" s="73"/>
      <c r="AA26" s="74">
        <f>SUM(B26:Z26)</f>
        <v>168341.02099999995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6036.2579999999998</v>
      </c>
      <c r="C28" s="57">
        <f t="shared" si="2"/>
        <v>5779.567</v>
      </c>
      <c r="D28" s="57">
        <f t="shared" si="2"/>
        <v>5713.1710000000003</v>
      </c>
      <c r="E28" s="57">
        <f t="shared" si="2"/>
        <v>5620.3980000000001</v>
      </c>
      <c r="F28" s="57">
        <f t="shared" si="2"/>
        <v>5766.8029999999999</v>
      </c>
      <c r="G28" s="57">
        <f t="shared" si="2"/>
        <v>6369.5029999999997</v>
      </c>
      <c r="H28" s="57">
        <f t="shared" si="2"/>
        <v>7212.3959999999997</v>
      </c>
      <c r="I28" s="57">
        <f t="shared" si="2"/>
        <v>7979.8140000000003</v>
      </c>
      <c r="J28" s="57">
        <f t="shared" si="2"/>
        <v>8786.0159999999996</v>
      </c>
      <c r="K28" s="57">
        <f t="shared" si="2"/>
        <v>9089.0079999999998</v>
      </c>
      <c r="L28" s="57">
        <f t="shared" si="2"/>
        <v>9293.32</v>
      </c>
      <c r="M28" s="57">
        <f t="shared" si="2"/>
        <v>9351.4419999999991</v>
      </c>
      <c r="N28" s="57">
        <f t="shared" si="2"/>
        <v>9185.6119999999992</v>
      </c>
      <c r="O28" s="57">
        <f t="shared" si="2"/>
        <v>8849.5630000000001</v>
      </c>
      <c r="P28" s="57">
        <f t="shared" si="2"/>
        <v>8904.3970000000008</v>
      </c>
      <c r="Q28" s="57">
        <f t="shared" si="2"/>
        <v>8678.1990000000005</v>
      </c>
      <c r="R28" s="57">
        <f t="shared" si="2"/>
        <v>8700.6890000000003</v>
      </c>
      <c r="S28" s="57">
        <f t="shared" si="2"/>
        <v>9135.6190000000006</v>
      </c>
      <c r="T28" s="57">
        <f t="shared" si="2"/>
        <v>9122.6389999999992</v>
      </c>
      <c r="U28" s="57">
        <f t="shared" si="2"/>
        <v>9017.6219999999994</v>
      </c>
      <c r="V28" s="57">
        <f t="shared" si="2"/>
        <v>8497.5259999999998</v>
      </c>
      <c r="W28" s="57">
        <f t="shared" si="2"/>
        <v>7812.4679999999998</v>
      </c>
      <c r="X28" s="57">
        <f t="shared" si="2"/>
        <v>7293.2370000000001</v>
      </c>
      <c r="Y28" s="57">
        <f t="shared" si="2"/>
        <v>6674.7539999999999</v>
      </c>
      <c r="Z28" s="58">
        <f t="shared" si="2"/>
        <v>0</v>
      </c>
      <c r="AA28" s="59">
        <f t="shared" si="2"/>
        <v>188870.02099999995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56</v>
      </c>
      <c r="C31" s="90">
        <v>56</v>
      </c>
      <c r="D31" s="90">
        <v>56</v>
      </c>
      <c r="E31" s="90">
        <v>55</v>
      </c>
      <c r="F31" s="90">
        <v>56</v>
      </c>
      <c r="G31" s="90">
        <v>56</v>
      </c>
      <c r="H31" s="90">
        <v>36</v>
      </c>
      <c r="I31" s="90">
        <v>55</v>
      </c>
      <c r="J31" s="90">
        <v>36</v>
      </c>
      <c r="K31" s="90">
        <v>35</v>
      </c>
      <c r="L31" s="90">
        <v>36</v>
      </c>
      <c r="M31" s="90">
        <v>35</v>
      </c>
      <c r="N31" s="90">
        <v>47</v>
      </c>
      <c r="O31" s="90">
        <v>43</v>
      </c>
      <c r="P31" s="90">
        <v>29</v>
      </c>
      <c r="Q31" s="90">
        <v>28</v>
      </c>
      <c r="R31" s="90">
        <v>35</v>
      </c>
      <c r="S31" s="90">
        <v>35</v>
      </c>
      <c r="T31" s="90">
        <v>35</v>
      </c>
      <c r="U31" s="90">
        <v>34</v>
      </c>
      <c r="V31" s="90">
        <v>82</v>
      </c>
      <c r="W31" s="90">
        <v>84</v>
      </c>
      <c r="X31" s="90">
        <v>74</v>
      </c>
      <c r="Y31" s="90">
        <v>73</v>
      </c>
      <c r="Z31" s="91"/>
      <c r="AA31" s="69">
        <f t="shared" ref="AA31:AA36" si="3">SUM(B31:Z31)</f>
        <v>1167</v>
      </c>
    </row>
    <row r="32" spans="1:27" ht="24.95" customHeight="1" x14ac:dyDescent="0.2">
      <c r="A32" s="92" t="s">
        <v>37</v>
      </c>
      <c r="B32" s="93">
        <v>135</v>
      </c>
      <c r="C32" s="94">
        <v>53</v>
      </c>
      <c r="D32" s="94">
        <v>32</v>
      </c>
      <c r="E32" s="94">
        <v>28</v>
      </c>
      <c r="F32" s="94">
        <v>27</v>
      </c>
      <c r="G32" s="94">
        <v>28</v>
      </c>
      <c r="H32" s="94">
        <v>33</v>
      </c>
      <c r="I32" s="94">
        <v>91</v>
      </c>
      <c r="J32" s="94">
        <v>170</v>
      </c>
      <c r="K32" s="94">
        <v>238</v>
      </c>
      <c r="L32" s="94">
        <v>264</v>
      </c>
      <c r="M32" s="94">
        <v>263</v>
      </c>
      <c r="N32" s="94">
        <v>282</v>
      </c>
      <c r="O32" s="94">
        <v>297</v>
      </c>
      <c r="P32" s="94">
        <v>286</v>
      </c>
      <c r="Q32" s="94">
        <v>304</v>
      </c>
      <c r="R32" s="94">
        <v>268</v>
      </c>
      <c r="S32" s="94">
        <v>183</v>
      </c>
      <c r="T32" s="94">
        <v>163</v>
      </c>
      <c r="U32" s="94">
        <v>157</v>
      </c>
      <c r="V32" s="94">
        <v>148</v>
      </c>
      <c r="W32" s="94">
        <v>139</v>
      </c>
      <c r="X32" s="94">
        <v>123</v>
      </c>
      <c r="Y32" s="94">
        <v>112</v>
      </c>
      <c r="Z32" s="95"/>
      <c r="AA32" s="74">
        <f t="shared" si="3"/>
        <v>3824</v>
      </c>
    </row>
    <row r="33" spans="1:27" ht="24.95" customHeight="1" x14ac:dyDescent="0.2">
      <c r="A33" s="92" t="s">
        <v>38</v>
      </c>
      <c r="B33" s="93">
        <v>214.91800000000001</v>
      </c>
      <c r="C33" s="94">
        <v>154</v>
      </c>
      <c r="D33" s="94">
        <v>260</v>
      </c>
      <c r="E33" s="94">
        <v>257</v>
      </c>
      <c r="F33" s="94">
        <v>279</v>
      </c>
      <c r="G33" s="94">
        <v>351</v>
      </c>
      <c r="H33" s="94">
        <v>337</v>
      </c>
      <c r="I33" s="94">
        <v>345</v>
      </c>
      <c r="J33" s="94">
        <v>371</v>
      </c>
      <c r="K33" s="94">
        <v>364</v>
      </c>
      <c r="L33" s="94">
        <v>383</v>
      </c>
      <c r="M33" s="94">
        <v>394</v>
      </c>
      <c r="N33" s="94">
        <v>356</v>
      </c>
      <c r="O33" s="94">
        <v>291</v>
      </c>
      <c r="P33" s="94">
        <v>327</v>
      </c>
      <c r="Q33" s="94">
        <v>209</v>
      </c>
      <c r="R33" s="94">
        <v>187.91899999999998</v>
      </c>
      <c r="S33" s="94">
        <v>106</v>
      </c>
      <c r="T33" s="94">
        <v>49</v>
      </c>
      <c r="U33" s="94">
        <v>27</v>
      </c>
      <c r="V33" s="94">
        <v>54</v>
      </c>
      <c r="W33" s="94">
        <v>117</v>
      </c>
      <c r="X33" s="94">
        <v>130</v>
      </c>
      <c r="Y33" s="94">
        <v>68</v>
      </c>
      <c r="Z33" s="95"/>
      <c r="AA33" s="74">
        <f t="shared" si="3"/>
        <v>5631.8369999999995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525</v>
      </c>
      <c r="C35" s="94">
        <v>345.8</v>
      </c>
      <c r="D35" s="94">
        <v>302.7</v>
      </c>
      <c r="E35" s="94">
        <v>362.6</v>
      </c>
      <c r="F35" s="94">
        <v>234.5</v>
      </c>
      <c r="G35" s="94">
        <v>40.200000000000003</v>
      </c>
      <c r="H35" s="94">
        <v>15</v>
      </c>
      <c r="I35" s="94">
        <v>15</v>
      </c>
      <c r="J35" s="94">
        <v>15</v>
      </c>
      <c r="K35" s="94">
        <v>15</v>
      </c>
      <c r="L35" s="94">
        <v>61.9</v>
      </c>
      <c r="M35" s="94">
        <v>15</v>
      </c>
      <c r="N35" s="94">
        <v>15</v>
      </c>
      <c r="O35" s="94">
        <v>15</v>
      </c>
      <c r="P35" s="94">
        <v>15</v>
      </c>
      <c r="Q35" s="94">
        <v>15</v>
      </c>
      <c r="R35" s="94">
        <v>15</v>
      </c>
      <c r="S35" s="94">
        <v>15</v>
      </c>
      <c r="T35" s="94">
        <v>15</v>
      </c>
      <c r="U35" s="94">
        <v>15</v>
      </c>
      <c r="V35" s="94">
        <v>15</v>
      </c>
      <c r="W35" s="94">
        <v>15</v>
      </c>
      <c r="X35" s="94">
        <v>15</v>
      </c>
      <c r="Y35" s="94">
        <v>15</v>
      </c>
      <c r="Z35" s="95"/>
      <c r="AA35" s="74">
        <f t="shared" si="3"/>
        <v>2127.6999999999998</v>
      </c>
    </row>
    <row r="36" spans="1:27" ht="30" customHeight="1" thickBot="1" x14ac:dyDescent="0.25">
      <c r="A36" s="81" t="s">
        <v>41</v>
      </c>
      <c r="B36" s="82">
        <f>SUM(B31:B35)</f>
        <v>930.91800000000001</v>
      </c>
      <c r="C36" s="83">
        <f t="shared" ref="C36:Z36" si="4">SUM(C31:C35)</f>
        <v>608.79999999999995</v>
      </c>
      <c r="D36" s="83">
        <f t="shared" si="4"/>
        <v>650.70000000000005</v>
      </c>
      <c r="E36" s="83">
        <f t="shared" si="4"/>
        <v>702.6</v>
      </c>
      <c r="F36" s="83">
        <f t="shared" si="4"/>
        <v>596.5</v>
      </c>
      <c r="G36" s="83">
        <f t="shared" si="4"/>
        <v>475.2</v>
      </c>
      <c r="H36" s="83">
        <f t="shared" si="4"/>
        <v>421</v>
      </c>
      <c r="I36" s="83">
        <f t="shared" si="4"/>
        <v>506</v>
      </c>
      <c r="J36" s="83">
        <f t="shared" si="4"/>
        <v>592</v>
      </c>
      <c r="K36" s="83">
        <f t="shared" si="4"/>
        <v>652</v>
      </c>
      <c r="L36" s="83">
        <f t="shared" si="4"/>
        <v>744.9</v>
      </c>
      <c r="M36" s="83">
        <f t="shared" si="4"/>
        <v>707</v>
      </c>
      <c r="N36" s="83">
        <f t="shared" si="4"/>
        <v>700</v>
      </c>
      <c r="O36" s="83">
        <f t="shared" si="4"/>
        <v>646</v>
      </c>
      <c r="P36" s="83">
        <f t="shared" si="4"/>
        <v>657</v>
      </c>
      <c r="Q36" s="83">
        <f t="shared" si="4"/>
        <v>556</v>
      </c>
      <c r="R36" s="83">
        <f t="shared" si="4"/>
        <v>505.91899999999998</v>
      </c>
      <c r="S36" s="83">
        <f t="shared" si="4"/>
        <v>339</v>
      </c>
      <c r="T36" s="83">
        <f t="shared" si="4"/>
        <v>262</v>
      </c>
      <c r="U36" s="83">
        <f t="shared" si="4"/>
        <v>233</v>
      </c>
      <c r="V36" s="83">
        <f t="shared" si="4"/>
        <v>299</v>
      </c>
      <c r="W36" s="83">
        <f t="shared" si="4"/>
        <v>355</v>
      </c>
      <c r="X36" s="83">
        <f t="shared" si="4"/>
        <v>342</v>
      </c>
      <c r="Y36" s="83">
        <f t="shared" si="4"/>
        <v>268</v>
      </c>
      <c r="Z36" s="84">
        <f t="shared" si="4"/>
        <v>0</v>
      </c>
      <c r="AA36" s="85">
        <f t="shared" si="3"/>
        <v>12750.536999999998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510</v>
      </c>
      <c r="C43" s="94">
        <v>330.8</v>
      </c>
      <c r="D43" s="94">
        <v>287.7</v>
      </c>
      <c r="E43" s="94">
        <v>347.6</v>
      </c>
      <c r="F43" s="94">
        <v>219.5</v>
      </c>
      <c r="G43" s="94">
        <v>25.2</v>
      </c>
      <c r="H43" s="94"/>
      <c r="I43" s="94"/>
      <c r="J43" s="94"/>
      <c r="K43" s="94"/>
      <c r="L43" s="94">
        <v>46.9</v>
      </c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1767.7</v>
      </c>
    </row>
    <row r="44" spans="1:27" ht="30" customHeight="1" thickBot="1" x14ac:dyDescent="0.25">
      <c r="A44" s="81" t="s">
        <v>43</v>
      </c>
      <c r="B44" s="82">
        <f>SUM(B39:B43)</f>
        <v>510</v>
      </c>
      <c r="C44" s="83">
        <f t="shared" ref="C44:Z44" si="6">SUM(C39:C43)</f>
        <v>330.8</v>
      </c>
      <c r="D44" s="83">
        <f t="shared" si="6"/>
        <v>287.7</v>
      </c>
      <c r="E44" s="83">
        <f t="shared" si="6"/>
        <v>347.6</v>
      </c>
      <c r="F44" s="83">
        <f t="shared" si="6"/>
        <v>219.5</v>
      </c>
      <c r="G44" s="83">
        <f t="shared" si="6"/>
        <v>25.2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46.9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1767.7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6546.2579999999989</v>
      </c>
      <c r="C47" s="83">
        <f t="shared" ref="C47:Z47" si="8">SUM(C10:C13)+C22+C36</f>
        <v>6110.3670000000002</v>
      </c>
      <c r="D47" s="83">
        <f t="shared" si="8"/>
        <v>6000.8709999999992</v>
      </c>
      <c r="E47" s="83">
        <f t="shared" si="8"/>
        <v>5967.9980000000005</v>
      </c>
      <c r="F47" s="83">
        <f t="shared" si="8"/>
        <v>5986.3029999999999</v>
      </c>
      <c r="G47" s="83">
        <f t="shared" si="8"/>
        <v>6394.7029999999995</v>
      </c>
      <c r="H47" s="83">
        <f t="shared" si="8"/>
        <v>7212.3960000000006</v>
      </c>
      <c r="I47" s="83">
        <f t="shared" si="8"/>
        <v>7979.8140000000003</v>
      </c>
      <c r="J47" s="83">
        <f t="shared" si="8"/>
        <v>8786.0159999999996</v>
      </c>
      <c r="K47" s="83">
        <f t="shared" si="8"/>
        <v>9089.0079999999998</v>
      </c>
      <c r="L47" s="83">
        <f t="shared" si="8"/>
        <v>9340.2199999999993</v>
      </c>
      <c r="M47" s="83">
        <f t="shared" si="8"/>
        <v>9351.4419999999991</v>
      </c>
      <c r="N47" s="83">
        <f t="shared" si="8"/>
        <v>9185.612000000001</v>
      </c>
      <c r="O47" s="83">
        <f t="shared" si="8"/>
        <v>8849.5630000000001</v>
      </c>
      <c r="P47" s="83">
        <f t="shared" si="8"/>
        <v>8904.3970000000008</v>
      </c>
      <c r="Q47" s="83">
        <f t="shared" si="8"/>
        <v>8678.1990000000005</v>
      </c>
      <c r="R47" s="83">
        <f t="shared" si="8"/>
        <v>8700.6889999999985</v>
      </c>
      <c r="S47" s="83">
        <f t="shared" si="8"/>
        <v>9135.6190000000006</v>
      </c>
      <c r="T47" s="83">
        <f t="shared" si="8"/>
        <v>9122.6389999999992</v>
      </c>
      <c r="U47" s="83">
        <f t="shared" si="8"/>
        <v>9017.6219999999994</v>
      </c>
      <c r="V47" s="83">
        <f t="shared" si="8"/>
        <v>8497.5259999999998</v>
      </c>
      <c r="W47" s="83">
        <f t="shared" si="8"/>
        <v>7812.4679999999989</v>
      </c>
      <c r="X47" s="83">
        <f t="shared" si="8"/>
        <v>7293.237000000001</v>
      </c>
      <c r="Y47" s="83">
        <f t="shared" si="8"/>
        <v>6674.7540000000008</v>
      </c>
      <c r="Z47" s="84">
        <f t="shared" si="8"/>
        <v>0</v>
      </c>
      <c r="AA47" s="100">
        <f>SUM(B47:Z47)</f>
        <v>190637.72099999996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510</v>
      </c>
      <c r="C4" s="18">
        <v>330.8</v>
      </c>
      <c r="D4" s="18">
        <v>287.7</v>
      </c>
      <c r="E4" s="18">
        <v>347.6</v>
      </c>
      <c r="F4" s="18">
        <v>219.5</v>
      </c>
      <c r="G4" s="18">
        <v>25.2</v>
      </c>
      <c r="H4" s="18">
        <v>-490</v>
      </c>
      <c r="I4" s="18">
        <v>-490</v>
      </c>
      <c r="J4" s="18">
        <v>-251.5</v>
      </c>
      <c r="K4" s="18">
        <v>-490</v>
      </c>
      <c r="L4" s="18">
        <v>46.9</v>
      </c>
      <c r="M4" s="18">
        <v>-132.80000000000001</v>
      </c>
      <c r="N4" s="18">
        <v>-490</v>
      </c>
      <c r="O4" s="18">
        <v>-471.5</v>
      </c>
      <c r="P4" s="18">
        <v>-388.3</v>
      </c>
      <c r="Q4" s="18">
        <v>-490</v>
      </c>
      <c r="R4" s="18">
        <v>-490</v>
      </c>
      <c r="S4" s="18">
        <v>-490</v>
      </c>
      <c r="T4" s="18">
        <v>-490</v>
      </c>
      <c r="U4" s="18">
        <v>-490</v>
      </c>
      <c r="V4" s="18">
        <v>-490</v>
      </c>
      <c r="W4" s="18">
        <v>-375.9</v>
      </c>
      <c r="X4" s="18">
        <v>-157.1</v>
      </c>
      <c r="Y4" s="18">
        <v>-490</v>
      </c>
      <c r="Z4" s="19"/>
      <c r="AA4" s="106">
        <f>SUM(B4:Z4)</f>
        <v>-5399.4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54.04</v>
      </c>
      <c r="C7" s="112">
        <v>52.3</v>
      </c>
      <c r="D7" s="112">
        <v>49.6</v>
      </c>
      <c r="E7" s="112">
        <v>47.9</v>
      </c>
      <c r="F7" s="112">
        <v>49.6</v>
      </c>
      <c r="G7" s="112">
        <v>57.6</v>
      </c>
      <c r="H7" s="112">
        <v>67.819999999999993</v>
      </c>
      <c r="I7" s="112">
        <v>85</v>
      </c>
      <c r="J7" s="112">
        <v>93.61</v>
      </c>
      <c r="K7" s="112">
        <v>87.56</v>
      </c>
      <c r="L7" s="112">
        <v>82.4</v>
      </c>
      <c r="M7" s="112">
        <v>80.95</v>
      </c>
      <c r="N7" s="112">
        <v>71.38</v>
      </c>
      <c r="O7" s="112">
        <v>69.97</v>
      </c>
      <c r="P7" s="112">
        <v>73.48</v>
      </c>
      <c r="Q7" s="112">
        <v>77.67</v>
      </c>
      <c r="R7" s="112">
        <v>84.53</v>
      </c>
      <c r="S7" s="112">
        <v>95.9</v>
      </c>
      <c r="T7" s="112">
        <v>91.81</v>
      </c>
      <c r="U7" s="112">
        <v>88.32</v>
      </c>
      <c r="V7" s="112">
        <v>74.959999999999994</v>
      </c>
      <c r="W7" s="112">
        <v>65.09</v>
      </c>
      <c r="X7" s="112">
        <v>59.79</v>
      </c>
      <c r="Y7" s="112">
        <v>60.24</v>
      </c>
      <c r="Z7" s="113"/>
      <c r="AA7" s="114">
        <v>71.73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>
        <v>490</v>
      </c>
      <c r="I15" s="128">
        <v>490</v>
      </c>
      <c r="J15" s="128">
        <v>251.5</v>
      </c>
      <c r="K15" s="128">
        <v>490</v>
      </c>
      <c r="L15" s="128"/>
      <c r="M15" s="128">
        <v>132.80000000000001</v>
      </c>
      <c r="N15" s="128">
        <v>490</v>
      </c>
      <c r="O15" s="128">
        <v>471.5</v>
      </c>
      <c r="P15" s="128">
        <v>388.3</v>
      </c>
      <c r="Q15" s="128">
        <v>490</v>
      </c>
      <c r="R15" s="128">
        <v>490</v>
      </c>
      <c r="S15" s="128">
        <v>490</v>
      </c>
      <c r="T15" s="128">
        <v>490</v>
      </c>
      <c r="U15" s="128">
        <v>490</v>
      </c>
      <c r="V15" s="124">
        <v>490</v>
      </c>
      <c r="W15" s="128">
        <v>375.9</v>
      </c>
      <c r="X15" s="128">
        <v>157.1</v>
      </c>
      <c r="Y15" s="128">
        <v>490</v>
      </c>
      <c r="Z15" s="126"/>
      <c r="AA15" s="127">
        <f t="shared" si="0"/>
        <v>7167.1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490</v>
      </c>
      <c r="I16" s="130">
        <f t="shared" si="1"/>
        <v>490</v>
      </c>
      <c r="J16" s="130">
        <f t="shared" si="1"/>
        <v>251.5</v>
      </c>
      <c r="K16" s="130">
        <f t="shared" si="1"/>
        <v>490</v>
      </c>
      <c r="L16" s="130">
        <f t="shared" si="1"/>
        <v>0</v>
      </c>
      <c r="M16" s="130">
        <f t="shared" si="1"/>
        <v>132.80000000000001</v>
      </c>
      <c r="N16" s="130">
        <f t="shared" si="1"/>
        <v>490</v>
      </c>
      <c r="O16" s="130">
        <f t="shared" si="1"/>
        <v>471.5</v>
      </c>
      <c r="P16" s="130">
        <f t="shared" si="1"/>
        <v>388.3</v>
      </c>
      <c r="Q16" s="130">
        <f t="shared" si="1"/>
        <v>490</v>
      </c>
      <c r="R16" s="130">
        <f t="shared" si="1"/>
        <v>490</v>
      </c>
      <c r="S16" s="130">
        <f t="shared" si="1"/>
        <v>490</v>
      </c>
      <c r="T16" s="130">
        <f t="shared" si="1"/>
        <v>490</v>
      </c>
      <c r="U16" s="130">
        <f t="shared" si="1"/>
        <v>490</v>
      </c>
      <c r="V16" s="130">
        <f t="shared" si="1"/>
        <v>490</v>
      </c>
      <c r="W16" s="130">
        <f t="shared" si="1"/>
        <v>375.9</v>
      </c>
      <c r="X16" s="130">
        <f t="shared" si="1"/>
        <v>157.1</v>
      </c>
      <c r="Y16" s="130">
        <f t="shared" si="1"/>
        <v>490</v>
      </c>
      <c r="Z16" s="131" t="str">
        <f t="shared" si="1"/>
        <v/>
      </c>
      <c r="AA16" s="85">
        <f t="shared" si="0"/>
        <v>7167.1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510</v>
      </c>
      <c r="C23" s="128">
        <v>330.8</v>
      </c>
      <c r="D23" s="128">
        <v>287.7</v>
      </c>
      <c r="E23" s="128">
        <v>347.6</v>
      </c>
      <c r="F23" s="128">
        <v>219.5</v>
      </c>
      <c r="G23" s="128">
        <v>25.2</v>
      </c>
      <c r="H23" s="128"/>
      <c r="I23" s="128"/>
      <c r="J23" s="128"/>
      <c r="K23" s="128"/>
      <c r="L23" s="128">
        <v>46.9</v>
      </c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1767.7</v>
      </c>
    </row>
    <row r="24" spans="1:27" ht="30" customHeight="1" thickBot="1" x14ac:dyDescent="0.25">
      <c r="A24" s="81" t="s">
        <v>43</v>
      </c>
      <c r="B24" s="129">
        <f>IF(LEN(B$2)&gt;0,SUM(B19:B23),"")</f>
        <v>510</v>
      </c>
      <c r="C24" s="130">
        <f t="shared" ref="C24:Z24" si="3">IF(LEN(C$2)&gt;0,SUM(C19:C23),"")</f>
        <v>330.8</v>
      </c>
      <c r="D24" s="130">
        <f t="shared" si="3"/>
        <v>287.7</v>
      </c>
      <c r="E24" s="130">
        <f t="shared" si="3"/>
        <v>347.6</v>
      </c>
      <c r="F24" s="130">
        <f t="shared" si="3"/>
        <v>219.5</v>
      </c>
      <c r="G24" s="130">
        <f t="shared" si="3"/>
        <v>25.2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46.9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1767.7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2021-01-18T12:24:41Z</dcterms:created>
  <dcterms:modified xsi:type="dcterms:W3CDTF">2021-01-18T12:24:41Z</dcterms:modified>
</cp:coreProperties>
</file>