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[1]SPOT_Orders_OverView_01!$A$41:$A$78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<sst xmlns="http://schemas.openxmlformats.org/spreadsheetml/2006/main" count="109" uniqueCount="49">
  <si>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17/01/2021 14:13:06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</si>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</sst>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839</c:v>
                </c:pt>
                <c:pt idx="1">
                  <c:v>839</c:v>
                </c:pt>
                <c:pt idx="2">
                  <c:v>839</c:v>
                </c:pt>
                <c:pt idx="3">
                  <c:v>839</c:v>
                </c:pt>
                <c:pt idx="4">
                  <c:v>839</c:v>
                </c:pt>
                <c:pt idx="5">
                  <c:v>839</c:v>
                </c:pt>
                <c:pt idx="6">
                  <c:v>839</c:v>
                </c:pt>
                <c:pt idx="7">
                  <c:v>949</c:v>
                </c:pt>
                <c:pt idx="8">
                  <c:v>1034</c:v>
                </c:pt>
                <c:pt idx="9">
                  <c:v>1144</c:v>
                </c:pt>
                <c:pt idx="10">
                  <c:v>1034</c:v>
                </c:pt>
                <c:pt idx="11">
                  <c:v>1034</c:v>
                </c:pt>
                <c:pt idx="12">
                  <c:v>1034</c:v>
                </c:pt>
                <c:pt idx="13">
                  <c:v>1034</c:v>
                </c:pt>
                <c:pt idx="14">
                  <c:v>1034</c:v>
                </c:pt>
                <c:pt idx="15">
                  <c:v>1189</c:v>
                </c:pt>
                <c:pt idx="16">
                  <c:v>1189</c:v>
                </c:pt>
                <c:pt idx="17">
                  <c:v>1366.327</c:v>
                </c:pt>
                <c:pt idx="18">
                  <c:v>1197.944</c:v>
                </c:pt>
                <c:pt idx="19">
                  <c:v>1189</c:v>
                </c:pt>
                <c:pt idx="20">
                  <c:v>1189</c:v>
                </c:pt>
                <c:pt idx="21">
                  <c:v>1034</c:v>
                </c:pt>
                <c:pt idx="22">
                  <c:v>1034</c:v>
                </c:pt>
                <c:pt idx="23">
                  <c:v>1034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2994.54</c:v>
                </c:pt>
                <c:pt idx="1">
                  <c:v>2927.2530000000002</c:v>
                </c:pt>
                <c:pt idx="2">
                  <c:v>2625.6639999999998</c:v>
                </c:pt>
                <c:pt idx="3">
                  <c:v>2537.9</c:v>
                </c:pt>
                <c:pt idx="4">
                  <c:v>2537.9</c:v>
                </c:pt>
                <c:pt idx="5">
                  <c:v>2557.9</c:v>
                </c:pt>
                <c:pt idx="6">
                  <c:v>3352.4760000000001</c:v>
                </c:pt>
                <c:pt idx="7">
                  <c:v>3075.3510000000001</c:v>
                </c:pt>
                <c:pt idx="8">
                  <c:v>3145.6289999999999</c:v>
                </c:pt>
                <c:pt idx="9">
                  <c:v>3197.9450000000002</c:v>
                </c:pt>
                <c:pt idx="10">
                  <c:v>3297.9</c:v>
                </c:pt>
                <c:pt idx="11">
                  <c:v>3317.9</c:v>
                </c:pt>
                <c:pt idx="12">
                  <c:v>3327.9</c:v>
                </c:pt>
                <c:pt idx="13">
                  <c:v>3367.9</c:v>
                </c:pt>
                <c:pt idx="14">
                  <c:v>3367.9</c:v>
                </c:pt>
                <c:pt idx="15">
                  <c:v>3397.6010000000001</c:v>
                </c:pt>
                <c:pt idx="16">
                  <c:v>3476.672</c:v>
                </c:pt>
                <c:pt idx="17">
                  <c:v>3413.049</c:v>
                </c:pt>
                <c:pt idx="18">
                  <c:v>3408.8739999999998</c:v>
                </c:pt>
                <c:pt idx="19">
                  <c:v>3833.1729999999998</c:v>
                </c:pt>
                <c:pt idx="20">
                  <c:v>3778.4770000000003</c:v>
                </c:pt>
                <c:pt idx="21">
                  <c:v>3878.7799999999997</c:v>
                </c:pt>
                <c:pt idx="22">
                  <c:v>3854.8</c:v>
                </c:pt>
                <c:pt idx="23">
                  <c:v>3673.8789999999999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597</c:v>
                </c:pt>
                <c:pt idx="1">
                  <c:v>577</c:v>
                </c:pt>
                <c:pt idx="2">
                  <c:v>549</c:v>
                </c:pt>
                <c:pt idx="3">
                  <c:v>555</c:v>
                </c:pt>
                <c:pt idx="4">
                  <c:v>566</c:v>
                </c:pt>
                <c:pt idx="5">
                  <c:v>551</c:v>
                </c:pt>
                <c:pt idx="6">
                  <c:v>496</c:v>
                </c:pt>
                <c:pt idx="7">
                  <c:v>702.7</c:v>
                </c:pt>
                <c:pt idx="8">
                  <c:v>746</c:v>
                </c:pt>
                <c:pt idx="9">
                  <c:v>665.8</c:v>
                </c:pt>
                <c:pt idx="10">
                  <c:v>882</c:v>
                </c:pt>
                <c:pt idx="11">
                  <c:v>870</c:v>
                </c:pt>
                <c:pt idx="12">
                  <c:v>852.36699999999996</c:v>
                </c:pt>
                <c:pt idx="13">
                  <c:v>748.8</c:v>
                </c:pt>
                <c:pt idx="14">
                  <c:v>878.3</c:v>
                </c:pt>
                <c:pt idx="15">
                  <c:v>949</c:v>
                </c:pt>
                <c:pt idx="16">
                  <c:v>1022</c:v>
                </c:pt>
                <c:pt idx="17">
                  <c:v>1169</c:v>
                </c:pt>
                <c:pt idx="18">
                  <c:v>1306</c:v>
                </c:pt>
                <c:pt idx="19">
                  <c:v>1187</c:v>
                </c:pt>
                <c:pt idx="20">
                  <c:v>769.3</c:v>
                </c:pt>
                <c:pt idx="21">
                  <c:v>539</c:v>
                </c:pt>
                <c:pt idx="22">
                  <c:v>458</c:v>
                </c:pt>
                <c:pt idx="23">
                  <c:v>899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657.44400000000007</c:v>
                </c:pt>
                <c:pt idx="1">
                  <c:v>723.78699999999992</c:v>
                </c:pt>
                <c:pt idx="2">
                  <c:v>843.51500000000021</c:v>
                </c:pt>
                <c:pt idx="3">
                  <c:v>1018.1470000000003</c:v>
                </c:pt>
                <c:pt idx="4">
                  <c:v>1259.396</c:v>
                </c:pt>
                <c:pt idx="5">
                  <c:v>1513.7279999999996</c:v>
                </c:pt>
                <c:pt idx="6">
                  <c:v>1712.037</c:v>
                </c:pt>
                <c:pt idx="7">
                  <c:v>1971.8389999999997</c:v>
                </c:pt>
                <c:pt idx="8">
                  <c:v>2412.0590000000002</c:v>
                </c:pt>
                <c:pt idx="9">
                  <c:v>2821.3870000000011</c:v>
                </c:pt>
                <c:pt idx="10">
                  <c:v>3080.384</c:v>
                </c:pt>
                <c:pt idx="11">
                  <c:v>3171.7000000000016</c:v>
                </c:pt>
                <c:pt idx="12">
                  <c:v>3087.2020000000007</c:v>
                </c:pt>
                <c:pt idx="13">
                  <c:v>2852.1309999999994</c:v>
                </c:pt>
                <c:pt idx="14">
                  <c:v>2445.5729999999994</c:v>
                </c:pt>
                <c:pt idx="15">
                  <c:v>1943.7469999999996</c:v>
                </c:pt>
                <c:pt idx="16">
                  <c:v>1622.6510000000003</c:v>
                </c:pt>
                <c:pt idx="17">
                  <c:v>1513.7359999999996</c:v>
                </c:pt>
                <c:pt idx="18">
                  <c:v>1430.4780000000001</c:v>
                </c:pt>
                <c:pt idx="19">
                  <c:v>1354.7280000000001</c:v>
                </c:pt>
                <c:pt idx="20">
                  <c:v>1288.4540000000002</c:v>
                </c:pt>
                <c:pt idx="21">
                  <c:v>1211.047</c:v>
                </c:pt>
                <c:pt idx="22">
                  <c:v>1136.67</c:v>
                </c:pt>
                <c:pt idx="23">
                  <c:v>1061.43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1026</c:v>
                </c:pt>
                <c:pt idx="1">
                  <c:v>1166</c:v>
                </c:pt>
                <c:pt idx="2">
                  <c:v>1166</c:v>
                </c:pt>
                <c:pt idx="3">
                  <c:v>1166</c:v>
                </c:pt>
                <c:pt idx="4">
                  <c:v>1166</c:v>
                </c:pt>
                <c:pt idx="5">
                  <c:v>1166</c:v>
                </c:pt>
                <c:pt idx="6">
                  <c:v>1266</c:v>
                </c:pt>
                <c:pt idx="7">
                  <c:v>1306</c:v>
                </c:pt>
                <c:pt idx="8">
                  <c:v>1306</c:v>
                </c:pt>
                <c:pt idx="9">
                  <c:v>1321</c:v>
                </c:pt>
                <c:pt idx="10">
                  <c:v>1335</c:v>
                </c:pt>
                <c:pt idx="11">
                  <c:v>1354</c:v>
                </c:pt>
                <c:pt idx="12">
                  <c:v>1387</c:v>
                </c:pt>
                <c:pt idx="13">
                  <c:v>1279</c:v>
                </c:pt>
                <c:pt idx="14">
                  <c:v>1260</c:v>
                </c:pt>
                <c:pt idx="15">
                  <c:v>1254</c:v>
                </c:pt>
                <c:pt idx="16">
                  <c:v>1236</c:v>
                </c:pt>
                <c:pt idx="17">
                  <c:v>1494</c:v>
                </c:pt>
                <c:pt idx="18">
                  <c:v>1689</c:v>
                </c:pt>
                <c:pt idx="19">
                  <c:v>1402</c:v>
                </c:pt>
                <c:pt idx="20">
                  <c:v>1387</c:v>
                </c:pt>
                <c:pt idx="21">
                  <c:v>1297</c:v>
                </c:pt>
                <c:pt idx="22">
                  <c:v>1280</c:v>
                </c:pt>
                <c:pt idx="23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3048440"/>
        <c:axId val="2330488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6113.9360000000006</c:v>
                </c:pt>
                <c:pt idx="1">
                  <c:v>6233.0399999999991</c:v>
                </c:pt>
                <c:pt idx="2">
                  <c:v>6023.1789999999992</c:v>
                </c:pt>
                <c:pt idx="3">
                  <c:v>6116.0469999999996</c:v>
                </c:pt>
                <c:pt idx="4">
                  <c:v>6368.2960000000021</c:v>
                </c:pt>
                <c:pt idx="5">
                  <c:v>6627.6279999999979</c:v>
                </c:pt>
                <c:pt idx="6">
                  <c:v>7665.5129999999981</c:v>
                </c:pt>
                <c:pt idx="7">
                  <c:v>8004.9179999999988</c:v>
                </c:pt>
                <c:pt idx="8">
                  <c:v>8643.6819999999989</c:v>
                </c:pt>
                <c:pt idx="9">
                  <c:v>9150.0850000000009</c:v>
                </c:pt>
                <c:pt idx="10">
                  <c:v>9629.2840000000015</c:v>
                </c:pt>
                <c:pt idx="11">
                  <c:v>9747.6000000000022</c:v>
                </c:pt>
                <c:pt idx="12">
                  <c:v>9688.4549999999999</c:v>
                </c:pt>
                <c:pt idx="13">
                  <c:v>9281.8800000000083</c:v>
                </c:pt>
                <c:pt idx="14">
                  <c:v>8985.8189999999995</c:v>
                </c:pt>
                <c:pt idx="15">
                  <c:v>8733.348</c:v>
                </c:pt>
                <c:pt idx="16">
                  <c:v>8546.3230000000003</c:v>
                </c:pt>
                <c:pt idx="17">
                  <c:v>8956.1120000000028</c:v>
                </c:pt>
                <c:pt idx="18">
                  <c:v>9032.2959999999985</c:v>
                </c:pt>
                <c:pt idx="19">
                  <c:v>8965.9010000000017</c:v>
                </c:pt>
                <c:pt idx="20">
                  <c:v>8412.2630000000008</c:v>
                </c:pt>
                <c:pt idx="21">
                  <c:v>7959.8540000000012</c:v>
                </c:pt>
                <c:pt idx="22">
                  <c:v>7763.476999999998</c:v>
                </c:pt>
                <c:pt idx="23">
                  <c:v>6753.28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048440"/>
        <c:axId val="2330488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53.37</c:v>
                </c:pt>
                <c:pt idx="1">
                  <c:v>47.62</c:v>
                </c:pt>
                <c:pt idx="2">
                  <c:v>46.38</c:v>
                </c:pt>
                <c:pt idx="3">
                  <c:v>30.43</c:v>
                </c:pt>
                <c:pt idx="4">
                  <c:v>27.21</c:v>
                </c:pt>
                <c:pt idx="5">
                  <c:v>45.1</c:v>
                </c:pt>
                <c:pt idx="6">
                  <c:v>65.400000000000006</c:v>
                </c:pt>
                <c:pt idx="7">
                  <c:v>80.22</c:v>
                </c:pt>
                <c:pt idx="8">
                  <c:v>85.79</c:v>
                </c:pt>
                <c:pt idx="9">
                  <c:v>80.95</c:v>
                </c:pt>
                <c:pt idx="10">
                  <c:v>69.03</c:v>
                </c:pt>
                <c:pt idx="11">
                  <c:v>63.7</c:v>
                </c:pt>
                <c:pt idx="12">
                  <c:v>62.33</c:v>
                </c:pt>
                <c:pt idx="13">
                  <c:v>63.22</c:v>
                </c:pt>
                <c:pt idx="14">
                  <c:v>62.33</c:v>
                </c:pt>
                <c:pt idx="15">
                  <c:v>79.33</c:v>
                </c:pt>
                <c:pt idx="16">
                  <c:v>86.3</c:v>
                </c:pt>
                <c:pt idx="17">
                  <c:v>97.16</c:v>
                </c:pt>
                <c:pt idx="18">
                  <c:v>93.96</c:v>
                </c:pt>
                <c:pt idx="19">
                  <c:v>89.4</c:v>
                </c:pt>
                <c:pt idx="20">
                  <c:v>79.400000000000006</c:v>
                </c:pt>
                <c:pt idx="21">
                  <c:v>68.5</c:v>
                </c:pt>
                <c:pt idx="22">
                  <c:v>65.58</c:v>
                </c:pt>
                <c:pt idx="23">
                  <c:v>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049616"/>
        <c:axId val="233049224"/>
      </c:lineChart>
      <c:catAx>
        <c:axId val="233048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048832"/>
        <c:crosses val="autoZero"/>
        <c:auto val="1"/>
        <c:lblAlgn val="ctr"/>
        <c:lblOffset val="100"/>
        <c:noMultiLvlLbl val="0"/>
      </c:catAx>
      <c:valAx>
        <c:axId val="23304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048440"/>
        <c:crosses val="autoZero"/>
        <c:crossBetween val="between"/>
      </c:valAx>
      <c:valAx>
        <c:axId val="233049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049616"/>
        <c:crosses val="max"/>
        <c:crossBetween val="between"/>
      </c:valAx>
      <c:catAx>
        <c:axId val="233049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3049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44214</v>
          </cell>
        </row>
        <row r="5">
          <cell r="C5" t="str">
            <v>DAM</v>
          </cell>
        </row>
        <row r="26">
          <cell r="C26">
            <v>24592.271000000001</v>
          </cell>
        </row>
        <row r="27">
          <cell r="C27">
            <v>78347.363000000041</v>
          </cell>
        </row>
        <row r="28">
          <cell r="C28">
            <v>29794</v>
          </cell>
        </row>
        <row r="29">
          <cell r="C29">
            <v>18535.266999999996</v>
          </cell>
        </row>
        <row r="30">
          <cell r="C30">
            <v>42133.27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21978.755000000001</v>
          </cell>
        </row>
        <row r="39">
          <cell r="C39">
            <v>30460.761000000002</v>
          </cell>
        </row>
        <row r="40">
          <cell r="C40">
            <v>118469.20299999999</v>
          </cell>
        </row>
        <row r="41">
          <cell r="C41">
            <v>0</v>
          </cell>
        </row>
        <row r="42">
          <cell r="C42">
            <v>18405.496999999999</v>
          </cell>
        </row>
        <row r="43">
          <cell r="C43">
            <v>4088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53.37</v>
          </cell>
          <cell r="C7">
            <v>47.62</v>
          </cell>
          <cell r="D7">
            <v>46.38</v>
          </cell>
          <cell r="E7">
            <v>30.43</v>
          </cell>
          <cell r="F7">
            <v>27.21</v>
          </cell>
          <cell r="G7">
            <v>45.1</v>
          </cell>
          <cell r="H7">
            <v>65.400000000000006</v>
          </cell>
          <cell r="I7">
            <v>80.22</v>
          </cell>
          <cell r="J7">
            <v>85.79</v>
          </cell>
          <cell r="K7">
            <v>80.95</v>
          </cell>
          <cell r="L7">
            <v>69.03</v>
          </cell>
          <cell r="M7">
            <v>63.7</v>
          </cell>
          <cell r="N7">
            <v>62.33</v>
          </cell>
          <cell r="O7">
            <v>63.22</v>
          </cell>
          <cell r="P7">
            <v>62.33</v>
          </cell>
          <cell r="Q7">
            <v>79.33</v>
          </cell>
          <cell r="R7">
            <v>86.3</v>
          </cell>
          <cell r="S7">
            <v>97.16</v>
          </cell>
          <cell r="T7">
            <v>93.96</v>
          </cell>
          <cell r="U7">
            <v>89.4</v>
          </cell>
          <cell r="V7">
            <v>79.400000000000006</v>
          </cell>
          <cell r="W7">
            <v>68.5</v>
          </cell>
          <cell r="X7">
            <v>65.58</v>
          </cell>
          <cell r="Y7">
            <v>64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53.37</v>
          </cell>
          <cell r="C7">
            <v>47.62</v>
          </cell>
          <cell r="D7">
            <v>46.38</v>
          </cell>
          <cell r="E7">
            <v>30.43</v>
          </cell>
          <cell r="F7">
            <v>27.21</v>
          </cell>
          <cell r="G7">
            <v>45.1</v>
          </cell>
          <cell r="H7">
            <v>65.400000000000006</v>
          </cell>
          <cell r="I7">
            <v>80.22</v>
          </cell>
          <cell r="J7">
            <v>85.79</v>
          </cell>
          <cell r="K7">
            <v>80.95</v>
          </cell>
          <cell r="L7">
            <v>69.03</v>
          </cell>
          <cell r="M7">
            <v>63.7</v>
          </cell>
          <cell r="N7">
            <v>62.33</v>
          </cell>
          <cell r="O7">
            <v>63.22</v>
          </cell>
          <cell r="P7">
            <v>62.33</v>
          </cell>
          <cell r="Q7">
            <v>79.33</v>
          </cell>
          <cell r="R7">
            <v>86.3</v>
          </cell>
          <cell r="S7">
            <v>97.16</v>
          </cell>
          <cell r="T7">
            <v>93.96</v>
          </cell>
          <cell r="U7">
            <v>89.4</v>
          </cell>
          <cell r="V7">
            <v>79.400000000000006</v>
          </cell>
          <cell r="W7">
            <v>68.5</v>
          </cell>
          <cell r="X7">
            <v>65.58</v>
          </cell>
          <cell r="Y7">
            <v>64</v>
          </cell>
        </row>
        <row r="12">
          <cell r="B12">
            <v>190</v>
          </cell>
          <cell r="C12">
            <v>190</v>
          </cell>
          <cell r="D12">
            <v>190</v>
          </cell>
          <cell r="E12">
            <v>190</v>
          </cell>
          <cell r="F12">
            <v>190</v>
          </cell>
          <cell r="G12">
            <v>190</v>
          </cell>
          <cell r="H12">
            <v>190</v>
          </cell>
          <cell r="I12">
            <v>190</v>
          </cell>
          <cell r="J12">
            <v>190</v>
          </cell>
          <cell r="K12">
            <v>190</v>
          </cell>
          <cell r="L12">
            <v>190</v>
          </cell>
          <cell r="M12">
            <v>190</v>
          </cell>
          <cell r="N12">
            <v>190</v>
          </cell>
          <cell r="O12">
            <v>190</v>
          </cell>
          <cell r="P12">
            <v>190</v>
          </cell>
          <cell r="Q12">
            <v>190</v>
          </cell>
          <cell r="R12">
            <v>190</v>
          </cell>
          <cell r="S12">
            <v>210</v>
          </cell>
          <cell r="T12">
            <v>190</v>
          </cell>
          <cell r="U12">
            <v>190</v>
          </cell>
          <cell r="V12">
            <v>190</v>
          </cell>
          <cell r="W12">
            <v>190</v>
          </cell>
          <cell r="X12">
            <v>190</v>
          </cell>
          <cell r="Y12">
            <v>190</v>
          </cell>
        </row>
        <row r="13">
          <cell r="B13">
            <v>190</v>
          </cell>
          <cell r="C13">
            <v>190</v>
          </cell>
          <cell r="D13">
            <v>190</v>
          </cell>
          <cell r="E13">
            <v>190</v>
          </cell>
          <cell r="F13">
            <v>190</v>
          </cell>
          <cell r="G13">
            <v>190</v>
          </cell>
          <cell r="H13">
            <v>190</v>
          </cell>
          <cell r="I13">
            <v>190</v>
          </cell>
          <cell r="J13">
            <v>190</v>
          </cell>
          <cell r="K13">
            <v>190</v>
          </cell>
          <cell r="L13">
            <v>190</v>
          </cell>
          <cell r="M13">
            <v>190</v>
          </cell>
          <cell r="N13">
            <v>190</v>
          </cell>
          <cell r="O13">
            <v>190</v>
          </cell>
          <cell r="P13">
            <v>190</v>
          </cell>
          <cell r="Q13">
            <v>190</v>
          </cell>
          <cell r="R13">
            <v>190</v>
          </cell>
          <cell r="S13">
            <v>215</v>
          </cell>
          <cell r="T13">
            <v>198.94399999999999</v>
          </cell>
          <cell r="U13">
            <v>190</v>
          </cell>
          <cell r="V13">
            <v>190</v>
          </cell>
          <cell r="W13">
            <v>190</v>
          </cell>
          <cell r="X13">
            <v>190</v>
          </cell>
          <cell r="Y13">
            <v>190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226.327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214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J20">
            <v>85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261</v>
          </cell>
          <cell r="J23">
            <v>261</v>
          </cell>
          <cell r="K23">
            <v>261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402</v>
          </cell>
          <cell r="C25">
            <v>402</v>
          </cell>
          <cell r="D25">
            <v>397.76400000000001</v>
          </cell>
          <cell r="E25">
            <v>350</v>
          </cell>
          <cell r="F25">
            <v>350</v>
          </cell>
          <cell r="G25">
            <v>350</v>
          </cell>
          <cell r="H25">
            <v>402</v>
          </cell>
          <cell r="I25">
            <v>402</v>
          </cell>
          <cell r="J25">
            <v>402</v>
          </cell>
          <cell r="K25">
            <v>402</v>
          </cell>
          <cell r="L25">
            <v>402</v>
          </cell>
          <cell r="M25">
            <v>402</v>
          </cell>
          <cell r="N25">
            <v>402</v>
          </cell>
          <cell r="O25">
            <v>402</v>
          </cell>
          <cell r="P25">
            <v>402</v>
          </cell>
          <cell r="Q25">
            <v>402</v>
          </cell>
          <cell r="R25">
            <v>402</v>
          </cell>
          <cell r="S25">
            <v>402</v>
          </cell>
          <cell r="T25">
            <v>402</v>
          </cell>
          <cell r="U25">
            <v>402</v>
          </cell>
          <cell r="V25">
            <v>402</v>
          </cell>
          <cell r="W25">
            <v>402</v>
          </cell>
          <cell r="X25">
            <v>402</v>
          </cell>
          <cell r="Y25">
            <v>402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520</v>
          </cell>
          <cell r="I26">
            <v>360</v>
          </cell>
          <cell r="J26">
            <v>360</v>
          </cell>
          <cell r="K26">
            <v>360</v>
          </cell>
          <cell r="L26">
            <v>360</v>
          </cell>
          <cell r="M26">
            <v>360</v>
          </cell>
          <cell r="N26">
            <v>360</v>
          </cell>
          <cell r="O26">
            <v>360</v>
          </cell>
          <cell r="P26">
            <v>360</v>
          </cell>
          <cell r="Q26">
            <v>360</v>
          </cell>
          <cell r="R26">
            <v>429.29199999999997</v>
          </cell>
          <cell r="S26">
            <v>360</v>
          </cell>
          <cell r="T26">
            <v>360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520</v>
          </cell>
        </row>
        <row r="27">
          <cell r="B27">
            <v>377</v>
          </cell>
          <cell r="C27">
            <v>377</v>
          </cell>
          <cell r="D27">
            <v>350</v>
          </cell>
          <cell r="E27">
            <v>350</v>
          </cell>
          <cell r="F27">
            <v>350</v>
          </cell>
          <cell r="G27">
            <v>350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416</v>
          </cell>
          <cell r="I28">
            <v>416</v>
          </cell>
          <cell r="J28">
            <v>416</v>
          </cell>
          <cell r="K28">
            <v>416</v>
          </cell>
          <cell r="L28">
            <v>416</v>
          </cell>
          <cell r="M28">
            <v>416</v>
          </cell>
          <cell r="N28">
            <v>416</v>
          </cell>
          <cell r="O28">
            <v>416</v>
          </cell>
          <cell r="P28">
            <v>416</v>
          </cell>
          <cell r="Q28">
            <v>416</v>
          </cell>
          <cell r="R28">
            <v>416</v>
          </cell>
          <cell r="S28">
            <v>416</v>
          </cell>
          <cell r="T28">
            <v>416</v>
          </cell>
          <cell r="U28">
            <v>416</v>
          </cell>
          <cell r="V28">
            <v>416</v>
          </cell>
          <cell r="W28">
            <v>416</v>
          </cell>
          <cell r="X28">
            <v>416</v>
          </cell>
          <cell r="Y28">
            <v>416</v>
          </cell>
        </row>
        <row r="29">
          <cell r="B29">
            <v>811</v>
          </cell>
          <cell r="C29">
            <v>770.35299999999995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714.57600000000002</v>
          </cell>
          <cell r="I29">
            <v>500</v>
          </cell>
          <cell r="J29">
            <v>500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767.76800000000003</v>
          </cell>
          <cell r="V29">
            <v>709.79700000000003</v>
          </cell>
          <cell r="W29">
            <v>811</v>
          </cell>
          <cell r="X29">
            <v>811</v>
          </cell>
          <cell r="Y29">
            <v>811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275</v>
          </cell>
          <cell r="S34">
            <v>286.93400000000003</v>
          </cell>
          <cell r="T34">
            <v>282.25400000000002</v>
          </cell>
          <cell r="U34">
            <v>275.58499999999998</v>
          </cell>
          <cell r="V34">
            <v>275</v>
          </cell>
          <cell r="W34">
            <v>275</v>
          </cell>
          <cell r="X34">
            <v>250</v>
          </cell>
          <cell r="Y34">
            <v>200</v>
          </cell>
        </row>
        <row r="35">
          <cell r="K35">
            <v>70</v>
          </cell>
          <cell r="L35">
            <v>180</v>
          </cell>
          <cell r="M35">
            <v>200</v>
          </cell>
          <cell r="N35">
            <v>210</v>
          </cell>
          <cell r="O35">
            <v>250</v>
          </cell>
          <cell r="P35">
            <v>250</v>
          </cell>
          <cell r="Q35">
            <v>264.82</v>
          </cell>
          <cell r="R35">
            <v>264.48</v>
          </cell>
          <cell r="S35">
            <v>256.92</v>
          </cell>
          <cell r="T35">
            <v>258.72000000000003</v>
          </cell>
          <cell r="U35">
            <v>261.92</v>
          </cell>
          <cell r="V35">
            <v>265.77999999999997</v>
          </cell>
          <cell r="W35">
            <v>264.88</v>
          </cell>
          <cell r="X35">
            <v>265.89999999999998</v>
          </cell>
          <cell r="Y35">
            <v>263.72000000000003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200</v>
          </cell>
          <cell r="I37">
            <v>294.84100000000001</v>
          </cell>
          <cell r="J37">
            <v>306.63799999999998</v>
          </cell>
          <cell r="K37">
            <v>296.39400000000001</v>
          </cell>
          <cell r="L37">
            <v>290</v>
          </cell>
          <cell r="M37">
            <v>290</v>
          </cell>
          <cell r="N37">
            <v>290</v>
          </cell>
          <cell r="O37">
            <v>290</v>
          </cell>
          <cell r="P37">
            <v>290</v>
          </cell>
          <cell r="Q37">
            <v>299.24700000000001</v>
          </cell>
          <cell r="R37">
            <v>290</v>
          </cell>
          <cell r="S37">
            <v>291.29500000000002</v>
          </cell>
          <cell r="T37">
            <v>290</v>
          </cell>
          <cell r="U37">
            <v>290</v>
          </cell>
          <cell r="V37">
            <v>290</v>
          </cell>
          <cell r="W37">
            <v>290</v>
          </cell>
          <cell r="X37">
            <v>290</v>
          </cell>
          <cell r="Y37">
            <v>160</v>
          </cell>
        </row>
        <row r="38">
          <cell r="B38">
            <v>276.64</v>
          </cell>
          <cell r="C38">
            <v>250</v>
          </cell>
          <cell r="D38">
            <v>250</v>
          </cell>
          <cell r="E38">
            <v>210</v>
          </cell>
          <cell r="F38">
            <v>210</v>
          </cell>
          <cell r="G38">
            <v>230</v>
          </cell>
          <cell r="H38">
            <v>320</v>
          </cell>
          <cell r="I38">
            <v>322.61</v>
          </cell>
          <cell r="J38">
            <v>331.09100000000001</v>
          </cell>
          <cell r="K38">
            <v>323.65100000000001</v>
          </cell>
          <cell r="L38">
            <v>320</v>
          </cell>
          <cell r="M38">
            <v>320</v>
          </cell>
          <cell r="N38">
            <v>320</v>
          </cell>
          <cell r="O38">
            <v>320</v>
          </cell>
          <cell r="P38">
            <v>320</v>
          </cell>
          <cell r="Q38">
            <v>325.63400000000001</v>
          </cell>
          <cell r="R38">
            <v>320</v>
          </cell>
          <cell r="S38">
            <v>320</v>
          </cell>
          <cell r="T38">
            <v>320</v>
          </cell>
          <cell r="U38">
            <v>320</v>
          </cell>
          <cell r="V38">
            <v>320</v>
          </cell>
          <cell r="W38">
            <v>320</v>
          </cell>
          <cell r="X38">
            <v>320</v>
          </cell>
          <cell r="Y38">
            <v>321.25900000000001</v>
          </cell>
        </row>
        <row r="40">
          <cell r="B40">
            <v>240</v>
          </cell>
          <cell r="C40">
            <v>300</v>
          </cell>
          <cell r="D40">
            <v>300</v>
          </cell>
          <cell r="E40">
            <v>300</v>
          </cell>
          <cell r="F40">
            <v>300</v>
          </cell>
          <cell r="G40">
            <v>300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300</v>
          </cell>
          <cell r="S40">
            <v>300</v>
          </cell>
          <cell r="T40">
            <v>300</v>
          </cell>
          <cell r="U40">
            <v>300</v>
          </cell>
          <cell r="V40">
            <v>300</v>
          </cell>
          <cell r="W40">
            <v>300</v>
          </cell>
          <cell r="X40">
            <v>300</v>
          </cell>
        </row>
        <row r="41">
          <cell r="B41">
            <v>160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240</v>
          </cell>
          <cell r="J41">
            <v>240</v>
          </cell>
          <cell r="K41">
            <v>240</v>
          </cell>
          <cell r="L41">
            <v>240</v>
          </cell>
          <cell r="M41">
            <v>240</v>
          </cell>
          <cell r="N41">
            <v>240</v>
          </cell>
          <cell r="O41">
            <v>160</v>
          </cell>
          <cell r="P41">
            <v>160</v>
          </cell>
          <cell r="Q41">
            <v>160</v>
          </cell>
          <cell r="R41">
            <v>160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  <cell r="W41">
            <v>160</v>
          </cell>
          <cell r="X41">
            <v>160</v>
          </cell>
        </row>
        <row r="42">
          <cell r="B42">
            <v>75</v>
          </cell>
          <cell r="C42">
            <v>75</v>
          </cell>
          <cell r="D42">
            <v>75</v>
          </cell>
          <cell r="E42">
            <v>75</v>
          </cell>
          <cell r="F42">
            <v>75</v>
          </cell>
          <cell r="G42">
            <v>75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75</v>
          </cell>
          <cell r="M42">
            <v>75</v>
          </cell>
          <cell r="N42">
            <v>75</v>
          </cell>
          <cell r="O42">
            <v>75</v>
          </cell>
          <cell r="P42">
            <v>75</v>
          </cell>
          <cell r="Q42">
            <v>75</v>
          </cell>
          <cell r="R42">
            <v>75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135</v>
          </cell>
        </row>
        <row r="43">
          <cell r="B43">
            <v>130</v>
          </cell>
          <cell r="C43">
            <v>130</v>
          </cell>
          <cell r="D43">
            <v>130</v>
          </cell>
          <cell r="E43">
            <v>130</v>
          </cell>
          <cell r="F43">
            <v>130</v>
          </cell>
          <cell r="G43">
            <v>130</v>
          </cell>
          <cell r="H43">
            <v>130</v>
          </cell>
          <cell r="I43">
            <v>130</v>
          </cell>
          <cell r="J43">
            <v>130</v>
          </cell>
          <cell r="K43">
            <v>130</v>
          </cell>
          <cell r="L43">
            <v>130</v>
          </cell>
          <cell r="M43">
            <v>130</v>
          </cell>
          <cell r="N43">
            <v>130</v>
          </cell>
          <cell r="O43">
            <v>130</v>
          </cell>
          <cell r="P43">
            <v>130</v>
          </cell>
          <cell r="Q43">
            <v>130</v>
          </cell>
          <cell r="R43">
            <v>130</v>
          </cell>
          <cell r="S43">
            <v>130</v>
          </cell>
          <cell r="T43">
            <v>130</v>
          </cell>
          <cell r="U43">
            <v>130</v>
          </cell>
          <cell r="V43">
            <v>130</v>
          </cell>
          <cell r="W43">
            <v>130</v>
          </cell>
          <cell r="X43">
            <v>140</v>
          </cell>
        </row>
        <row r="44">
          <cell r="S44">
            <v>97</v>
          </cell>
          <cell r="T44">
            <v>97</v>
          </cell>
        </row>
        <row r="45">
          <cell r="T45">
            <v>90</v>
          </cell>
        </row>
        <row r="46">
          <cell r="N46">
            <v>35</v>
          </cell>
          <cell r="O46">
            <v>35</v>
          </cell>
        </row>
        <row r="48">
          <cell r="B48">
            <v>110</v>
          </cell>
          <cell r="C48">
            <v>110</v>
          </cell>
          <cell r="D48">
            <v>110</v>
          </cell>
          <cell r="E48">
            <v>110</v>
          </cell>
          <cell r="F48">
            <v>110</v>
          </cell>
          <cell r="G48">
            <v>110</v>
          </cell>
          <cell r="H48">
            <v>110</v>
          </cell>
          <cell r="I48">
            <v>110</v>
          </cell>
          <cell r="J48">
            <v>110</v>
          </cell>
          <cell r="K48">
            <v>110</v>
          </cell>
          <cell r="L48">
            <v>110</v>
          </cell>
          <cell r="M48">
            <v>120</v>
          </cell>
          <cell r="N48">
            <v>120</v>
          </cell>
          <cell r="O48">
            <v>120</v>
          </cell>
          <cell r="P48">
            <v>120</v>
          </cell>
          <cell r="Q48">
            <v>120</v>
          </cell>
          <cell r="R48">
            <v>120</v>
          </cell>
          <cell r="S48">
            <v>120</v>
          </cell>
          <cell r="T48">
            <v>120</v>
          </cell>
          <cell r="U48">
            <v>120</v>
          </cell>
          <cell r="V48">
            <v>120</v>
          </cell>
          <cell r="W48">
            <v>120</v>
          </cell>
          <cell r="X48">
            <v>120</v>
          </cell>
        </row>
        <row r="49">
          <cell r="B49">
            <v>110</v>
          </cell>
          <cell r="C49">
            <v>110</v>
          </cell>
          <cell r="D49">
            <v>110</v>
          </cell>
          <cell r="E49">
            <v>110</v>
          </cell>
          <cell r="F49">
            <v>110</v>
          </cell>
          <cell r="G49">
            <v>110</v>
          </cell>
          <cell r="H49">
            <v>110</v>
          </cell>
          <cell r="I49">
            <v>110</v>
          </cell>
          <cell r="J49">
            <v>110</v>
          </cell>
          <cell r="K49">
            <v>110</v>
          </cell>
          <cell r="L49">
            <v>110</v>
          </cell>
          <cell r="M49">
            <v>120</v>
          </cell>
          <cell r="N49">
            <v>120</v>
          </cell>
          <cell r="O49">
            <v>120</v>
          </cell>
          <cell r="P49">
            <v>120</v>
          </cell>
          <cell r="Q49">
            <v>120</v>
          </cell>
          <cell r="R49">
            <v>120</v>
          </cell>
          <cell r="S49">
            <v>120</v>
          </cell>
          <cell r="T49">
            <v>120</v>
          </cell>
          <cell r="U49">
            <v>120</v>
          </cell>
          <cell r="V49">
            <v>120</v>
          </cell>
          <cell r="W49">
            <v>120</v>
          </cell>
          <cell r="X49">
            <v>120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200</v>
          </cell>
          <cell r="I51">
            <v>200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200</v>
          </cell>
          <cell r="Q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  <cell r="X51">
            <v>200</v>
          </cell>
        </row>
        <row r="52">
          <cell r="B52">
            <v>16</v>
          </cell>
          <cell r="C52">
            <v>16</v>
          </cell>
          <cell r="D52">
            <v>16</v>
          </cell>
          <cell r="E52">
            <v>16</v>
          </cell>
          <cell r="F52">
            <v>16</v>
          </cell>
          <cell r="G52">
            <v>16</v>
          </cell>
          <cell r="H52">
            <v>16</v>
          </cell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20</v>
          </cell>
        </row>
        <row r="53">
          <cell r="S53">
            <v>100</v>
          </cell>
          <cell r="T53">
            <v>205</v>
          </cell>
          <cell r="U53">
            <v>105</v>
          </cell>
          <cell r="V53">
            <v>90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32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I57">
            <v>2</v>
          </cell>
          <cell r="J57">
            <v>2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657.44400000000007</v>
          </cell>
          <cell r="C59">
            <v>723.78699999999992</v>
          </cell>
          <cell r="D59">
            <v>843.51500000000021</v>
          </cell>
          <cell r="E59">
            <v>1018.1470000000003</v>
          </cell>
          <cell r="F59">
            <v>1259.396</v>
          </cell>
          <cell r="G59">
            <v>1513.7279999999996</v>
          </cell>
          <cell r="H59">
            <v>1712.037</v>
          </cell>
          <cell r="I59">
            <v>1971.8389999999997</v>
          </cell>
          <cell r="J59">
            <v>2412.0590000000002</v>
          </cell>
          <cell r="K59">
            <v>2821.3870000000011</v>
          </cell>
          <cell r="L59">
            <v>3080.384</v>
          </cell>
          <cell r="M59">
            <v>3171.7000000000016</v>
          </cell>
          <cell r="N59">
            <v>3087.2020000000007</v>
          </cell>
          <cell r="O59">
            <v>2852.1309999999994</v>
          </cell>
          <cell r="P59">
            <v>2445.5729999999994</v>
          </cell>
          <cell r="Q59">
            <v>1943.7469999999996</v>
          </cell>
          <cell r="R59">
            <v>1622.6510000000003</v>
          </cell>
          <cell r="S59">
            <v>1513.7359999999996</v>
          </cell>
          <cell r="T59">
            <v>1430.4780000000001</v>
          </cell>
          <cell r="U59">
            <v>1354.7280000000001</v>
          </cell>
          <cell r="V59">
            <v>1288.4540000000002</v>
          </cell>
          <cell r="W59">
            <v>1211.047</v>
          </cell>
          <cell r="X59">
            <v>1136.67</v>
          </cell>
          <cell r="Y59">
            <v>1061.43</v>
          </cell>
        </row>
        <row r="72">
          <cell r="B72">
            <v>201</v>
          </cell>
          <cell r="C72">
            <v>202</v>
          </cell>
          <cell r="D72">
            <v>177</v>
          </cell>
          <cell r="E72">
            <v>165</v>
          </cell>
          <cell r="F72">
            <v>165</v>
          </cell>
          <cell r="G72">
            <v>166</v>
          </cell>
          <cell r="H72">
            <v>195</v>
          </cell>
          <cell r="I72">
            <v>147</v>
          </cell>
          <cell r="J72">
            <v>150</v>
          </cell>
          <cell r="K72">
            <v>147</v>
          </cell>
          <cell r="L72">
            <v>147</v>
          </cell>
          <cell r="M72">
            <v>100</v>
          </cell>
          <cell r="N72">
            <v>119.167</v>
          </cell>
          <cell r="O72">
            <v>109</v>
          </cell>
          <cell r="P72">
            <v>109</v>
          </cell>
          <cell r="Q72">
            <v>159</v>
          </cell>
          <cell r="R72">
            <v>203</v>
          </cell>
          <cell r="S72">
            <v>250</v>
          </cell>
          <cell r="T72">
            <v>250</v>
          </cell>
          <cell r="U72">
            <v>150</v>
          </cell>
          <cell r="V72">
            <v>198</v>
          </cell>
          <cell r="W72">
            <v>147</v>
          </cell>
          <cell r="X72">
            <v>198</v>
          </cell>
          <cell r="Y72">
            <v>246</v>
          </cell>
        </row>
        <row r="73">
          <cell r="B73">
            <v>55</v>
          </cell>
          <cell r="C73">
            <v>55</v>
          </cell>
          <cell r="D73">
            <v>55</v>
          </cell>
          <cell r="E73">
            <v>82</v>
          </cell>
          <cell r="F73">
            <v>115</v>
          </cell>
          <cell r="G73">
            <v>115</v>
          </cell>
          <cell r="H73">
            <v>62</v>
          </cell>
          <cell r="I73">
            <v>55</v>
          </cell>
          <cell r="J73">
            <v>55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55</v>
          </cell>
          <cell r="S73">
            <v>65</v>
          </cell>
          <cell r="T73">
            <v>65</v>
          </cell>
          <cell r="U73">
            <v>75</v>
          </cell>
          <cell r="V73">
            <v>75</v>
          </cell>
          <cell r="W73">
            <v>65</v>
          </cell>
          <cell r="X73">
            <v>55</v>
          </cell>
          <cell r="Y73">
            <v>65</v>
          </cell>
        </row>
        <row r="74">
          <cell r="B74">
            <v>266</v>
          </cell>
          <cell r="C74">
            <v>245</v>
          </cell>
          <cell r="D74">
            <v>242</v>
          </cell>
          <cell r="E74">
            <v>233</v>
          </cell>
          <cell r="F74">
            <v>229</v>
          </cell>
          <cell r="G74">
            <v>195</v>
          </cell>
          <cell r="H74">
            <v>164</v>
          </cell>
          <cell r="I74">
            <v>152</v>
          </cell>
          <cell r="J74">
            <v>175</v>
          </cell>
          <cell r="K74">
            <v>144</v>
          </cell>
          <cell r="L74">
            <v>115</v>
          </cell>
          <cell r="M74">
            <v>150</v>
          </cell>
          <cell r="N74">
            <v>150</v>
          </cell>
          <cell r="O74">
            <v>150</v>
          </cell>
          <cell r="P74">
            <v>175</v>
          </cell>
          <cell r="Q74">
            <v>170</v>
          </cell>
          <cell r="R74">
            <v>199</v>
          </cell>
          <cell r="S74">
            <v>289</v>
          </cell>
          <cell r="T74">
            <v>426</v>
          </cell>
          <cell r="U74">
            <v>397</v>
          </cell>
          <cell r="V74">
            <v>242</v>
          </cell>
          <cell r="W74">
            <v>252</v>
          </cell>
          <cell r="X74">
            <v>130</v>
          </cell>
          <cell r="Y74">
            <v>209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32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298.7</v>
          </cell>
          <cell r="J76">
            <v>316</v>
          </cell>
          <cell r="K76">
            <v>269.8</v>
          </cell>
          <cell r="L76">
            <v>515</v>
          </cell>
          <cell r="M76">
            <v>515</v>
          </cell>
          <cell r="N76">
            <v>478.2</v>
          </cell>
          <cell r="O76">
            <v>384.8</v>
          </cell>
          <cell r="P76">
            <v>489.3</v>
          </cell>
          <cell r="Q76">
            <v>515</v>
          </cell>
          <cell r="R76">
            <v>515</v>
          </cell>
          <cell r="S76">
            <v>515</v>
          </cell>
          <cell r="T76">
            <v>515</v>
          </cell>
          <cell r="U76">
            <v>515</v>
          </cell>
          <cell r="V76">
            <v>204.3</v>
          </cell>
          <cell r="W76">
            <v>25</v>
          </cell>
          <cell r="X76">
            <v>25</v>
          </cell>
          <cell r="Y76">
            <v>329</v>
          </cell>
        </row>
      </sheetData>
      <sheetData sheetId="17">
        <row r="64">
          <cell r="B64">
            <v>1003.343</v>
          </cell>
          <cell r="C64">
            <v>1019.347</v>
          </cell>
          <cell r="D64">
            <v>1029.3440000000001</v>
          </cell>
          <cell r="E64">
            <v>1029.348</v>
          </cell>
          <cell r="F64">
            <v>1030.3389999999999</v>
          </cell>
          <cell r="G64">
            <v>1027.3399999999999</v>
          </cell>
          <cell r="H64">
            <v>1011.646</v>
          </cell>
          <cell r="I64">
            <v>992.65200000000004</v>
          </cell>
          <cell r="J64">
            <v>951.54300000000001</v>
          </cell>
          <cell r="K64">
            <v>912.73900000000003</v>
          </cell>
          <cell r="L64">
            <v>815.74199999999996</v>
          </cell>
          <cell r="M64">
            <v>789.74300000000005</v>
          </cell>
          <cell r="N64">
            <v>772.745</v>
          </cell>
          <cell r="O64">
            <v>773.846</v>
          </cell>
          <cell r="P64">
            <v>830.84299999999996</v>
          </cell>
          <cell r="Q64">
            <v>831.83899999999994</v>
          </cell>
          <cell r="R64">
            <v>847.84100000000001</v>
          </cell>
          <cell r="S64">
            <v>949.34699999999998</v>
          </cell>
          <cell r="T64">
            <v>884.34199999999998</v>
          </cell>
          <cell r="U64">
            <v>886.33699999999999</v>
          </cell>
          <cell r="V64">
            <v>888.34299999999996</v>
          </cell>
          <cell r="W64">
            <v>914.04899999999998</v>
          </cell>
          <cell r="X64">
            <v>810.54899999999998</v>
          </cell>
          <cell r="Y64">
            <v>975.548</v>
          </cell>
        </row>
        <row r="65">
          <cell r="B65">
            <v>830.51799999999992</v>
          </cell>
          <cell r="C65">
            <v>819.68700000000001</v>
          </cell>
          <cell r="D65">
            <v>810.81499999999994</v>
          </cell>
          <cell r="E65">
            <v>811.42299999999989</v>
          </cell>
          <cell r="F65">
            <v>857.2349999999999</v>
          </cell>
          <cell r="G65">
            <v>1009.6650000000001</v>
          </cell>
          <cell r="H65">
            <v>1221.7340000000002</v>
          </cell>
          <cell r="I65">
            <v>1388.7379999999998</v>
          </cell>
          <cell r="J65">
            <v>1505.8400000000001</v>
          </cell>
          <cell r="K65">
            <v>1556.0580000000002</v>
          </cell>
          <cell r="L65">
            <v>1591.4829999999999</v>
          </cell>
          <cell r="M65">
            <v>1599.498</v>
          </cell>
          <cell r="N65">
            <v>1599.8960000000002</v>
          </cell>
          <cell r="O65">
            <v>1557.702</v>
          </cell>
          <cell r="P65">
            <v>1500.3239999999996</v>
          </cell>
          <cell r="Q65">
            <v>1444.7450000000001</v>
          </cell>
          <cell r="R65">
            <v>1410.3710000000001</v>
          </cell>
          <cell r="S65">
            <v>1415.3159999999998</v>
          </cell>
          <cell r="T65">
            <v>1412.019</v>
          </cell>
          <cell r="U65">
            <v>1391.7639999999999</v>
          </cell>
          <cell r="V65">
            <v>1314.8130000000001</v>
          </cell>
          <cell r="W65">
            <v>1193.0430000000001</v>
          </cell>
          <cell r="X65">
            <v>1147.327</v>
          </cell>
          <cell r="Y65">
            <v>1070.7470000000001</v>
          </cell>
        </row>
        <row r="66">
          <cell r="B66">
            <v>3334.2749999999996</v>
          </cell>
          <cell r="C66">
            <v>3236.5059999999999</v>
          </cell>
          <cell r="D66">
            <v>3126.0199999999995</v>
          </cell>
          <cell r="E66">
            <v>3058.3239999999996</v>
          </cell>
          <cell r="F66">
            <v>3122.0260000000007</v>
          </cell>
          <cell r="G66">
            <v>3561.0149999999999</v>
          </cell>
          <cell r="H66">
            <v>4216.6329999999998</v>
          </cell>
          <cell r="I66">
            <v>4795.0279999999993</v>
          </cell>
          <cell r="J66">
            <v>5433.299</v>
          </cell>
          <cell r="K66">
            <v>5771.2880000000005</v>
          </cell>
          <cell r="L66">
            <v>6038.9849999999997</v>
          </cell>
          <cell r="M66">
            <v>6120.8969999999999</v>
          </cell>
          <cell r="N66">
            <v>6075.8139999999994</v>
          </cell>
          <cell r="O66">
            <v>5809.3319999999994</v>
          </cell>
          <cell r="P66">
            <v>5739.146999999999</v>
          </cell>
          <cell r="Q66">
            <v>5689.2640000000001</v>
          </cell>
          <cell r="R66">
            <v>5644.6109999999999</v>
          </cell>
          <cell r="S66">
            <v>5986.4489999999996</v>
          </cell>
          <cell r="T66">
            <v>6124.9349999999995</v>
          </cell>
          <cell r="U66">
            <v>6118.8</v>
          </cell>
          <cell r="V66">
            <v>5691.1070000000009</v>
          </cell>
          <cell r="W66">
            <v>5015.1620000000012</v>
          </cell>
          <cell r="X66">
            <v>4690.3009999999995</v>
          </cell>
          <cell r="Y66">
            <v>4069.9849999999997</v>
          </cell>
        </row>
        <row r="68">
          <cell r="B68">
            <v>126</v>
          </cell>
          <cell r="C68">
            <v>124.5</v>
          </cell>
          <cell r="D68">
            <v>122</v>
          </cell>
          <cell r="E68">
            <v>121</v>
          </cell>
          <cell r="F68">
            <v>123</v>
          </cell>
          <cell r="G68">
            <v>134</v>
          </cell>
          <cell r="H68">
            <v>155.5</v>
          </cell>
          <cell r="I68">
            <v>173.5</v>
          </cell>
          <cell r="J68">
            <v>183</v>
          </cell>
          <cell r="K68">
            <v>186</v>
          </cell>
          <cell r="L68">
            <v>188.5</v>
          </cell>
          <cell r="M68">
            <v>190</v>
          </cell>
          <cell r="N68">
            <v>186</v>
          </cell>
          <cell r="O68">
            <v>177</v>
          </cell>
          <cell r="P68">
            <v>182</v>
          </cell>
          <cell r="Q68">
            <v>191.5</v>
          </cell>
          <cell r="R68">
            <v>194.5</v>
          </cell>
          <cell r="S68">
            <v>216</v>
          </cell>
          <cell r="T68">
            <v>219</v>
          </cell>
          <cell r="U68">
            <v>220</v>
          </cell>
          <cell r="V68">
            <v>199</v>
          </cell>
          <cell r="W68">
            <v>171</v>
          </cell>
          <cell r="X68">
            <v>158</v>
          </cell>
          <cell r="Y68">
            <v>147</v>
          </cell>
        </row>
        <row r="72">
          <cell r="B72">
            <v>55</v>
          </cell>
          <cell r="C72">
            <v>55</v>
          </cell>
          <cell r="D72">
            <v>55</v>
          </cell>
          <cell r="E72">
            <v>55</v>
          </cell>
          <cell r="F72">
            <v>55</v>
          </cell>
          <cell r="G72">
            <v>55</v>
          </cell>
          <cell r="H72">
            <v>55</v>
          </cell>
          <cell r="I72">
            <v>95</v>
          </cell>
          <cell r="J72">
            <v>73</v>
          </cell>
          <cell r="K72">
            <v>89</v>
          </cell>
          <cell r="L72">
            <v>122</v>
          </cell>
          <cell r="M72">
            <v>138</v>
          </cell>
          <cell r="N72">
            <v>143</v>
          </cell>
          <cell r="O72">
            <v>87</v>
          </cell>
          <cell r="P72">
            <v>69</v>
          </cell>
          <cell r="Q72">
            <v>70</v>
          </cell>
          <cell r="R72">
            <v>65</v>
          </cell>
          <cell r="S72">
            <v>26</v>
          </cell>
          <cell r="T72">
            <v>26</v>
          </cell>
          <cell r="U72">
            <v>26</v>
          </cell>
          <cell r="V72">
            <v>33</v>
          </cell>
          <cell r="W72">
            <v>98</v>
          </cell>
          <cell r="X72">
            <v>53</v>
          </cell>
          <cell r="Y72">
            <v>55</v>
          </cell>
        </row>
        <row r="73">
          <cell r="B73">
            <v>317</v>
          </cell>
          <cell r="C73">
            <v>253</v>
          </cell>
          <cell r="D73">
            <v>180</v>
          </cell>
          <cell r="E73">
            <v>149.952</v>
          </cell>
          <cell r="F73">
            <v>219.696</v>
          </cell>
          <cell r="G73">
            <v>127</v>
          </cell>
          <cell r="H73">
            <v>167</v>
          </cell>
          <cell r="I73">
            <v>232</v>
          </cell>
          <cell r="J73">
            <v>239</v>
          </cell>
          <cell r="K73">
            <v>295</v>
          </cell>
          <cell r="L73">
            <v>362</v>
          </cell>
          <cell r="M73">
            <v>336.46199999999999</v>
          </cell>
          <cell r="N73">
            <v>365</v>
          </cell>
          <cell r="O73">
            <v>365</v>
          </cell>
          <cell r="P73">
            <v>339</v>
          </cell>
          <cell r="Q73">
            <v>299</v>
          </cell>
          <cell r="R73">
            <v>249</v>
          </cell>
          <cell r="S73">
            <v>203</v>
          </cell>
          <cell r="T73">
            <v>246</v>
          </cell>
          <cell r="U73">
            <v>228</v>
          </cell>
          <cell r="V73">
            <v>191</v>
          </cell>
          <cell r="W73">
            <v>240</v>
          </cell>
          <cell r="X73">
            <v>279</v>
          </cell>
          <cell r="Y73">
            <v>235</v>
          </cell>
        </row>
        <row r="74">
          <cell r="B74">
            <v>203</v>
          </cell>
          <cell r="C74">
            <v>200</v>
          </cell>
          <cell r="D74">
            <v>175</v>
          </cell>
          <cell r="E74">
            <v>366</v>
          </cell>
          <cell r="F74">
            <v>386</v>
          </cell>
          <cell r="G74">
            <v>188.608</v>
          </cell>
          <cell r="H74">
            <v>313</v>
          </cell>
          <cell r="I74">
            <v>313</v>
          </cell>
          <cell r="J74">
            <v>243</v>
          </cell>
          <cell r="K74">
            <v>325</v>
          </cell>
          <cell r="L74">
            <v>495.57400000000001</v>
          </cell>
          <cell r="M74">
            <v>558</v>
          </cell>
          <cell r="N74">
            <v>531</v>
          </cell>
          <cell r="O74">
            <v>497</v>
          </cell>
          <cell r="P74">
            <v>310.505</v>
          </cell>
          <cell r="Q74">
            <v>192</v>
          </cell>
          <cell r="R74">
            <v>120</v>
          </cell>
          <cell r="S74">
            <v>145</v>
          </cell>
          <cell r="T74">
            <v>105</v>
          </cell>
          <cell r="U74">
            <v>80</v>
          </cell>
          <cell r="V74">
            <v>80</v>
          </cell>
          <cell r="W74">
            <v>92</v>
          </cell>
          <cell r="X74">
            <v>131</v>
          </cell>
          <cell r="Y74">
            <v>185</v>
          </cell>
        </row>
        <row r="75">
          <cell r="F75">
            <v>50</v>
          </cell>
        </row>
        <row r="76">
          <cell r="B76">
            <v>244.8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525</v>
          </cell>
          <cell r="I76">
            <v>15</v>
          </cell>
          <cell r="J76">
            <v>15</v>
          </cell>
          <cell r="K76">
            <v>15</v>
          </cell>
          <cell r="L76">
            <v>15</v>
          </cell>
          <cell r="M76">
            <v>15</v>
          </cell>
          <cell r="N76">
            <v>15</v>
          </cell>
          <cell r="O76">
            <v>15</v>
          </cell>
          <cell r="P76">
            <v>15</v>
          </cell>
          <cell r="Q76">
            <v>15</v>
          </cell>
          <cell r="R76">
            <v>15</v>
          </cell>
          <cell r="S76">
            <v>15</v>
          </cell>
          <cell r="T76">
            <v>15</v>
          </cell>
          <cell r="U76">
            <v>15</v>
          </cell>
          <cell r="V76">
            <v>15</v>
          </cell>
          <cell r="W76">
            <v>236.6</v>
          </cell>
          <cell r="X76">
            <v>494.3</v>
          </cell>
          <cell r="Y76">
            <v>15</v>
          </cell>
        </row>
      </sheetData>
      <sheetData sheetId="18">
        <row r="7">
          <cell r="B7">
            <v>53.37</v>
          </cell>
          <cell r="C7">
            <v>47.62</v>
          </cell>
          <cell r="D7">
            <v>46.38</v>
          </cell>
          <cell r="E7">
            <v>30.43</v>
          </cell>
          <cell r="F7">
            <v>27.21</v>
          </cell>
          <cell r="G7">
            <v>45.1</v>
          </cell>
          <cell r="H7">
            <v>65.400000000000006</v>
          </cell>
          <cell r="I7">
            <v>80.22</v>
          </cell>
          <cell r="J7">
            <v>85.79</v>
          </cell>
          <cell r="K7">
            <v>80.95</v>
          </cell>
          <cell r="L7">
            <v>69.03</v>
          </cell>
          <cell r="M7">
            <v>63.7</v>
          </cell>
          <cell r="N7">
            <v>62.33</v>
          </cell>
          <cell r="O7">
            <v>63.22</v>
          </cell>
          <cell r="P7">
            <v>62.33</v>
          </cell>
          <cell r="Q7">
            <v>79.33</v>
          </cell>
          <cell r="R7">
            <v>86.3</v>
          </cell>
          <cell r="S7">
            <v>97.16</v>
          </cell>
          <cell r="T7">
            <v>93.96</v>
          </cell>
          <cell r="U7">
            <v>89.4</v>
          </cell>
          <cell r="V7">
            <v>79.400000000000006</v>
          </cell>
          <cell r="W7">
            <v>68.5</v>
          </cell>
          <cell r="X7">
            <v>65.58</v>
          </cell>
          <cell r="Y7">
            <v>64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ENSCO-AG-ST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ALPIQ_ENERGY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DUFERCO_HELLAS</v>
          </cell>
        </row>
        <row r="46">
          <cell r="A46" t="str">
            <v>EFT_SLOVENIA</v>
          </cell>
        </row>
        <row r="47">
          <cell r="A47" t="str">
            <v>EGPH_SUPPLY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LE_TRADING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SENTRADE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504.08699999999999</v>
          </cell>
          <cell r="J12">
            <v>504.08699999999999</v>
          </cell>
          <cell r="K12">
            <v>504.08699999999999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171.88470000000001</v>
          </cell>
          <cell r="J25">
            <v>171.88499999999999</v>
          </cell>
          <cell r="K25">
            <v>171.88499999999999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6113.9839999999986</v>
      </c>
      <c r="C4" s="18">
        <v>6233.04</v>
      </c>
      <c r="D4" s="18">
        <v>6023.1790000000001</v>
      </c>
      <c r="E4" s="18">
        <v>6116.0470000000005</v>
      </c>
      <c r="F4" s="18">
        <v>6368.2960000000003</v>
      </c>
      <c r="G4" s="18">
        <v>6627.6280000000006</v>
      </c>
      <c r="H4" s="18">
        <v>7665.5130000000017</v>
      </c>
      <c r="I4" s="18">
        <v>8004.89</v>
      </c>
      <c r="J4" s="18">
        <v>8643.6880000000001</v>
      </c>
      <c r="K4" s="18">
        <v>9150.1320000000014</v>
      </c>
      <c r="L4" s="18">
        <v>9629.2839999999997</v>
      </c>
      <c r="M4" s="18">
        <v>9747.6</v>
      </c>
      <c r="N4" s="18">
        <v>9688.4689999999991</v>
      </c>
      <c r="O4" s="18">
        <v>9281.8310000000001</v>
      </c>
      <c r="P4" s="18">
        <v>8985.7729999999992</v>
      </c>
      <c r="Q4" s="18">
        <v>8733.348</v>
      </c>
      <c r="R4" s="18">
        <v>8546.3230000000003</v>
      </c>
      <c r="S4" s="18">
        <v>8956.112000000001</v>
      </c>
      <c r="T4" s="18">
        <v>9032.2960000000003</v>
      </c>
      <c r="U4" s="18">
        <v>8965.9010000000017</v>
      </c>
      <c r="V4" s="18">
        <v>8412.2309999999998</v>
      </c>
      <c r="W4" s="18">
        <v>7959.8270000000002</v>
      </c>
      <c r="X4" s="18">
        <v>7763.4699999999993</v>
      </c>
      <c r="Y4" s="18">
        <v>6753.3089999999993</v>
      </c>
      <c r="Z4" s="19"/>
      <c r="AA4" s="20">
        <f>SUM(B4:Z4)</f>
        <v>193402.171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53.37</v>
      </c>
      <c r="C7" s="28">
        <v>47.62</v>
      </c>
      <c r="D7" s="28">
        <v>46.38</v>
      </c>
      <c r="E7" s="28">
        <v>30.43</v>
      </c>
      <c r="F7" s="28">
        <v>27.21</v>
      </c>
      <c r="G7" s="28">
        <v>45.1</v>
      </c>
      <c r="H7" s="28">
        <v>65.400000000000006</v>
      </c>
      <c r="I7" s="28">
        <v>80.22</v>
      </c>
      <c r="J7" s="28">
        <v>85.79</v>
      </c>
      <c r="K7" s="28">
        <v>80.95</v>
      </c>
      <c r="L7" s="28">
        <v>69.03</v>
      </c>
      <c r="M7" s="28">
        <v>63.7</v>
      </c>
      <c r="N7" s="28">
        <v>62.33</v>
      </c>
      <c r="O7" s="28">
        <v>63.22</v>
      </c>
      <c r="P7" s="28">
        <v>62.33</v>
      </c>
      <c r="Q7" s="28">
        <v>79.33</v>
      </c>
      <c r="R7" s="28">
        <v>86.3</v>
      </c>
      <c r="S7" s="28">
        <v>97.16</v>
      </c>
      <c r="T7" s="28">
        <v>93.96</v>
      </c>
      <c r="U7" s="28">
        <v>89.4</v>
      </c>
      <c r="V7" s="28">
        <v>79.400000000000006</v>
      </c>
      <c r="W7" s="28">
        <v>68.5</v>
      </c>
      <c r="X7" s="28">
        <v>65.58</v>
      </c>
      <c r="Y7" s="28">
        <v>64</v>
      </c>
      <c r="Z7" s="29"/>
      <c r="AA7" s="30">
        <f>IF(SUM(GR_MAINLAND_MCP_SUM_SELL)&lt;&gt;0,AVERAGEIF(GR_MAINLAND_MCP_SUM_SELL,"&lt;&gt;"""),"")</f>
        <v>66.94625000000002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839</v>
      </c>
      <c r="C10" s="42">
        <v>839</v>
      </c>
      <c r="D10" s="42">
        <v>839</v>
      </c>
      <c r="E10" s="42">
        <v>839</v>
      </c>
      <c r="F10" s="42">
        <v>839</v>
      </c>
      <c r="G10" s="42">
        <v>839</v>
      </c>
      <c r="H10" s="42">
        <v>839</v>
      </c>
      <c r="I10" s="42">
        <v>949</v>
      </c>
      <c r="J10" s="42">
        <v>1034</v>
      </c>
      <c r="K10" s="42">
        <v>1144</v>
      </c>
      <c r="L10" s="42">
        <v>1034</v>
      </c>
      <c r="M10" s="42">
        <v>1034</v>
      </c>
      <c r="N10" s="42">
        <v>1034</v>
      </c>
      <c r="O10" s="42">
        <v>1034</v>
      </c>
      <c r="P10" s="42">
        <v>1034</v>
      </c>
      <c r="Q10" s="42">
        <v>1189</v>
      </c>
      <c r="R10" s="42">
        <v>1189</v>
      </c>
      <c r="S10" s="42">
        <v>1366.327</v>
      </c>
      <c r="T10" s="42">
        <v>1197.944</v>
      </c>
      <c r="U10" s="42">
        <v>1189</v>
      </c>
      <c r="V10" s="42">
        <v>1189</v>
      </c>
      <c r="W10" s="42">
        <v>1034</v>
      </c>
      <c r="X10" s="42">
        <v>1034</v>
      </c>
      <c r="Y10" s="42">
        <v>1034</v>
      </c>
      <c r="Z10" s="43"/>
      <c r="AA10" s="44">
        <f>SUM(B10:Z10)</f>
        <v>24592.271000000001</v>
      </c>
    </row>
    <row r="11" spans="1:27" ht="24.95" customHeight="1" x14ac:dyDescent="0.2">
      <c r="A11" s="45" t="s">
        <v>7</v>
      </c>
      <c r="B11" s="46">
        <v>2994.54</v>
      </c>
      <c r="C11" s="47">
        <v>2927.2530000000002</v>
      </c>
      <c r="D11" s="47">
        <v>2625.6639999999998</v>
      </c>
      <c r="E11" s="47">
        <v>2537.9</v>
      </c>
      <c r="F11" s="47">
        <v>2537.9</v>
      </c>
      <c r="G11" s="47">
        <v>2557.9</v>
      </c>
      <c r="H11" s="47">
        <v>3352.4760000000001</v>
      </c>
      <c r="I11" s="47">
        <v>3075.3510000000001</v>
      </c>
      <c r="J11" s="47">
        <v>3145.6289999999999</v>
      </c>
      <c r="K11" s="47">
        <v>3197.9450000000002</v>
      </c>
      <c r="L11" s="47">
        <v>3297.9</v>
      </c>
      <c r="M11" s="47">
        <v>3317.9</v>
      </c>
      <c r="N11" s="47">
        <v>3327.9</v>
      </c>
      <c r="O11" s="47">
        <v>3367.9</v>
      </c>
      <c r="P11" s="47">
        <v>3367.9</v>
      </c>
      <c r="Q11" s="47">
        <v>3397.6010000000001</v>
      </c>
      <c r="R11" s="47">
        <v>3476.672</v>
      </c>
      <c r="S11" s="47">
        <v>3413.049</v>
      </c>
      <c r="T11" s="47">
        <v>3408.8739999999998</v>
      </c>
      <c r="U11" s="47">
        <v>3833.1729999999998</v>
      </c>
      <c r="V11" s="47">
        <v>3778.4770000000003</v>
      </c>
      <c r="W11" s="47">
        <v>3878.7799999999997</v>
      </c>
      <c r="X11" s="47">
        <v>3854.8</v>
      </c>
      <c r="Y11" s="47">
        <v>3673.8789999999999</v>
      </c>
      <c r="Z11" s="48"/>
      <c r="AA11" s="49">
        <f>SUM(B11:Z11)</f>
        <v>78347.363000000012</v>
      </c>
    </row>
    <row r="12" spans="1:27" ht="24.95" customHeight="1" x14ac:dyDescent="0.2">
      <c r="A12" s="45" t="s">
        <v>8</v>
      </c>
      <c r="B12" s="46">
        <v>1026</v>
      </c>
      <c r="C12" s="47">
        <v>1166</v>
      </c>
      <c r="D12" s="47">
        <v>1166</v>
      </c>
      <c r="E12" s="47">
        <v>1166</v>
      </c>
      <c r="F12" s="47">
        <v>1166</v>
      </c>
      <c r="G12" s="47">
        <v>1166</v>
      </c>
      <c r="H12" s="47">
        <v>1266</v>
      </c>
      <c r="I12" s="47">
        <v>1306</v>
      </c>
      <c r="J12" s="47">
        <v>1306</v>
      </c>
      <c r="K12" s="47">
        <v>1321</v>
      </c>
      <c r="L12" s="47">
        <v>1335</v>
      </c>
      <c r="M12" s="47">
        <v>1354</v>
      </c>
      <c r="N12" s="47">
        <v>1387</v>
      </c>
      <c r="O12" s="47">
        <v>1279</v>
      </c>
      <c r="P12" s="47">
        <v>1260</v>
      </c>
      <c r="Q12" s="47">
        <v>1254</v>
      </c>
      <c r="R12" s="47">
        <v>1236</v>
      </c>
      <c r="S12" s="47">
        <v>1494</v>
      </c>
      <c r="T12" s="47">
        <v>1689</v>
      </c>
      <c r="U12" s="47">
        <v>1402</v>
      </c>
      <c r="V12" s="47">
        <v>1387</v>
      </c>
      <c r="W12" s="47">
        <v>1297</v>
      </c>
      <c r="X12" s="47">
        <v>1280</v>
      </c>
      <c r="Y12" s="47">
        <v>85</v>
      </c>
      <c r="Z12" s="48"/>
      <c r="AA12" s="49">
        <f>SUM(B12:Z12)</f>
        <v>29794</v>
      </c>
    </row>
    <row r="13" spans="1:27" ht="24.95" customHeight="1" x14ac:dyDescent="0.2">
      <c r="A13" s="50" t="s">
        <v>9</v>
      </c>
      <c r="B13" s="51">
        <v>657.44400000000007</v>
      </c>
      <c r="C13" s="52">
        <v>723.78699999999992</v>
      </c>
      <c r="D13" s="52">
        <v>843.51500000000021</v>
      </c>
      <c r="E13" s="52">
        <v>1018.1470000000003</v>
      </c>
      <c r="F13" s="52">
        <v>1259.396</v>
      </c>
      <c r="G13" s="52">
        <v>1513.7279999999996</v>
      </c>
      <c r="H13" s="52">
        <v>1712.037</v>
      </c>
      <c r="I13" s="52">
        <v>1971.8389999999997</v>
      </c>
      <c r="J13" s="52">
        <v>2412.0590000000002</v>
      </c>
      <c r="K13" s="52">
        <v>2821.3870000000011</v>
      </c>
      <c r="L13" s="52">
        <v>3080.384</v>
      </c>
      <c r="M13" s="52">
        <v>3171.7000000000016</v>
      </c>
      <c r="N13" s="52">
        <v>3087.2020000000007</v>
      </c>
      <c r="O13" s="52">
        <v>2852.1309999999994</v>
      </c>
      <c r="P13" s="52">
        <v>2445.5729999999994</v>
      </c>
      <c r="Q13" s="52">
        <v>1943.7469999999996</v>
      </c>
      <c r="R13" s="52">
        <v>1622.6510000000003</v>
      </c>
      <c r="S13" s="52">
        <v>1513.7359999999996</v>
      </c>
      <c r="T13" s="52">
        <v>1430.4780000000001</v>
      </c>
      <c r="U13" s="52">
        <v>1354.7280000000001</v>
      </c>
      <c r="V13" s="52">
        <v>1288.4540000000002</v>
      </c>
      <c r="W13" s="52">
        <v>1211.047</v>
      </c>
      <c r="X13" s="52">
        <v>1136.67</v>
      </c>
      <c r="Y13" s="52">
        <v>1061.43</v>
      </c>
      <c r="Z13" s="53"/>
      <c r="AA13" s="54">
        <f>SUM(B13:Z13)</f>
        <v>42133.27</v>
      </c>
    </row>
    <row r="14" spans="1:27" ht="30" customHeight="1" thickBot="1" x14ac:dyDescent="0.25">
      <c r="A14" s="55" t="s">
        <v>10</v>
      </c>
      <c r="B14" s="56">
        <f>IF(LEN(B$2)&gt;0,SUM(B10:B13),"")</f>
        <v>5516.9840000000004</v>
      </c>
      <c r="C14" s="57">
        <f t="shared" ref="C14:Z14" si="0">IF(LEN(C$2)&gt;0,SUM(C10:C13),"")</f>
        <v>5656.0400000000009</v>
      </c>
      <c r="D14" s="57">
        <f t="shared" si="0"/>
        <v>5474.1790000000001</v>
      </c>
      <c r="E14" s="57">
        <f t="shared" si="0"/>
        <v>5561.0469999999996</v>
      </c>
      <c r="F14" s="57">
        <f t="shared" si="0"/>
        <v>5802.2959999999994</v>
      </c>
      <c r="G14" s="57">
        <f t="shared" si="0"/>
        <v>6076.6279999999988</v>
      </c>
      <c r="H14" s="57">
        <f t="shared" si="0"/>
        <v>7169.5130000000008</v>
      </c>
      <c r="I14" s="57">
        <f t="shared" si="0"/>
        <v>7302.1900000000005</v>
      </c>
      <c r="J14" s="57">
        <f t="shared" si="0"/>
        <v>7897.6880000000001</v>
      </c>
      <c r="K14" s="57">
        <f t="shared" si="0"/>
        <v>8484.3320000000003</v>
      </c>
      <c r="L14" s="57">
        <f t="shared" si="0"/>
        <v>8747.2839999999997</v>
      </c>
      <c r="M14" s="57">
        <f t="shared" si="0"/>
        <v>8877.6000000000022</v>
      </c>
      <c r="N14" s="57">
        <f t="shared" si="0"/>
        <v>8836.1020000000008</v>
      </c>
      <c r="O14" s="57">
        <f t="shared" si="0"/>
        <v>8533.030999999999</v>
      </c>
      <c r="P14" s="57">
        <f t="shared" si="0"/>
        <v>8107.472999999999</v>
      </c>
      <c r="Q14" s="57">
        <f t="shared" si="0"/>
        <v>7784.348</v>
      </c>
      <c r="R14" s="57">
        <f t="shared" si="0"/>
        <v>7524.3230000000003</v>
      </c>
      <c r="S14" s="57">
        <f t="shared" si="0"/>
        <v>7787.1120000000001</v>
      </c>
      <c r="T14" s="57">
        <f t="shared" si="0"/>
        <v>7726.2959999999994</v>
      </c>
      <c r="U14" s="57">
        <f t="shared" si="0"/>
        <v>7778.9009999999998</v>
      </c>
      <c r="V14" s="57">
        <f t="shared" si="0"/>
        <v>7642.9310000000005</v>
      </c>
      <c r="W14" s="57">
        <f t="shared" si="0"/>
        <v>7420.8269999999993</v>
      </c>
      <c r="X14" s="57">
        <f t="shared" si="0"/>
        <v>7305.47</v>
      </c>
      <c r="Y14" s="57">
        <f t="shared" si="0"/>
        <v>5854.3090000000002</v>
      </c>
      <c r="Z14" s="58" t="str">
        <f t="shared" si="0"/>
        <v/>
      </c>
      <c r="AA14" s="59">
        <f>SUM(AA9:AA13)</f>
        <v>174866.90400000001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2385.9</v>
      </c>
      <c r="C25" s="67">
        <v>2560.9</v>
      </c>
      <c r="D25" s="67">
        <v>2626.9</v>
      </c>
      <c r="E25" s="67">
        <v>2741.9</v>
      </c>
      <c r="F25" s="67">
        <v>2926.9</v>
      </c>
      <c r="G25" s="67">
        <v>3131.9</v>
      </c>
      <c r="H25" s="67">
        <v>3355.9</v>
      </c>
      <c r="I25" s="67">
        <v>3610.9</v>
      </c>
      <c r="J25" s="67">
        <v>3949.9</v>
      </c>
      <c r="K25" s="67">
        <v>4295.8999999999996</v>
      </c>
      <c r="L25" s="67">
        <v>4501.8999999999996</v>
      </c>
      <c r="M25" s="67">
        <v>4667.8999999999996</v>
      </c>
      <c r="N25" s="67">
        <v>4684.8999999999996</v>
      </c>
      <c r="O25" s="67">
        <v>4422.8999999999996</v>
      </c>
      <c r="P25" s="67">
        <v>4087.9</v>
      </c>
      <c r="Q25" s="67">
        <v>3667.9</v>
      </c>
      <c r="R25" s="67">
        <v>3425.9</v>
      </c>
      <c r="S25" s="67">
        <v>3603.9</v>
      </c>
      <c r="T25" s="67">
        <v>3632.9</v>
      </c>
      <c r="U25" s="67">
        <v>3287.9</v>
      </c>
      <c r="V25" s="67">
        <v>3222.9</v>
      </c>
      <c r="W25" s="67">
        <v>3121.9</v>
      </c>
      <c r="X25" s="67">
        <v>3002.9</v>
      </c>
      <c r="Y25" s="67">
        <v>1751.9</v>
      </c>
      <c r="Z25" s="68"/>
      <c r="AA25" s="69">
        <f>SUM(B25:Z25)</f>
        <v>82670.599999999977</v>
      </c>
    </row>
    <row r="26" spans="1:27" ht="24.95" customHeight="1" x14ac:dyDescent="0.2">
      <c r="A26" s="70" t="s">
        <v>20</v>
      </c>
      <c r="B26" s="71">
        <v>989.08399999999995</v>
      </c>
      <c r="C26" s="72">
        <v>933.14</v>
      </c>
      <c r="D26" s="72">
        <v>657.279</v>
      </c>
      <c r="E26" s="72">
        <v>675.14700000000005</v>
      </c>
      <c r="F26" s="72">
        <v>742.39599999999996</v>
      </c>
      <c r="G26" s="72">
        <v>776.72799999999995</v>
      </c>
      <c r="H26" s="72">
        <v>1470.6130000000001</v>
      </c>
      <c r="I26" s="72">
        <v>1271.29</v>
      </c>
      <c r="J26" s="72">
        <v>1418.788</v>
      </c>
      <c r="K26" s="72">
        <v>1445.432</v>
      </c>
      <c r="L26" s="72">
        <v>1363.384</v>
      </c>
      <c r="M26" s="72">
        <v>1295.7</v>
      </c>
      <c r="N26" s="72">
        <v>1246.3689999999999</v>
      </c>
      <c r="O26" s="72">
        <v>1155.1310000000001</v>
      </c>
      <c r="P26" s="72">
        <v>1089.5730000000001</v>
      </c>
      <c r="Q26" s="72">
        <v>1231.4480000000001</v>
      </c>
      <c r="R26" s="72">
        <v>1261.423</v>
      </c>
      <c r="S26" s="72">
        <v>1363.212</v>
      </c>
      <c r="T26" s="72">
        <v>1410.396</v>
      </c>
      <c r="U26" s="72">
        <v>1689.001</v>
      </c>
      <c r="V26" s="72">
        <v>1511.0309999999999</v>
      </c>
      <c r="W26" s="72">
        <v>1478.9269999999999</v>
      </c>
      <c r="X26" s="72">
        <v>1306.57</v>
      </c>
      <c r="Y26" s="72">
        <v>1423.4090000000001</v>
      </c>
      <c r="Z26" s="73"/>
      <c r="AA26" s="74">
        <f>SUM(B26:Z26)</f>
        <v>29205.470999999998</v>
      </c>
    </row>
    <row r="27" spans="1:27" ht="24.95" customHeight="1" x14ac:dyDescent="0.2">
      <c r="A27" s="77" t="s">
        <v>21</v>
      </c>
      <c r="B27" s="75">
        <v>2739</v>
      </c>
      <c r="C27" s="76">
        <v>2739</v>
      </c>
      <c r="D27" s="76">
        <v>2739</v>
      </c>
      <c r="E27" s="76">
        <v>2699</v>
      </c>
      <c r="F27" s="76">
        <v>2699</v>
      </c>
      <c r="G27" s="76">
        <v>2719</v>
      </c>
      <c r="H27" s="76">
        <v>2839</v>
      </c>
      <c r="I27" s="76">
        <v>2849</v>
      </c>
      <c r="J27" s="76">
        <v>2984</v>
      </c>
      <c r="K27" s="76">
        <v>3164</v>
      </c>
      <c r="L27" s="76">
        <v>3274</v>
      </c>
      <c r="M27" s="76">
        <v>3294</v>
      </c>
      <c r="N27" s="76">
        <v>3304</v>
      </c>
      <c r="O27" s="76">
        <v>3344</v>
      </c>
      <c r="P27" s="76">
        <v>3344</v>
      </c>
      <c r="Q27" s="76">
        <v>3344</v>
      </c>
      <c r="R27" s="76">
        <v>3369</v>
      </c>
      <c r="S27" s="76">
        <v>3499</v>
      </c>
      <c r="T27" s="76">
        <v>3499</v>
      </c>
      <c r="U27" s="76">
        <v>3499</v>
      </c>
      <c r="V27" s="76">
        <v>3499</v>
      </c>
      <c r="W27" s="76">
        <v>3359</v>
      </c>
      <c r="X27" s="76">
        <v>3454</v>
      </c>
      <c r="Y27" s="76">
        <v>3274</v>
      </c>
      <c r="Z27" s="78"/>
      <c r="AA27" s="79">
        <f>SUM(B27:Z27)</f>
        <v>75526</v>
      </c>
    </row>
    <row r="28" spans="1:27" ht="30" customHeight="1" thickBot="1" x14ac:dyDescent="0.25">
      <c r="A28" s="55" t="s">
        <v>22</v>
      </c>
      <c r="B28" s="56">
        <f>IF(LEN(B$2)&gt;0,SUM(B25:B27),"")</f>
        <v>6113.9840000000004</v>
      </c>
      <c r="C28" s="57">
        <f t="shared" ref="C28:Z28" si="2">IF(LEN(C$2)&gt;0,SUM(C25:C27),"")</f>
        <v>6233.04</v>
      </c>
      <c r="D28" s="57">
        <f t="shared" si="2"/>
        <v>6023.1790000000001</v>
      </c>
      <c r="E28" s="57">
        <f t="shared" si="2"/>
        <v>6116.0470000000005</v>
      </c>
      <c r="F28" s="57">
        <f t="shared" si="2"/>
        <v>6368.2960000000003</v>
      </c>
      <c r="G28" s="57">
        <f t="shared" si="2"/>
        <v>6627.6280000000006</v>
      </c>
      <c r="H28" s="57">
        <f t="shared" si="2"/>
        <v>7665.5129999999999</v>
      </c>
      <c r="I28" s="57">
        <f t="shared" si="2"/>
        <v>7731.1900000000005</v>
      </c>
      <c r="J28" s="57">
        <f t="shared" si="2"/>
        <v>8352.6880000000001</v>
      </c>
      <c r="K28" s="57">
        <f t="shared" si="2"/>
        <v>8905.3319999999985</v>
      </c>
      <c r="L28" s="57">
        <f t="shared" si="2"/>
        <v>9139.2839999999997</v>
      </c>
      <c r="M28" s="57">
        <f t="shared" si="2"/>
        <v>9257.5999999999985</v>
      </c>
      <c r="N28" s="57">
        <f t="shared" si="2"/>
        <v>9235.2690000000002</v>
      </c>
      <c r="O28" s="57">
        <f t="shared" si="2"/>
        <v>8922.030999999999</v>
      </c>
      <c r="P28" s="57">
        <f t="shared" si="2"/>
        <v>8521.473</v>
      </c>
      <c r="Q28" s="57">
        <f t="shared" si="2"/>
        <v>8243.348</v>
      </c>
      <c r="R28" s="57">
        <f t="shared" si="2"/>
        <v>8056.3230000000003</v>
      </c>
      <c r="S28" s="57">
        <f t="shared" si="2"/>
        <v>8466.112000000001</v>
      </c>
      <c r="T28" s="57">
        <f t="shared" si="2"/>
        <v>8542.2960000000003</v>
      </c>
      <c r="U28" s="57">
        <f t="shared" si="2"/>
        <v>8475.9009999999998</v>
      </c>
      <c r="V28" s="57">
        <f t="shared" si="2"/>
        <v>8232.9310000000005</v>
      </c>
      <c r="W28" s="57">
        <f t="shared" si="2"/>
        <v>7959.8270000000002</v>
      </c>
      <c r="X28" s="57">
        <f t="shared" si="2"/>
        <v>7763.47</v>
      </c>
      <c r="Y28" s="57">
        <f t="shared" si="2"/>
        <v>6449.3090000000002</v>
      </c>
      <c r="Z28" s="58" t="str">
        <f t="shared" si="2"/>
        <v/>
      </c>
      <c r="AA28" s="59">
        <f>SUM(AA25:AA27)</f>
        <v>187402.07099999997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201</v>
      </c>
      <c r="C31" s="90">
        <v>202</v>
      </c>
      <c r="D31" s="90">
        <v>177</v>
      </c>
      <c r="E31" s="90">
        <v>165</v>
      </c>
      <c r="F31" s="90">
        <v>165</v>
      </c>
      <c r="G31" s="90">
        <v>166</v>
      </c>
      <c r="H31" s="90">
        <v>195</v>
      </c>
      <c r="I31" s="90">
        <v>147</v>
      </c>
      <c r="J31" s="90">
        <v>150</v>
      </c>
      <c r="K31" s="90">
        <v>147</v>
      </c>
      <c r="L31" s="90">
        <v>147</v>
      </c>
      <c r="M31" s="90">
        <v>100</v>
      </c>
      <c r="N31" s="90">
        <v>119.167</v>
      </c>
      <c r="O31" s="90">
        <v>109</v>
      </c>
      <c r="P31" s="90">
        <v>109</v>
      </c>
      <c r="Q31" s="90">
        <v>159</v>
      </c>
      <c r="R31" s="90">
        <v>203</v>
      </c>
      <c r="S31" s="90">
        <v>250</v>
      </c>
      <c r="T31" s="90">
        <v>250</v>
      </c>
      <c r="U31" s="90">
        <v>150</v>
      </c>
      <c r="V31" s="90">
        <v>198</v>
      </c>
      <c r="W31" s="90">
        <v>147</v>
      </c>
      <c r="X31" s="90">
        <v>198</v>
      </c>
      <c r="Y31" s="90">
        <v>246</v>
      </c>
      <c r="Z31" s="91"/>
      <c r="AA31" s="69">
        <f t="shared" ref="AA31:AA36" si="3">SUM(B31:Z31)</f>
        <v>4100.1669999999995</v>
      </c>
    </row>
    <row r="32" spans="1:27" ht="24.95" customHeight="1" x14ac:dyDescent="0.2">
      <c r="A32" s="92" t="s">
        <v>25</v>
      </c>
      <c r="B32" s="93">
        <v>55</v>
      </c>
      <c r="C32" s="94">
        <v>55</v>
      </c>
      <c r="D32" s="94">
        <v>55</v>
      </c>
      <c r="E32" s="94">
        <v>82</v>
      </c>
      <c r="F32" s="94">
        <v>115</v>
      </c>
      <c r="G32" s="94">
        <v>115</v>
      </c>
      <c r="H32" s="94">
        <v>62</v>
      </c>
      <c r="I32" s="94">
        <v>55</v>
      </c>
      <c r="J32" s="94">
        <v>55</v>
      </c>
      <c r="K32" s="94">
        <v>55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55</v>
      </c>
      <c r="R32" s="94">
        <v>55</v>
      </c>
      <c r="S32" s="94">
        <v>65</v>
      </c>
      <c r="T32" s="94">
        <v>65</v>
      </c>
      <c r="U32" s="94">
        <v>75</v>
      </c>
      <c r="V32" s="94">
        <v>75</v>
      </c>
      <c r="W32" s="94">
        <v>65</v>
      </c>
      <c r="X32" s="94">
        <v>55</v>
      </c>
      <c r="Y32" s="94">
        <v>65</v>
      </c>
      <c r="Z32" s="95"/>
      <c r="AA32" s="74">
        <f t="shared" si="3"/>
        <v>1554</v>
      </c>
    </row>
    <row r="33" spans="1:27" ht="24.95" customHeight="1" x14ac:dyDescent="0.2">
      <c r="A33" s="92" t="s">
        <v>26</v>
      </c>
      <c r="B33" s="93">
        <v>266</v>
      </c>
      <c r="C33" s="94">
        <v>245</v>
      </c>
      <c r="D33" s="94">
        <v>242</v>
      </c>
      <c r="E33" s="94">
        <v>233</v>
      </c>
      <c r="F33" s="94">
        <v>229</v>
      </c>
      <c r="G33" s="94">
        <v>195</v>
      </c>
      <c r="H33" s="94">
        <v>164</v>
      </c>
      <c r="I33" s="94">
        <v>152</v>
      </c>
      <c r="J33" s="94">
        <v>175</v>
      </c>
      <c r="K33" s="94">
        <v>144</v>
      </c>
      <c r="L33" s="94">
        <v>115</v>
      </c>
      <c r="M33" s="94">
        <v>150</v>
      </c>
      <c r="N33" s="94">
        <v>150</v>
      </c>
      <c r="O33" s="94">
        <v>150</v>
      </c>
      <c r="P33" s="94">
        <v>175</v>
      </c>
      <c r="Q33" s="94">
        <v>170</v>
      </c>
      <c r="R33" s="94">
        <v>199</v>
      </c>
      <c r="S33" s="94">
        <v>289</v>
      </c>
      <c r="T33" s="94">
        <v>426</v>
      </c>
      <c r="U33" s="94">
        <v>397</v>
      </c>
      <c r="V33" s="94">
        <v>242</v>
      </c>
      <c r="W33" s="94">
        <v>252</v>
      </c>
      <c r="X33" s="94">
        <v>130</v>
      </c>
      <c r="Y33" s="94">
        <v>209</v>
      </c>
      <c r="Z33" s="95"/>
      <c r="AA33" s="74">
        <f t="shared" si="3"/>
        <v>5099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32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1182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298.7</v>
      </c>
      <c r="J35" s="94">
        <v>316</v>
      </c>
      <c r="K35" s="94">
        <v>269.8</v>
      </c>
      <c r="L35" s="94">
        <v>515</v>
      </c>
      <c r="M35" s="94">
        <v>515</v>
      </c>
      <c r="N35" s="94">
        <v>478.2</v>
      </c>
      <c r="O35" s="94">
        <v>384.8</v>
      </c>
      <c r="P35" s="94">
        <v>489.3</v>
      </c>
      <c r="Q35" s="94">
        <v>515</v>
      </c>
      <c r="R35" s="94">
        <v>515</v>
      </c>
      <c r="S35" s="94">
        <v>515</v>
      </c>
      <c r="T35" s="94">
        <v>515</v>
      </c>
      <c r="U35" s="94">
        <v>515</v>
      </c>
      <c r="V35" s="94">
        <v>204.3</v>
      </c>
      <c r="W35" s="94">
        <v>25</v>
      </c>
      <c r="X35" s="94">
        <v>25</v>
      </c>
      <c r="Y35" s="94">
        <v>329</v>
      </c>
      <c r="Z35" s="95"/>
      <c r="AA35" s="74">
        <f t="shared" si="3"/>
        <v>6600.1</v>
      </c>
    </row>
    <row r="36" spans="1:27" ht="30" customHeight="1" thickBot="1" x14ac:dyDescent="0.25">
      <c r="A36" s="81" t="s">
        <v>29</v>
      </c>
      <c r="B36" s="82">
        <f>IF(LEN(B$2)&gt;0,SUM(B31:B35),"")</f>
        <v>597</v>
      </c>
      <c r="C36" s="83">
        <f t="shared" ref="C36:Z36" si="4">IF(LEN(C$2)&gt;0,SUM(C31:C35),"")</f>
        <v>577</v>
      </c>
      <c r="D36" s="83">
        <f t="shared" si="4"/>
        <v>549</v>
      </c>
      <c r="E36" s="83">
        <f t="shared" si="4"/>
        <v>555</v>
      </c>
      <c r="F36" s="83">
        <f t="shared" si="4"/>
        <v>566</v>
      </c>
      <c r="G36" s="83">
        <f t="shared" si="4"/>
        <v>551</v>
      </c>
      <c r="H36" s="83">
        <f t="shared" si="4"/>
        <v>496</v>
      </c>
      <c r="I36" s="83">
        <f t="shared" si="4"/>
        <v>702.7</v>
      </c>
      <c r="J36" s="83">
        <f t="shared" si="4"/>
        <v>746</v>
      </c>
      <c r="K36" s="83">
        <f t="shared" si="4"/>
        <v>665.8</v>
      </c>
      <c r="L36" s="83">
        <f t="shared" si="4"/>
        <v>882</v>
      </c>
      <c r="M36" s="83">
        <f t="shared" si="4"/>
        <v>870</v>
      </c>
      <c r="N36" s="83">
        <f t="shared" si="4"/>
        <v>852.36699999999996</v>
      </c>
      <c r="O36" s="83">
        <f t="shared" si="4"/>
        <v>748.8</v>
      </c>
      <c r="P36" s="83">
        <f t="shared" si="4"/>
        <v>878.3</v>
      </c>
      <c r="Q36" s="83">
        <f t="shared" si="4"/>
        <v>949</v>
      </c>
      <c r="R36" s="83">
        <f t="shared" si="4"/>
        <v>1022</v>
      </c>
      <c r="S36" s="83">
        <f t="shared" si="4"/>
        <v>1169</v>
      </c>
      <c r="T36" s="83">
        <f t="shared" si="4"/>
        <v>1306</v>
      </c>
      <c r="U36" s="83">
        <f t="shared" si="4"/>
        <v>1187</v>
      </c>
      <c r="V36" s="83">
        <f t="shared" si="4"/>
        <v>769.3</v>
      </c>
      <c r="W36" s="83">
        <f t="shared" si="4"/>
        <v>539</v>
      </c>
      <c r="X36" s="83">
        <f t="shared" si="4"/>
        <v>458</v>
      </c>
      <c r="Y36" s="83">
        <f t="shared" si="4"/>
        <v>899</v>
      </c>
      <c r="Z36" s="84" t="str">
        <f t="shared" si="4"/>
        <v/>
      </c>
      <c r="AA36" s="85">
        <f t="shared" si="3"/>
        <v>18535.267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273.7</v>
      </c>
      <c r="J43" s="94">
        <v>291</v>
      </c>
      <c r="K43" s="94">
        <v>244.8</v>
      </c>
      <c r="L43" s="94">
        <v>490</v>
      </c>
      <c r="M43" s="94">
        <v>490</v>
      </c>
      <c r="N43" s="94">
        <v>453.2</v>
      </c>
      <c r="O43" s="94">
        <v>359.8</v>
      </c>
      <c r="P43" s="94">
        <v>464.3</v>
      </c>
      <c r="Q43" s="94">
        <v>490</v>
      </c>
      <c r="R43" s="94">
        <v>490</v>
      </c>
      <c r="S43" s="94">
        <v>490</v>
      </c>
      <c r="T43" s="94">
        <v>490</v>
      </c>
      <c r="U43" s="94">
        <v>490</v>
      </c>
      <c r="V43" s="94">
        <v>179.3</v>
      </c>
      <c r="W43" s="94"/>
      <c r="X43" s="94"/>
      <c r="Y43" s="94">
        <v>304</v>
      </c>
      <c r="Z43" s="95"/>
      <c r="AA43" s="74">
        <f t="shared" si="5"/>
        <v>6000.1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273.7</v>
      </c>
      <c r="J44" s="83">
        <f t="shared" si="6"/>
        <v>291</v>
      </c>
      <c r="K44" s="83">
        <f t="shared" si="6"/>
        <v>244.8</v>
      </c>
      <c r="L44" s="83">
        <f t="shared" si="6"/>
        <v>490</v>
      </c>
      <c r="M44" s="83">
        <f t="shared" si="6"/>
        <v>490</v>
      </c>
      <c r="N44" s="83">
        <f t="shared" si="6"/>
        <v>453.2</v>
      </c>
      <c r="O44" s="83">
        <f t="shared" si="6"/>
        <v>359.8</v>
      </c>
      <c r="P44" s="83">
        <f t="shared" si="6"/>
        <v>464.3</v>
      </c>
      <c r="Q44" s="83">
        <f t="shared" si="6"/>
        <v>490</v>
      </c>
      <c r="R44" s="83">
        <f t="shared" si="6"/>
        <v>490</v>
      </c>
      <c r="S44" s="83">
        <f t="shared" si="6"/>
        <v>490</v>
      </c>
      <c r="T44" s="83">
        <f t="shared" si="6"/>
        <v>490</v>
      </c>
      <c r="U44" s="83">
        <f t="shared" si="6"/>
        <v>490</v>
      </c>
      <c r="V44" s="83">
        <f t="shared" si="6"/>
        <v>179.3</v>
      </c>
      <c r="W44" s="83">
        <f t="shared" si="6"/>
        <v>0</v>
      </c>
      <c r="X44" s="83">
        <f t="shared" si="6"/>
        <v>0</v>
      </c>
      <c r="Y44" s="83">
        <f t="shared" si="6"/>
        <v>304</v>
      </c>
      <c r="Z44" s="84" t="str">
        <f t="shared" si="6"/>
        <v/>
      </c>
      <c r="AA44" s="85">
        <f t="shared" si="5"/>
        <v>6000.1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6113.9840000000004</v>
      </c>
      <c r="C47" s="83">
        <f t="shared" ref="C47:Z47" si="8">IF(LEN(C$2)&gt;0,C14+C22+C36,"")</f>
        <v>6233.0400000000009</v>
      </c>
      <c r="D47" s="83">
        <f t="shared" si="8"/>
        <v>6023.1790000000001</v>
      </c>
      <c r="E47" s="83">
        <f t="shared" si="8"/>
        <v>6116.0469999999996</v>
      </c>
      <c r="F47" s="83">
        <f t="shared" si="8"/>
        <v>6368.2959999999994</v>
      </c>
      <c r="G47" s="83">
        <f t="shared" si="8"/>
        <v>6627.6279999999988</v>
      </c>
      <c r="H47" s="83">
        <f t="shared" si="8"/>
        <v>7665.5130000000008</v>
      </c>
      <c r="I47" s="83">
        <f t="shared" si="8"/>
        <v>8004.89</v>
      </c>
      <c r="J47" s="83">
        <f t="shared" si="8"/>
        <v>8643.6880000000001</v>
      </c>
      <c r="K47" s="83">
        <f t="shared" si="8"/>
        <v>9150.1319999999996</v>
      </c>
      <c r="L47" s="83">
        <f t="shared" si="8"/>
        <v>9629.2839999999997</v>
      </c>
      <c r="M47" s="83">
        <f t="shared" si="8"/>
        <v>9747.6000000000022</v>
      </c>
      <c r="N47" s="83">
        <f t="shared" si="8"/>
        <v>9688.469000000001</v>
      </c>
      <c r="O47" s="83">
        <f t="shared" si="8"/>
        <v>9281.8309999999983</v>
      </c>
      <c r="P47" s="83">
        <f t="shared" si="8"/>
        <v>8985.7729999999992</v>
      </c>
      <c r="Q47" s="83">
        <f t="shared" si="8"/>
        <v>8733.348</v>
      </c>
      <c r="R47" s="83">
        <f t="shared" si="8"/>
        <v>8546.3230000000003</v>
      </c>
      <c r="S47" s="83">
        <f t="shared" si="8"/>
        <v>8956.112000000001</v>
      </c>
      <c r="T47" s="83">
        <f t="shared" si="8"/>
        <v>9032.2959999999985</v>
      </c>
      <c r="U47" s="83">
        <f t="shared" si="8"/>
        <v>8965.9009999999998</v>
      </c>
      <c r="V47" s="83">
        <f t="shared" si="8"/>
        <v>8412.2309999999998</v>
      </c>
      <c r="W47" s="83">
        <f t="shared" si="8"/>
        <v>7959.8269999999993</v>
      </c>
      <c r="X47" s="83">
        <f t="shared" si="8"/>
        <v>7763.47</v>
      </c>
      <c r="Y47" s="83">
        <f t="shared" si="8"/>
        <v>6753.3090000000002</v>
      </c>
      <c r="Z47" s="84" t="str">
        <f t="shared" si="8"/>
        <v/>
      </c>
      <c r="AA47" s="100">
        <f>SUM(B47:Z47)</f>
        <v>193402.171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6113.9360000000006</v>
      </c>
      <c r="C4" s="18">
        <v>6233.0399999999991</v>
      </c>
      <c r="D4" s="18">
        <v>6023.1789999999992</v>
      </c>
      <c r="E4" s="18">
        <v>6116.0469999999996</v>
      </c>
      <c r="F4" s="18">
        <v>6368.2960000000021</v>
      </c>
      <c r="G4" s="18">
        <v>6627.6279999999979</v>
      </c>
      <c r="H4" s="18">
        <v>7665.5129999999981</v>
      </c>
      <c r="I4" s="18">
        <v>8004.9179999999988</v>
      </c>
      <c r="J4" s="18">
        <v>8643.6819999999989</v>
      </c>
      <c r="K4" s="18">
        <v>9150.0850000000009</v>
      </c>
      <c r="L4" s="18">
        <v>9629.2840000000015</v>
      </c>
      <c r="M4" s="18">
        <v>9747.6000000000022</v>
      </c>
      <c r="N4" s="18">
        <v>9688.4549999999999</v>
      </c>
      <c r="O4" s="18">
        <v>9281.8800000000083</v>
      </c>
      <c r="P4" s="18">
        <v>8985.8189999999995</v>
      </c>
      <c r="Q4" s="18">
        <v>8733.348</v>
      </c>
      <c r="R4" s="18">
        <v>8546.3230000000003</v>
      </c>
      <c r="S4" s="18">
        <v>8956.1120000000028</v>
      </c>
      <c r="T4" s="18">
        <v>9032.2959999999985</v>
      </c>
      <c r="U4" s="18">
        <v>8965.9010000000017</v>
      </c>
      <c r="V4" s="18">
        <v>8412.2630000000008</v>
      </c>
      <c r="W4" s="18">
        <v>7959.8540000000012</v>
      </c>
      <c r="X4" s="18">
        <v>7763.476999999998</v>
      </c>
      <c r="Y4" s="18">
        <v>6753.28</v>
      </c>
      <c r="Z4" s="19"/>
      <c r="AA4" s="20">
        <f>SUM(B4:Z4)</f>
        <v>193402.21599999999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53.37</v>
      </c>
      <c r="C7" s="28">
        <v>47.62</v>
      </c>
      <c r="D7" s="28">
        <v>46.38</v>
      </c>
      <c r="E7" s="28">
        <v>30.43</v>
      </c>
      <c r="F7" s="28">
        <v>27.21</v>
      </c>
      <c r="G7" s="28">
        <v>45.1</v>
      </c>
      <c r="H7" s="28">
        <v>65.400000000000006</v>
      </c>
      <c r="I7" s="28">
        <v>80.22</v>
      </c>
      <c r="J7" s="28">
        <v>85.79</v>
      </c>
      <c r="K7" s="28">
        <v>80.95</v>
      </c>
      <c r="L7" s="28">
        <v>69.03</v>
      </c>
      <c r="M7" s="28">
        <v>63.7</v>
      </c>
      <c r="N7" s="28">
        <v>62.33</v>
      </c>
      <c r="O7" s="28">
        <v>63.22</v>
      </c>
      <c r="P7" s="28">
        <v>62.33</v>
      </c>
      <c r="Q7" s="28">
        <v>79.33</v>
      </c>
      <c r="R7" s="28">
        <v>86.3</v>
      </c>
      <c r="S7" s="28">
        <v>97.16</v>
      </c>
      <c r="T7" s="28">
        <v>93.96</v>
      </c>
      <c r="U7" s="28">
        <v>89.4</v>
      </c>
      <c r="V7" s="28">
        <v>79.400000000000006</v>
      </c>
      <c r="W7" s="28">
        <v>68.5</v>
      </c>
      <c r="X7" s="28">
        <v>65.58</v>
      </c>
      <c r="Y7" s="28">
        <v>64</v>
      </c>
      <c r="Z7" s="29"/>
      <c r="AA7" s="30">
        <v>66.94625000000002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1003.343</v>
      </c>
      <c r="C17" s="67">
        <v>1019.347</v>
      </c>
      <c r="D17" s="67">
        <v>1029.3440000000001</v>
      </c>
      <c r="E17" s="67">
        <v>1029.348</v>
      </c>
      <c r="F17" s="67">
        <v>1030.3389999999999</v>
      </c>
      <c r="G17" s="67">
        <v>1027.3399999999999</v>
      </c>
      <c r="H17" s="67">
        <v>1011.646</v>
      </c>
      <c r="I17" s="67">
        <v>992.65200000000004</v>
      </c>
      <c r="J17" s="67">
        <v>951.54300000000001</v>
      </c>
      <c r="K17" s="67">
        <v>912.73900000000003</v>
      </c>
      <c r="L17" s="67">
        <v>815.74199999999996</v>
      </c>
      <c r="M17" s="67">
        <v>789.74300000000005</v>
      </c>
      <c r="N17" s="67">
        <v>772.745</v>
      </c>
      <c r="O17" s="67">
        <v>773.846</v>
      </c>
      <c r="P17" s="67">
        <v>830.84299999999996</v>
      </c>
      <c r="Q17" s="67">
        <v>831.83899999999994</v>
      </c>
      <c r="R17" s="67">
        <v>847.84100000000001</v>
      </c>
      <c r="S17" s="67">
        <v>949.34699999999998</v>
      </c>
      <c r="T17" s="67">
        <v>884.34199999999998</v>
      </c>
      <c r="U17" s="67">
        <v>886.33699999999999</v>
      </c>
      <c r="V17" s="67">
        <v>888.34299999999996</v>
      </c>
      <c r="W17" s="67">
        <v>914.04899999999998</v>
      </c>
      <c r="X17" s="67">
        <v>810.54899999999998</v>
      </c>
      <c r="Y17" s="67">
        <v>975.548</v>
      </c>
      <c r="Z17" s="68"/>
      <c r="AA17" s="69">
        <f>SUM(B17:Z17)</f>
        <v>21978.755000000001</v>
      </c>
    </row>
    <row r="18" spans="1:27" ht="24.95" customHeight="1" x14ac:dyDescent="0.2">
      <c r="A18" s="70" t="s">
        <v>13</v>
      </c>
      <c r="B18" s="71">
        <v>830.51799999999992</v>
      </c>
      <c r="C18" s="72">
        <v>819.68700000000001</v>
      </c>
      <c r="D18" s="72">
        <v>810.81499999999994</v>
      </c>
      <c r="E18" s="72">
        <v>811.42299999999989</v>
      </c>
      <c r="F18" s="72">
        <v>857.2349999999999</v>
      </c>
      <c r="G18" s="72">
        <v>1009.6650000000001</v>
      </c>
      <c r="H18" s="72">
        <v>1221.7340000000002</v>
      </c>
      <c r="I18" s="72">
        <v>1388.7379999999998</v>
      </c>
      <c r="J18" s="72">
        <v>1505.8400000000001</v>
      </c>
      <c r="K18" s="72">
        <v>1556.0580000000002</v>
      </c>
      <c r="L18" s="72">
        <v>1591.4829999999999</v>
      </c>
      <c r="M18" s="72">
        <v>1599.498</v>
      </c>
      <c r="N18" s="72">
        <v>1599.8960000000002</v>
      </c>
      <c r="O18" s="72">
        <v>1557.702</v>
      </c>
      <c r="P18" s="72">
        <v>1500.3239999999996</v>
      </c>
      <c r="Q18" s="72">
        <v>1444.7450000000001</v>
      </c>
      <c r="R18" s="72">
        <v>1410.3710000000001</v>
      </c>
      <c r="S18" s="72">
        <v>1415.3159999999998</v>
      </c>
      <c r="T18" s="72">
        <v>1412.019</v>
      </c>
      <c r="U18" s="72">
        <v>1391.7639999999999</v>
      </c>
      <c r="V18" s="72">
        <v>1314.8130000000001</v>
      </c>
      <c r="W18" s="72">
        <v>1193.0430000000001</v>
      </c>
      <c r="X18" s="72">
        <v>1147.327</v>
      </c>
      <c r="Y18" s="72">
        <v>1070.7470000000001</v>
      </c>
      <c r="Z18" s="73"/>
      <c r="AA18" s="74">
        <f>SUM(B18:Z18)</f>
        <v>30460.761000000002</v>
      </c>
    </row>
    <row r="19" spans="1:27" ht="24.95" customHeight="1" x14ac:dyDescent="0.2">
      <c r="A19" s="70" t="s">
        <v>14</v>
      </c>
      <c r="B19" s="75">
        <v>3334.2749999999996</v>
      </c>
      <c r="C19" s="76">
        <v>3236.5059999999999</v>
      </c>
      <c r="D19" s="76">
        <v>3126.0199999999995</v>
      </c>
      <c r="E19" s="76">
        <v>3058.3239999999996</v>
      </c>
      <c r="F19" s="76">
        <v>3122.0260000000007</v>
      </c>
      <c r="G19" s="76">
        <v>3561.0149999999999</v>
      </c>
      <c r="H19" s="76">
        <v>4216.6329999999998</v>
      </c>
      <c r="I19" s="76">
        <v>4795.0279999999993</v>
      </c>
      <c r="J19" s="76">
        <v>5433.299</v>
      </c>
      <c r="K19" s="76">
        <v>5771.2880000000005</v>
      </c>
      <c r="L19" s="76">
        <v>6038.9849999999997</v>
      </c>
      <c r="M19" s="76">
        <v>6120.8969999999999</v>
      </c>
      <c r="N19" s="76">
        <v>6075.8139999999994</v>
      </c>
      <c r="O19" s="76">
        <v>5809.3319999999994</v>
      </c>
      <c r="P19" s="76">
        <v>5739.146999999999</v>
      </c>
      <c r="Q19" s="76">
        <v>5689.2640000000001</v>
      </c>
      <c r="R19" s="76">
        <v>5644.6109999999999</v>
      </c>
      <c r="S19" s="76">
        <v>5986.4489999999996</v>
      </c>
      <c r="T19" s="76">
        <v>6124.9349999999995</v>
      </c>
      <c r="U19" s="76">
        <v>6118.8</v>
      </c>
      <c r="V19" s="76">
        <v>5691.1070000000009</v>
      </c>
      <c r="W19" s="76">
        <v>5015.1620000000012</v>
      </c>
      <c r="X19" s="76">
        <v>4690.3009999999995</v>
      </c>
      <c r="Y19" s="76">
        <v>4069.9849999999997</v>
      </c>
      <c r="Z19" s="73"/>
      <c r="AA19" s="74">
        <f>SUM(B19:Z19)</f>
        <v>118469.20299999999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126</v>
      </c>
      <c r="C21" s="72">
        <v>124.5</v>
      </c>
      <c r="D21" s="72">
        <v>122</v>
      </c>
      <c r="E21" s="72">
        <v>121</v>
      </c>
      <c r="F21" s="72">
        <v>123</v>
      </c>
      <c r="G21" s="72">
        <v>134</v>
      </c>
      <c r="H21" s="72">
        <v>155.5</v>
      </c>
      <c r="I21" s="72">
        <v>173.5</v>
      </c>
      <c r="J21" s="72">
        <v>183</v>
      </c>
      <c r="K21" s="72">
        <v>186</v>
      </c>
      <c r="L21" s="72">
        <v>188.5</v>
      </c>
      <c r="M21" s="72">
        <v>190</v>
      </c>
      <c r="N21" s="72">
        <v>186</v>
      </c>
      <c r="O21" s="72">
        <v>177</v>
      </c>
      <c r="P21" s="72">
        <v>182</v>
      </c>
      <c r="Q21" s="72">
        <v>191.5</v>
      </c>
      <c r="R21" s="72">
        <v>194.5</v>
      </c>
      <c r="S21" s="72">
        <v>216</v>
      </c>
      <c r="T21" s="72">
        <v>219</v>
      </c>
      <c r="U21" s="72">
        <v>220</v>
      </c>
      <c r="V21" s="72">
        <v>199</v>
      </c>
      <c r="W21" s="72">
        <v>171</v>
      </c>
      <c r="X21" s="72">
        <v>158</v>
      </c>
      <c r="Y21" s="72">
        <v>147</v>
      </c>
      <c r="Z21" s="72"/>
      <c r="AA21" s="74">
        <f>SUM(B21:Z21)</f>
        <v>4088</v>
      </c>
    </row>
    <row r="22" spans="1:27" ht="30" customHeight="1" thickBot="1" x14ac:dyDescent="0.25">
      <c r="A22" s="81" t="s">
        <v>17</v>
      </c>
      <c r="B22" s="82">
        <f t="shared" ref="B22:AA22" si="1">SUM(B17:B21)</f>
        <v>5294.1359999999995</v>
      </c>
      <c r="C22" s="83">
        <f t="shared" si="1"/>
        <v>5200.04</v>
      </c>
      <c r="D22" s="83">
        <f t="shared" si="1"/>
        <v>5088.1790000000001</v>
      </c>
      <c r="E22" s="83">
        <f t="shared" si="1"/>
        <v>5020.0949999999993</v>
      </c>
      <c r="F22" s="83">
        <f t="shared" si="1"/>
        <v>5132.6000000000004</v>
      </c>
      <c r="G22" s="83">
        <f t="shared" si="1"/>
        <v>5732.02</v>
      </c>
      <c r="H22" s="83">
        <f t="shared" si="1"/>
        <v>6605.5129999999999</v>
      </c>
      <c r="I22" s="83">
        <f t="shared" si="1"/>
        <v>7349.9179999999997</v>
      </c>
      <c r="J22" s="83">
        <f t="shared" si="1"/>
        <v>8073.6820000000007</v>
      </c>
      <c r="K22" s="83">
        <f t="shared" si="1"/>
        <v>8426.0850000000009</v>
      </c>
      <c r="L22" s="83">
        <f t="shared" si="1"/>
        <v>8634.7099999999991</v>
      </c>
      <c r="M22" s="83">
        <f t="shared" si="1"/>
        <v>8700.137999999999</v>
      </c>
      <c r="N22" s="83">
        <f t="shared" si="1"/>
        <v>8634.4549999999999</v>
      </c>
      <c r="O22" s="83">
        <f t="shared" si="1"/>
        <v>8317.8799999999992</v>
      </c>
      <c r="P22" s="83">
        <f t="shared" si="1"/>
        <v>8252.3139999999985</v>
      </c>
      <c r="Q22" s="83">
        <f t="shared" si="1"/>
        <v>8157.348</v>
      </c>
      <c r="R22" s="83">
        <f t="shared" si="1"/>
        <v>8097.3230000000003</v>
      </c>
      <c r="S22" s="83">
        <f t="shared" si="1"/>
        <v>8567.1119999999992</v>
      </c>
      <c r="T22" s="83">
        <f t="shared" si="1"/>
        <v>8640.2959999999985</v>
      </c>
      <c r="U22" s="83">
        <f t="shared" si="1"/>
        <v>8616.9009999999998</v>
      </c>
      <c r="V22" s="83">
        <f t="shared" si="1"/>
        <v>8093.2630000000008</v>
      </c>
      <c r="W22" s="83">
        <f t="shared" si="1"/>
        <v>7293.2540000000008</v>
      </c>
      <c r="X22" s="83">
        <f t="shared" si="1"/>
        <v>6806.1769999999997</v>
      </c>
      <c r="Y22" s="83">
        <f t="shared" si="1"/>
        <v>6263.28</v>
      </c>
      <c r="Z22" s="84">
        <f t="shared" si="1"/>
        <v>0</v>
      </c>
      <c r="AA22" s="85">
        <f t="shared" si="1"/>
        <v>174996.71899999998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837</v>
      </c>
      <c r="C25" s="67">
        <v>792.5</v>
      </c>
      <c r="D25" s="67">
        <v>793</v>
      </c>
      <c r="E25" s="67">
        <v>792</v>
      </c>
      <c r="F25" s="67">
        <v>794</v>
      </c>
      <c r="G25" s="67">
        <v>805</v>
      </c>
      <c r="H25" s="67">
        <v>846.5</v>
      </c>
      <c r="I25" s="67">
        <v>864.5</v>
      </c>
      <c r="J25" s="67">
        <v>876</v>
      </c>
      <c r="K25" s="67">
        <v>912</v>
      </c>
      <c r="L25" s="67">
        <v>939.5</v>
      </c>
      <c r="M25" s="67">
        <v>944</v>
      </c>
      <c r="N25" s="67">
        <v>940</v>
      </c>
      <c r="O25" s="67">
        <v>930</v>
      </c>
      <c r="P25" s="67">
        <v>884</v>
      </c>
      <c r="Q25" s="67">
        <v>897.5</v>
      </c>
      <c r="R25" s="67">
        <v>901.5</v>
      </c>
      <c r="S25" s="67">
        <v>907</v>
      </c>
      <c r="T25" s="67">
        <v>910</v>
      </c>
      <c r="U25" s="67">
        <v>908</v>
      </c>
      <c r="V25" s="67">
        <v>867</v>
      </c>
      <c r="W25" s="67">
        <v>846</v>
      </c>
      <c r="X25" s="67">
        <v>866</v>
      </c>
      <c r="Y25" s="67">
        <v>854</v>
      </c>
      <c r="Z25" s="68"/>
      <c r="AA25" s="69">
        <f>SUM(B25:Z25)</f>
        <v>20907</v>
      </c>
    </row>
    <row r="26" spans="1:27" ht="24.95" customHeight="1" x14ac:dyDescent="0.2">
      <c r="A26" s="70" t="s">
        <v>20</v>
      </c>
      <c r="B26" s="71">
        <v>5047.1360000000004</v>
      </c>
      <c r="C26" s="72">
        <v>4930.54</v>
      </c>
      <c r="D26" s="72">
        <v>4720.1790000000001</v>
      </c>
      <c r="E26" s="72">
        <v>4814.0469999999996</v>
      </c>
      <c r="F26" s="72">
        <v>5064.2960000000003</v>
      </c>
      <c r="G26" s="72">
        <v>5312.6279999999997</v>
      </c>
      <c r="H26" s="72">
        <v>6309.0129999999999</v>
      </c>
      <c r="I26" s="72">
        <v>7140.4179999999997</v>
      </c>
      <c r="J26" s="72">
        <v>7767.6819999999998</v>
      </c>
      <c r="K26" s="72">
        <v>8238.0849999999991</v>
      </c>
      <c r="L26" s="72">
        <v>8689.7839999999997</v>
      </c>
      <c r="M26" s="72">
        <v>8803.6</v>
      </c>
      <c r="N26" s="72">
        <v>8748.4549999999999</v>
      </c>
      <c r="O26" s="72">
        <v>8351.8799999999992</v>
      </c>
      <c r="P26" s="72">
        <v>8101.8190000000004</v>
      </c>
      <c r="Q26" s="72">
        <v>7835.848</v>
      </c>
      <c r="R26" s="72">
        <v>7644.8230000000003</v>
      </c>
      <c r="S26" s="72">
        <v>8049.1120000000001</v>
      </c>
      <c r="T26" s="72">
        <v>8122.2960000000003</v>
      </c>
      <c r="U26" s="72">
        <v>8057.9009999999998</v>
      </c>
      <c r="V26" s="72">
        <v>7545.2629999999999</v>
      </c>
      <c r="W26" s="72">
        <v>6892.2539999999999</v>
      </c>
      <c r="X26" s="72">
        <v>6418.1769999999997</v>
      </c>
      <c r="Y26" s="72">
        <v>5899.28</v>
      </c>
      <c r="Z26" s="73"/>
      <c r="AA26" s="74">
        <f>SUM(B26:Z26)</f>
        <v>168504.516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5884.1360000000004</v>
      </c>
      <c r="C28" s="57">
        <f t="shared" si="2"/>
        <v>5723.04</v>
      </c>
      <c r="D28" s="57">
        <f t="shared" si="2"/>
        <v>5513.1790000000001</v>
      </c>
      <c r="E28" s="57">
        <f t="shared" si="2"/>
        <v>5606.0469999999996</v>
      </c>
      <c r="F28" s="57">
        <f t="shared" si="2"/>
        <v>5858.2960000000003</v>
      </c>
      <c r="G28" s="57">
        <f t="shared" si="2"/>
        <v>6117.6279999999997</v>
      </c>
      <c r="H28" s="57">
        <f t="shared" si="2"/>
        <v>7155.5129999999999</v>
      </c>
      <c r="I28" s="57">
        <f t="shared" si="2"/>
        <v>8004.9179999999997</v>
      </c>
      <c r="J28" s="57">
        <f t="shared" si="2"/>
        <v>8643.6820000000007</v>
      </c>
      <c r="K28" s="57">
        <f t="shared" si="2"/>
        <v>9150.0849999999991</v>
      </c>
      <c r="L28" s="57">
        <f t="shared" si="2"/>
        <v>9629.2839999999997</v>
      </c>
      <c r="M28" s="57">
        <f t="shared" si="2"/>
        <v>9747.6</v>
      </c>
      <c r="N28" s="57">
        <f t="shared" si="2"/>
        <v>9688.4549999999999</v>
      </c>
      <c r="O28" s="57">
        <f t="shared" si="2"/>
        <v>9281.8799999999992</v>
      </c>
      <c r="P28" s="57">
        <f t="shared" si="2"/>
        <v>8985.8189999999995</v>
      </c>
      <c r="Q28" s="57">
        <f t="shared" si="2"/>
        <v>8733.348</v>
      </c>
      <c r="R28" s="57">
        <f t="shared" si="2"/>
        <v>8546.3230000000003</v>
      </c>
      <c r="S28" s="57">
        <f t="shared" si="2"/>
        <v>8956.112000000001</v>
      </c>
      <c r="T28" s="57">
        <f t="shared" si="2"/>
        <v>9032.2960000000003</v>
      </c>
      <c r="U28" s="57">
        <f t="shared" si="2"/>
        <v>8965.9009999999998</v>
      </c>
      <c r="V28" s="57">
        <f t="shared" si="2"/>
        <v>8412.262999999999</v>
      </c>
      <c r="W28" s="57">
        <f t="shared" si="2"/>
        <v>7738.2539999999999</v>
      </c>
      <c r="X28" s="57">
        <f t="shared" si="2"/>
        <v>7284.1769999999997</v>
      </c>
      <c r="Y28" s="57">
        <f t="shared" si="2"/>
        <v>6753.28</v>
      </c>
      <c r="Z28" s="58">
        <f t="shared" si="2"/>
        <v>0</v>
      </c>
      <c r="AA28" s="59">
        <f t="shared" si="2"/>
        <v>189411.516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55</v>
      </c>
      <c r="C31" s="90">
        <v>55</v>
      </c>
      <c r="D31" s="90">
        <v>55</v>
      </c>
      <c r="E31" s="90">
        <v>55</v>
      </c>
      <c r="F31" s="90">
        <v>55</v>
      </c>
      <c r="G31" s="90">
        <v>55</v>
      </c>
      <c r="H31" s="90">
        <v>55</v>
      </c>
      <c r="I31" s="90">
        <v>95</v>
      </c>
      <c r="J31" s="90">
        <v>73</v>
      </c>
      <c r="K31" s="90">
        <v>89</v>
      </c>
      <c r="L31" s="90">
        <v>122</v>
      </c>
      <c r="M31" s="90">
        <v>138</v>
      </c>
      <c r="N31" s="90">
        <v>143</v>
      </c>
      <c r="O31" s="90">
        <v>87</v>
      </c>
      <c r="P31" s="90">
        <v>69</v>
      </c>
      <c r="Q31" s="90">
        <v>70</v>
      </c>
      <c r="R31" s="90">
        <v>65</v>
      </c>
      <c r="S31" s="90">
        <v>26</v>
      </c>
      <c r="T31" s="90">
        <v>26</v>
      </c>
      <c r="U31" s="90">
        <v>26</v>
      </c>
      <c r="V31" s="90">
        <v>33</v>
      </c>
      <c r="W31" s="90">
        <v>98</v>
      </c>
      <c r="X31" s="90">
        <v>53</v>
      </c>
      <c r="Y31" s="90">
        <v>55</v>
      </c>
      <c r="Z31" s="91"/>
      <c r="AA31" s="69">
        <f t="shared" ref="AA31:AA36" si="3">SUM(B31:Z31)</f>
        <v>1653</v>
      </c>
    </row>
    <row r="32" spans="1:27" ht="24.95" customHeight="1" x14ac:dyDescent="0.2">
      <c r="A32" s="92" t="s">
        <v>37</v>
      </c>
      <c r="B32" s="93">
        <v>317</v>
      </c>
      <c r="C32" s="94">
        <v>253</v>
      </c>
      <c r="D32" s="94">
        <v>180</v>
      </c>
      <c r="E32" s="94">
        <v>149.952</v>
      </c>
      <c r="F32" s="94">
        <v>219.696</v>
      </c>
      <c r="G32" s="94">
        <v>127</v>
      </c>
      <c r="H32" s="94">
        <v>167</v>
      </c>
      <c r="I32" s="94">
        <v>232</v>
      </c>
      <c r="J32" s="94">
        <v>239</v>
      </c>
      <c r="K32" s="94">
        <v>295</v>
      </c>
      <c r="L32" s="94">
        <v>362</v>
      </c>
      <c r="M32" s="94">
        <v>336.46199999999999</v>
      </c>
      <c r="N32" s="94">
        <v>365</v>
      </c>
      <c r="O32" s="94">
        <v>365</v>
      </c>
      <c r="P32" s="94">
        <v>339</v>
      </c>
      <c r="Q32" s="94">
        <v>299</v>
      </c>
      <c r="R32" s="94">
        <v>249</v>
      </c>
      <c r="S32" s="94">
        <v>203</v>
      </c>
      <c r="T32" s="94">
        <v>246</v>
      </c>
      <c r="U32" s="94">
        <v>228</v>
      </c>
      <c r="V32" s="94">
        <v>191</v>
      </c>
      <c r="W32" s="94">
        <v>240</v>
      </c>
      <c r="X32" s="94">
        <v>279</v>
      </c>
      <c r="Y32" s="94">
        <v>235</v>
      </c>
      <c r="Z32" s="95"/>
      <c r="AA32" s="74">
        <f t="shared" si="3"/>
        <v>6117.1100000000006</v>
      </c>
    </row>
    <row r="33" spans="1:27" ht="24.95" customHeight="1" x14ac:dyDescent="0.2">
      <c r="A33" s="92" t="s">
        <v>38</v>
      </c>
      <c r="B33" s="93">
        <v>203</v>
      </c>
      <c r="C33" s="94">
        <v>200</v>
      </c>
      <c r="D33" s="94">
        <v>175</v>
      </c>
      <c r="E33" s="94">
        <v>366</v>
      </c>
      <c r="F33" s="94">
        <v>386</v>
      </c>
      <c r="G33" s="94">
        <v>188.608</v>
      </c>
      <c r="H33" s="94">
        <v>313</v>
      </c>
      <c r="I33" s="94">
        <v>313</v>
      </c>
      <c r="J33" s="94">
        <v>243</v>
      </c>
      <c r="K33" s="94">
        <v>325</v>
      </c>
      <c r="L33" s="94">
        <v>495.57400000000001</v>
      </c>
      <c r="M33" s="94">
        <v>558</v>
      </c>
      <c r="N33" s="94">
        <v>531</v>
      </c>
      <c r="O33" s="94">
        <v>497</v>
      </c>
      <c r="P33" s="94">
        <v>310.505</v>
      </c>
      <c r="Q33" s="94">
        <v>192</v>
      </c>
      <c r="R33" s="94">
        <v>120</v>
      </c>
      <c r="S33" s="94">
        <v>145</v>
      </c>
      <c r="T33" s="94">
        <v>105</v>
      </c>
      <c r="U33" s="94">
        <v>80</v>
      </c>
      <c r="V33" s="94">
        <v>80</v>
      </c>
      <c r="W33" s="94">
        <v>92</v>
      </c>
      <c r="X33" s="94">
        <v>131</v>
      </c>
      <c r="Y33" s="94">
        <v>185</v>
      </c>
      <c r="Z33" s="95"/>
      <c r="AA33" s="74">
        <f t="shared" si="3"/>
        <v>6234.6870000000008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>
        <v>50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50</v>
      </c>
    </row>
    <row r="35" spans="1:27" ht="24.95" customHeight="1" x14ac:dyDescent="0.2">
      <c r="A35" s="92" t="s">
        <v>40</v>
      </c>
      <c r="B35" s="93">
        <v>244.8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525</v>
      </c>
      <c r="I35" s="94">
        <v>15</v>
      </c>
      <c r="J35" s="94">
        <v>15</v>
      </c>
      <c r="K35" s="94">
        <v>15</v>
      </c>
      <c r="L35" s="94">
        <v>15</v>
      </c>
      <c r="M35" s="94">
        <v>15</v>
      </c>
      <c r="N35" s="94">
        <v>15</v>
      </c>
      <c r="O35" s="94">
        <v>15</v>
      </c>
      <c r="P35" s="94">
        <v>15</v>
      </c>
      <c r="Q35" s="94">
        <v>15</v>
      </c>
      <c r="R35" s="94">
        <v>15</v>
      </c>
      <c r="S35" s="94">
        <v>15</v>
      </c>
      <c r="T35" s="94">
        <v>15</v>
      </c>
      <c r="U35" s="94">
        <v>15</v>
      </c>
      <c r="V35" s="94">
        <v>15</v>
      </c>
      <c r="W35" s="94">
        <v>236.6</v>
      </c>
      <c r="X35" s="94">
        <v>494.3</v>
      </c>
      <c r="Y35" s="94">
        <v>15</v>
      </c>
      <c r="Z35" s="95"/>
      <c r="AA35" s="74">
        <f t="shared" si="3"/>
        <v>4350.7</v>
      </c>
    </row>
    <row r="36" spans="1:27" ht="30" customHeight="1" thickBot="1" x14ac:dyDescent="0.25">
      <c r="A36" s="81" t="s">
        <v>41</v>
      </c>
      <c r="B36" s="82">
        <f>SUM(B31:B35)</f>
        <v>819.8</v>
      </c>
      <c r="C36" s="83">
        <f t="shared" ref="C36:Z36" si="4">SUM(C31:C35)</f>
        <v>1033</v>
      </c>
      <c r="D36" s="83">
        <f t="shared" si="4"/>
        <v>935</v>
      </c>
      <c r="E36" s="83">
        <f t="shared" si="4"/>
        <v>1095.952</v>
      </c>
      <c r="F36" s="83">
        <f t="shared" si="4"/>
        <v>1235.6959999999999</v>
      </c>
      <c r="G36" s="83">
        <f t="shared" si="4"/>
        <v>895.60799999999995</v>
      </c>
      <c r="H36" s="83">
        <f t="shared" si="4"/>
        <v>1060</v>
      </c>
      <c r="I36" s="83">
        <f t="shared" si="4"/>
        <v>655</v>
      </c>
      <c r="J36" s="83">
        <f t="shared" si="4"/>
        <v>570</v>
      </c>
      <c r="K36" s="83">
        <f t="shared" si="4"/>
        <v>724</v>
      </c>
      <c r="L36" s="83">
        <f t="shared" si="4"/>
        <v>994.57400000000007</v>
      </c>
      <c r="M36" s="83">
        <f t="shared" si="4"/>
        <v>1047.462</v>
      </c>
      <c r="N36" s="83">
        <f t="shared" si="4"/>
        <v>1054</v>
      </c>
      <c r="O36" s="83">
        <f t="shared" si="4"/>
        <v>964</v>
      </c>
      <c r="P36" s="83">
        <f t="shared" si="4"/>
        <v>733.505</v>
      </c>
      <c r="Q36" s="83">
        <f t="shared" si="4"/>
        <v>576</v>
      </c>
      <c r="R36" s="83">
        <f t="shared" si="4"/>
        <v>449</v>
      </c>
      <c r="S36" s="83">
        <f t="shared" si="4"/>
        <v>389</v>
      </c>
      <c r="T36" s="83">
        <f t="shared" si="4"/>
        <v>392</v>
      </c>
      <c r="U36" s="83">
        <f t="shared" si="4"/>
        <v>349</v>
      </c>
      <c r="V36" s="83">
        <f t="shared" si="4"/>
        <v>319</v>
      </c>
      <c r="W36" s="83">
        <f t="shared" si="4"/>
        <v>666.6</v>
      </c>
      <c r="X36" s="83">
        <f t="shared" si="4"/>
        <v>957.3</v>
      </c>
      <c r="Y36" s="83">
        <f t="shared" si="4"/>
        <v>490</v>
      </c>
      <c r="Z36" s="84">
        <f t="shared" si="4"/>
        <v>0</v>
      </c>
      <c r="AA36" s="85">
        <f t="shared" si="3"/>
        <v>18405.496999999999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229.8</v>
      </c>
      <c r="C43" s="94">
        <v>510</v>
      </c>
      <c r="D43" s="94">
        <v>510</v>
      </c>
      <c r="E43" s="94">
        <v>510</v>
      </c>
      <c r="F43" s="94">
        <v>510</v>
      </c>
      <c r="G43" s="94">
        <v>510</v>
      </c>
      <c r="H43" s="94">
        <v>510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>
        <v>221.6</v>
      </c>
      <c r="X43" s="94">
        <v>479.3</v>
      </c>
      <c r="Y43" s="94"/>
      <c r="Z43" s="95"/>
      <c r="AA43" s="74">
        <f t="shared" si="5"/>
        <v>3990.7000000000003</v>
      </c>
    </row>
    <row r="44" spans="1:27" ht="30" customHeight="1" thickBot="1" x14ac:dyDescent="0.25">
      <c r="A44" s="81" t="s">
        <v>43</v>
      </c>
      <c r="B44" s="82">
        <f>SUM(B39:B43)</f>
        <v>229.8</v>
      </c>
      <c r="C44" s="83">
        <f t="shared" ref="C44:Z44" si="6">SUM(C39:C43)</f>
        <v>510</v>
      </c>
      <c r="D44" s="83">
        <f t="shared" si="6"/>
        <v>510</v>
      </c>
      <c r="E44" s="83">
        <f t="shared" si="6"/>
        <v>510</v>
      </c>
      <c r="F44" s="83">
        <f t="shared" si="6"/>
        <v>510</v>
      </c>
      <c r="G44" s="83">
        <f t="shared" si="6"/>
        <v>510</v>
      </c>
      <c r="H44" s="83">
        <f t="shared" si="6"/>
        <v>510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221.6</v>
      </c>
      <c r="X44" s="83">
        <f t="shared" si="6"/>
        <v>479.3</v>
      </c>
      <c r="Y44" s="83">
        <f t="shared" si="6"/>
        <v>0</v>
      </c>
      <c r="Z44" s="84">
        <f t="shared" si="6"/>
        <v>0</v>
      </c>
      <c r="AA44" s="85">
        <f t="shared" si="5"/>
        <v>3990.7000000000003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6113.9359999999997</v>
      </c>
      <c r="C47" s="83">
        <f t="shared" ref="C47:Z47" si="8">SUM(C10:C13)+C22+C36</f>
        <v>6233.04</v>
      </c>
      <c r="D47" s="83">
        <f t="shared" si="8"/>
        <v>6023.1790000000001</v>
      </c>
      <c r="E47" s="83">
        <f t="shared" si="8"/>
        <v>6116.0469999999996</v>
      </c>
      <c r="F47" s="83">
        <f t="shared" si="8"/>
        <v>6368.2960000000003</v>
      </c>
      <c r="G47" s="83">
        <f t="shared" si="8"/>
        <v>6627.6280000000006</v>
      </c>
      <c r="H47" s="83">
        <f t="shared" si="8"/>
        <v>7665.5129999999999</v>
      </c>
      <c r="I47" s="83">
        <f t="shared" si="8"/>
        <v>8004.9179999999997</v>
      </c>
      <c r="J47" s="83">
        <f t="shared" si="8"/>
        <v>8643.6820000000007</v>
      </c>
      <c r="K47" s="83">
        <f t="shared" si="8"/>
        <v>9150.0850000000009</v>
      </c>
      <c r="L47" s="83">
        <f t="shared" si="8"/>
        <v>9629.2839999999997</v>
      </c>
      <c r="M47" s="83">
        <f t="shared" si="8"/>
        <v>9747.5999999999985</v>
      </c>
      <c r="N47" s="83">
        <f t="shared" si="8"/>
        <v>9688.4549999999999</v>
      </c>
      <c r="O47" s="83">
        <f t="shared" si="8"/>
        <v>9281.8799999999992</v>
      </c>
      <c r="P47" s="83">
        <f t="shared" si="8"/>
        <v>8985.8189999999977</v>
      </c>
      <c r="Q47" s="83">
        <f t="shared" si="8"/>
        <v>8733.348</v>
      </c>
      <c r="R47" s="83">
        <f t="shared" si="8"/>
        <v>8546.3230000000003</v>
      </c>
      <c r="S47" s="83">
        <f t="shared" si="8"/>
        <v>8956.1119999999992</v>
      </c>
      <c r="T47" s="83">
        <f t="shared" si="8"/>
        <v>9032.2959999999985</v>
      </c>
      <c r="U47" s="83">
        <f t="shared" si="8"/>
        <v>8965.9009999999998</v>
      </c>
      <c r="V47" s="83">
        <f t="shared" si="8"/>
        <v>8412.2630000000008</v>
      </c>
      <c r="W47" s="83">
        <f t="shared" si="8"/>
        <v>7959.8540000000012</v>
      </c>
      <c r="X47" s="83">
        <f t="shared" si="8"/>
        <v>7763.4769999999999</v>
      </c>
      <c r="Y47" s="83">
        <f t="shared" si="8"/>
        <v>6753.28</v>
      </c>
      <c r="Z47" s="84">
        <f t="shared" si="8"/>
        <v>0</v>
      </c>
      <c r="AA47" s="100">
        <f>SUM(B47:Z47)</f>
        <v>193402.21600000004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229.8</v>
      </c>
      <c r="C4" s="18">
        <v>510</v>
      </c>
      <c r="D4" s="18">
        <v>510</v>
      </c>
      <c r="E4" s="18">
        <v>510</v>
      </c>
      <c r="F4" s="18">
        <v>510</v>
      </c>
      <c r="G4" s="18">
        <v>510</v>
      </c>
      <c r="H4" s="18">
        <v>510</v>
      </c>
      <c r="I4" s="18">
        <v>-273.7</v>
      </c>
      <c r="J4" s="18">
        <v>-291</v>
      </c>
      <c r="K4" s="18">
        <v>-244.8</v>
      </c>
      <c r="L4" s="18">
        <v>-490</v>
      </c>
      <c r="M4" s="18">
        <v>-490</v>
      </c>
      <c r="N4" s="18">
        <v>-453.2</v>
      </c>
      <c r="O4" s="18">
        <v>-359.8</v>
      </c>
      <c r="P4" s="18">
        <v>-464.3</v>
      </c>
      <c r="Q4" s="18">
        <v>-490</v>
      </c>
      <c r="R4" s="18">
        <v>-490</v>
      </c>
      <c r="S4" s="18">
        <v>-490</v>
      </c>
      <c r="T4" s="18">
        <v>-490</v>
      </c>
      <c r="U4" s="18">
        <v>-490</v>
      </c>
      <c r="V4" s="18">
        <v>-179.3</v>
      </c>
      <c r="W4" s="18">
        <v>221.6</v>
      </c>
      <c r="X4" s="18">
        <v>479.3</v>
      </c>
      <c r="Y4" s="18">
        <v>-304</v>
      </c>
      <c r="Z4" s="19"/>
      <c r="AA4" s="106">
        <f>SUM(B4:Z4)</f>
        <v>-2009.4000000000003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53.37</v>
      </c>
      <c r="C7" s="112">
        <v>47.62</v>
      </c>
      <c r="D7" s="112">
        <v>46.38</v>
      </c>
      <c r="E7" s="112">
        <v>30.43</v>
      </c>
      <c r="F7" s="112">
        <v>27.21</v>
      </c>
      <c r="G7" s="112">
        <v>45.1</v>
      </c>
      <c r="H7" s="112">
        <v>65.400000000000006</v>
      </c>
      <c r="I7" s="112">
        <v>80.22</v>
      </c>
      <c r="J7" s="112">
        <v>85.79</v>
      </c>
      <c r="K7" s="112">
        <v>80.95</v>
      </c>
      <c r="L7" s="112">
        <v>69.03</v>
      </c>
      <c r="M7" s="112">
        <v>63.7</v>
      </c>
      <c r="N7" s="112">
        <v>62.33</v>
      </c>
      <c r="O7" s="112">
        <v>63.22</v>
      </c>
      <c r="P7" s="112">
        <v>62.33</v>
      </c>
      <c r="Q7" s="112">
        <v>79.33</v>
      </c>
      <c r="R7" s="112">
        <v>86.3</v>
      </c>
      <c r="S7" s="112">
        <v>97.16</v>
      </c>
      <c r="T7" s="112">
        <v>93.96</v>
      </c>
      <c r="U7" s="112">
        <v>89.4</v>
      </c>
      <c r="V7" s="112">
        <v>79.400000000000006</v>
      </c>
      <c r="W7" s="112">
        <v>68.5</v>
      </c>
      <c r="X7" s="112">
        <v>65.58</v>
      </c>
      <c r="Y7" s="112">
        <v>64</v>
      </c>
      <c r="Z7" s="113"/>
      <c r="AA7" s="114">
        <v>66.94625000000002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>
        <v>273.7</v>
      </c>
      <c r="J15" s="128">
        <v>291</v>
      </c>
      <c r="K15" s="128">
        <v>244.8</v>
      </c>
      <c r="L15" s="128">
        <v>490</v>
      </c>
      <c r="M15" s="128">
        <v>490</v>
      </c>
      <c r="N15" s="128">
        <v>453.2</v>
      </c>
      <c r="O15" s="128">
        <v>359.8</v>
      </c>
      <c r="P15" s="128">
        <v>464.3</v>
      </c>
      <c r="Q15" s="128">
        <v>490</v>
      </c>
      <c r="R15" s="128">
        <v>490</v>
      </c>
      <c r="S15" s="128">
        <v>490</v>
      </c>
      <c r="T15" s="128">
        <v>490</v>
      </c>
      <c r="U15" s="128">
        <v>490</v>
      </c>
      <c r="V15" s="124">
        <v>179.3</v>
      </c>
      <c r="W15" s="128"/>
      <c r="X15" s="128"/>
      <c r="Y15" s="128">
        <v>304</v>
      </c>
      <c r="Z15" s="126"/>
      <c r="AA15" s="127">
        <f t="shared" si="0"/>
        <v>6000.1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273.7</v>
      </c>
      <c r="J16" s="130">
        <f t="shared" si="1"/>
        <v>291</v>
      </c>
      <c r="K16" s="130">
        <f t="shared" si="1"/>
        <v>244.8</v>
      </c>
      <c r="L16" s="130">
        <f t="shared" si="1"/>
        <v>490</v>
      </c>
      <c r="M16" s="130">
        <f t="shared" si="1"/>
        <v>490</v>
      </c>
      <c r="N16" s="130">
        <f t="shared" si="1"/>
        <v>453.2</v>
      </c>
      <c r="O16" s="130">
        <f t="shared" si="1"/>
        <v>359.8</v>
      </c>
      <c r="P16" s="130">
        <f t="shared" si="1"/>
        <v>464.3</v>
      </c>
      <c r="Q16" s="130">
        <f t="shared" si="1"/>
        <v>490</v>
      </c>
      <c r="R16" s="130">
        <f t="shared" si="1"/>
        <v>490</v>
      </c>
      <c r="S16" s="130">
        <f t="shared" si="1"/>
        <v>490</v>
      </c>
      <c r="T16" s="130">
        <f t="shared" si="1"/>
        <v>490</v>
      </c>
      <c r="U16" s="130">
        <f t="shared" si="1"/>
        <v>490</v>
      </c>
      <c r="V16" s="130">
        <f t="shared" si="1"/>
        <v>179.3</v>
      </c>
      <c r="W16" s="130">
        <f t="shared" si="1"/>
        <v>0</v>
      </c>
      <c r="X16" s="130">
        <f t="shared" si="1"/>
        <v>0</v>
      </c>
      <c r="Y16" s="130">
        <f t="shared" si="1"/>
        <v>304</v>
      </c>
      <c r="Z16" s="131" t="str">
        <f t="shared" si="1"/>
        <v/>
      </c>
      <c r="AA16" s="85">
        <f t="shared" si="0"/>
        <v>6000.1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229.8</v>
      </c>
      <c r="C23" s="128">
        <v>510</v>
      </c>
      <c r="D23" s="128">
        <v>510</v>
      </c>
      <c r="E23" s="128">
        <v>510</v>
      </c>
      <c r="F23" s="128">
        <v>510</v>
      </c>
      <c r="G23" s="128">
        <v>510</v>
      </c>
      <c r="H23" s="128">
        <v>510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>
        <v>221.6</v>
      </c>
      <c r="X23" s="128">
        <v>479.3</v>
      </c>
      <c r="Y23" s="128"/>
      <c r="Z23" s="126"/>
      <c r="AA23" s="127">
        <f t="shared" si="2"/>
        <v>3990.7000000000003</v>
      </c>
    </row>
    <row r="24" spans="1:27" ht="30" customHeight="1" thickBot="1" x14ac:dyDescent="0.25">
      <c r="A24" s="81" t="s">
        <v>43</v>
      </c>
      <c r="B24" s="129">
        <f>IF(LEN(B$2)&gt;0,SUM(B19:B23),"")</f>
        <v>229.8</v>
      </c>
      <c r="C24" s="130">
        <f t="shared" ref="C24:Z24" si="3">IF(LEN(C$2)&gt;0,SUM(C19:C23),"")</f>
        <v>510</v>
      </c>
      <c r="D24" s="130">
        <f t="shared" si="3"/>
        <v>510</v>
      </c>
      <c r="E24" s="130">
        <f t="shared" si="3"/>
        <v>510</v>
      </c>
      <c r="F24" s="130">
        <f t="shared" si="3"/>
        <v>510</v>
      </c>
      <c r="G24" s="130">
        <f t="shared" si="3"/>
        <v>510</v>
      </c>
      <c r="H24" s="130">
        <f t="shared" si="3"/>
        <v>510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221.6</v>
      </c>
      <c r="X24" s="130">
        <f t="shared" si="3"/>
        <v>479.3</v>
      </c>
      <c r="Y24" s="130">
        <f t="shared" si="3"/>
        <v>0</v>
      </c>
      <c r="Z24" s="131" t="str">
        <f t="shared" si="3"/>
        <v/>
      </c>
      <c r="AA24" s="85">
        <f t="shared" si="2"/>
        <v>3990.7000000000003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2021-01-17T12:13:06Z</dcterms:created>
  <dcterms:modified xsi:type="dcterms:W3CDTF">2021-01-17T12:13:06Z</dcterms:modified>
</cp:coreProperties>
</file>