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[1]SPOT_Orders_OverView_01!$A$43:$A$80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<sst xmlns="http://schemas.openxmlformats.org/spreadsheetml/2006/main" count="109" uniqueCount="49">
  <si>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16/01/2021 14:12:20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</si>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</sst>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839</c:v>
                </c:pt>
                <c:pt idx="1">
                  <c:v>839</c:v>
                </c:pt>
                <c:pt idx="2">
                  <c:v>839</c:v>
                </c:pt>
                <c:pt idx="3">
                  <c:v>839</c:v>
                </c:pt>
                <c:pt idx="4">
                  <c:v>839</c:v>
                </c:pt>
                <c:pt idx="5">
                  <c:v>839</c:v>
                </c:pt>
                <c:pt idx="6">
                  <c:v>839</c:v>
                </c:pt>
                <c:pt idx="7">
                  <c:v>839</c:v>
                </c:pt>
                <c:pt idx="8">
                  <c:v>839</c:v>
                </c:pt>
                <c:pt idx="9">
                  <c:v>839</c:v>
                </c:pt>
                <c:pt idx="10">
                  <c:v>839</c:v>
                </c:pt>
                <c:pt idx="11">
                  <c:v>839</c:v>
                </c:pt>
                <c:pt idx="12">
                  <c:v>839</c:v>
                </c:pt>
                <c:pt idx="13">
                  <c:v>839</c:v>
                </c:pt>
                <c:pt idx="14">
                  <c:v>839</c:v>
                </c:pt>
                <c:pt idx="15">
                  <c:v>839</c:v>
                </c:pt>
                <c:pt idx="16">
                  <c:v>839</c:v>
                </c:pt>
                <c:pt idx="17">
                  <c:v>949</c:v>
                </c:pt>
                <c:pt idx="18">
                  <c:v>949</c:v>
                </c:pt>
                <c:pt idx="19">
                  <c:v>959</c:v>
                </c:pt>
                <c:pt idx="20">
                  <c:v>949</c:v>
                </c:pt>
                <c:pt idx="21">
                  <c:v>839</c:v>
                </c:pt>
                <c:pt idx="22">
                  <c:v>839</c:v>
                </c:pt>
                <c:pt idx="23">
                  <c:v>839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2217.9</c:v>
                </c:pt>
                <c:pt idx="1">
                  <c:v>1967.9</c:v>
                </c:pt>
                <c:pt idx="2">
                  <c:v>1967.9</c:v>
                </c:pt>
                <c:pt idx="3">
                  <c:v>1907.9</c:v>
                </c:pt>
                <c:pt idx="4">
                  <c:v>1907.9</c:v>
                </c:pt>
                <c:pt idx="5">
                  <c:v>1982.9</c:v>
                </c:pt>
                <c:pt idx="6">
                  <c:v>2187.9</c:v>
                </c:pt>
                <c:pt idx="7">
                  <c:v>2377.9</c:v>
                </c:pt>
                <c:pt idx="8">
                  <c:v>2784.9</c:v>
                </c:pt>
                <c:pt idx="9">
                  <c:v>2990.9</c:v>
                </c:pt>
                <c:pt idx="10">
                  <c:v>3215.9749999999999</c:v>
                </c:pt>
                <c:pt idx="11">
                  <c:v>3322.7440000000001</c:v>
                </c:pt>
                <c:pt idx="12">
                  <c:v>3279.31</c:v>
                </c:pt>
                <c:pt idx="13">
                  <c:v>2990.9</c:v>
                </c:pt>
                <c:pt idx="14">
                  <c:v>3471.9</c:v>
                </c:pt>
                <c:pt idx="15">
                  <c:v>3320.152</c:v>
                </c:pt>
                <c:pt idx="16">
                  <c:v>3506.2709999999997</c:v>
                </c:pt>
                <c:pt idx="17">
                  <c:v>3501.9</c:v>
                </c:pt>
                <c:pt idx="18">
                  <c:v>3537.0149999999999</c:v>
                </c:pt>
                <c:pt idx="19">
                  <c:v>3571.8289999999997</c:v>
                </c:pt>
                <c:pt idx="20">
                  <c:v>3501.9</c:v>
                </c:pt>
                <c:pt idx="21">
                  <c:v>3388.1890000000003</c:v>
                </c:pt>
                <c:pt idx="22">
                  <c:v>3471.9</c:v>
                </c:pt>
                <c:pt idx="23">
                  <c:v>3228.49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320</c:v>
                </c:pt>
                <c:pt idx="1">
                  <c:v>315</c:v>
                </c:pt>
                <c:pt idx="2">
                  <c:v>345</c:v>
                </c:pt>
                <c:pt idx="3">
                  <c:v>331</c:v>
                </c:pt>
                <c:pt idx="4">
                  <c:v>328</c:v>
                </c:pt>
                <c:pt idx="5">
                  <c:v>372</c:v>
                </c:pt>
                <c:pt idx="6">
                  <c:v>384</c:v>
                </c:pt>
                <c:pt idx="7">
                  <c:v>302</c:v>
                </c:pt>
                <c:pt idx="8">
                  <c:v>270</c:v>
                </c:pt>
                <c:pt idx="9">
                  <c:v>270</c:v>
                </c:pt>
                <c:pt idx="10">
                  <c:v>274</c:v>
                </c:pt>
                <c:pt idx="11">
                  <c:v>296</c:v>
                </c:pt>
                <c:pt idx="12">
                  <c:v>281</c:v>
                </c:pt>
                <c:pt idx="13">
                  <c:v>256</c:v>
                </c:pt>
                <c:pt idx="14">
                  <c:v>245</c:v>
                </c:pt>
                <c:pt idx="15">
                  <c:v>470</c:v>
                </c:pt>
                <c:pt idx="16">
                  <c:v>523</c:v>
                </c:pt>
                <c:pt idx="17">
                  <c:v>1072.8330000000001</c:v>
                </c:pt>
                <c:pt idx="18">
                  <c:v>1439</c:v>
                </c:pt>
                <c:pt idx="19">
                  <c:v>1482.0119999999999</c:v>
                </c:pt>
                <c:pt idx="20">
                  <c:v>1249.144</c:v>
                </c:pt>
                <c:pt idx="21">
                  <c:v>993</c:v>
                </c:pt>
                <c:pt idx="22">
                  <c:v>629.4</c:v>
                </c:pt>
                <c:pt idx="23">
                  <c:v>1115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2121.9549999999999</c:v>
                </c:pt>
                <c:pt idx="1">
                  <c:v>2118.1439999999998</c:v>
                </c:pt>
                <c:pt idx="2">
                  <c:v>2090.5539999999996</c:v>
                </c:pt>
                <c:pt idx="3">
                  <c:v>2049.6</c:v>
                </c:pt>
                <c:pt idx="4">
                  <c:v>1996.4450000000002</c:v>
                </c:pt>
                <c:pt idx="5">
                  <c:v>1935.9370000000001</c:v>
                </c:pt>
                <c:pt idx="6">
                  <c:v>1866.846</c:v>
                </c:pt>
                <c:pt idx="7">
                  <c:v>1942.6539999999998</c:v>
                </c:pt>
                <c:pt idx="8">
                  <c:v>2353.7420000000002</c:v>
                </c:pt>
                <c:pt idx="9">
                  <c:v>2726.2090000000003</c:v>
                </c:pt>
                <c:pt idx="10">
                  <c:v>2835.2710000000011</c:v>
                </c:pt>
                <c:pt idx="11">
                  <c:v>2828.3249999999994</c:v>
                </c:pt>
                <c:pt idx="12">
                  <c:v>2727.7269999999999</c:v>
                </c:pt>
                <c:pt idx="13">
                  <c:v>2479.4710000000005</c:v>
                </c:pt>
                <c:pt idx="14">
                  <c:v>2009.2350000000001</c:v>
                </c:pt>
                <c:pt idx="15">
                  <c:v>1448.9660000000001</c:v>
                </c:pt>
                <c:pt idx="16">
                  <c:v>1078.4830000000002</c:v>
                </c:pt>
                <c:pt idx="17">
                  <c:v>914.79</c:v>
                </c:pt>
                <c:pt idx="18">
                  <c:v>797.68400000000008</c:v>
                </c:pt>
                <c:pt idx="19">
                  <c:v>722.17699999999991</c:v>
                </c:pt>
                <c:pt idx="20">
                  <c:v>681.47400000000016</c:v>
                </c:pt>
                <c:pt idx="21">
                  <c:v>654.52599999999995</c:v>
                </c:pt>
                <c:pt idx="22">
                  <c:v>638.50700000000006</c:v>
                </c:pt>
                <c:pt idx="23">
                  <c:v>636.52600000000007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1006</c:v>
                </c:pt>
                <c:pt idx="1">
                  <c:v>1006</c:v>
                </c:pt>
                <c:pt idx="2">
                  <c:v>1006</c:v>
                </c:pt>
                <c:pt idx="3">
                  <c:v>1136</c:v>
                </c:pt>
                <c:pt idx="4">
                  <c:v>1136</c:v>
                </c:pt>
                <c:pt idx="5">
                  <c:v>1126</c:v>
                </c:pt>
                <c:pt idx="6">
                  <c:v>1246</c:v>
                </c:pt>
                <c:pt idx="7">
                  <c:v>1348</c:v>
                </c:pt>
                <c:pt idx="8">
                  <c:v>1348</c:v>
                </c:pt>
                <c:pt idx="9">
                  <c:v>1478.6020000000001</c:v>
                </c:pt>
                <c:pt idx="10">
                  <c:v>1495.0029999999999</c:v>
                </c:pt>
                <c:pt idx="11">
                  <c:v>1494.4290000000001</c:v>
                </c:pt>
                <c:pt idx="12">
                  <c:v>1527.175</c:v>
                </c:pt>
                <c:pt idx="13">
                  <c:v>1496.8810000000001</c:v>
                </c:pt>
                <c:pt idx="14">
                  <c:v>1478.5029999999999</c:v>
                </c:pt>
                <c:pt idx="15">
                  <c:v>1499.1669999999999</c:v>
                </c:pt>
                <c:pt idx="16">
                  <c:v>1571</c:v>
                </c:pt>
                <c:pt idx="17">
                  <c:v>1697</c:v>
                </c:pt>
                <c:pt idx="18">
                  <c:v>1597.5909999999999</c:v>
                </c:pt>
                <c:pt idx="19">
                  <c:v>1529.2460000000001</c:v>
                </c:pt>
                <c:pt idx="20">
                  <c:v>1508.5309999999999</c:v>
                </c:pt>
                <c:pt idx="21">
                  <c:v>1410.789</c:v>
                </c:pt>
                <c:pt idx="22">
                  <c:v>1329.7350000000001</c:v>
                </c:pt>
                <c:pt idx="23">
                  <c:v>631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2996512"/>
        <c:axId val="412996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6504.8549999999977</c:v>
                </c:pt>
                <c:pt idx="1">
                  <c:v>6246.0439999999999</c:v>
                </c:pt>
                <c:pt idx="2">
                  <c:v>6248.4540000000006</c:v>
                </c:pt>
                <c:pt idx="3">
                  <c:v>6263.5000000000018</c:v>
                </c:pt>
                <c:pt idx="4">
                  <c:v>6207.3449999999993</c:v>
                </c:pt>
                <c:pt idx="5">
                  <c:v>6255.8370000000014</c:v>
                </c:pt>
                <c:pt idx="6">
                  <c:v>6523.7460000000019</c:v>
                </c:pt>
                <c:pt idx="7">
                  <c:v>6809.5539999999992</c:v>
                </c:pt>
                <c:pt idx="8">
                  <c:v>7595.6260000000002</c:v>
                </c:pt>
                <c:pt idx="9">
                  <c:v>8304.6990000000023</c:v>
                </c:pt>
                <c:pt idx="10">
                  <c:v>8659.248999999998</c:v>
                </c:pt>
                <c:pt idx="11">
                  <c:v>8780.4979999999996</c:v>
                </c:pt>
                <c:pt idx="12">
                  <c:v>8654.2119999999995</c:v>
                </c:pt>
                <c:pt idx="13">
                  <c:v>8062.2059999999992</c:v>
                </c:pt>
                <c:pt idx="14">
                  <c:v>8043.5889999999999</c:v>
                </c:pt>
                <c:pt idx="15">
                  <c:v>7577.2649999999994</c:v>
                </c:pt>
                <c:pt idx="16">
                  <c:v>7517.8019999999997</c:v>
                </c:pt>
                <c:pt idx="17">
                  <c:v>8135.5229999999992</c:v>
                </c:pt>
                <c:pt idx="18">
                  <c:v>8320.2899999999972</c:v>
                </c:pt>
                <c:pt idx="19">
                  <c:v>8264.2640000000029</c:v>
                </c:pt>
                <c:pt idx="20">
                  <c:v>7890.049</c:v>
                </c:pt>
                <c:pt idx="21">
                  <c:v>7285.503999999999</c:v>
                </c:pt>
                <c:pt idx="22">
                  <c:v>6908.561999999999</c:v>
                </c:pt>
                <c:pt idx="23">
                  <c:v>6450.0160000000014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996512"/>
        <c:axId val="412996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41.01</c:v>
                </c:pt>
                <c:pt idx="1">
                  <c:v>41</c:v>
                </c:pt>
                <c:pt idx="2">
                  <c:v>25.12</c:v>
                </c:pt>
                <c:pt idx="3">
                  <c:v>22.22</c:v>
                </c:pt>
                <c:pt idx="4">
                  <c:v>22.25</c:v>
                </c:pt>
                <c:pt idx="5">
                  <c:v>33.72</c:v>
                </c:pt>
                <c:pt idx="6">
                  <c:v>31.28</c:v>
                </c:pt>
                <c:pt idx="7">
                  <c:v>43.38</c:v>
                </c:pt>
                <c:pt idx="8">
                  <c:v>52.3</c:v>
                </c:pt>
                <c:pt idx="9">
                  <c:v>57.88</c:v>
                </c:pt>
                <c:pt idx="10">
                  <c:v>60.81</c:v>
                </c:pt>
                <c:pt idx="11">
                  <c:v>60.11</c:v>
                </c:pt>
                <c:pt idx="12">
                  <c:v>59.8</c:v>
                </c:pt>
                <c:pt idx="13">
                  <c:v>57</c:v>
                </c:pt>
                <c:pt idx="14">
                  <c:v>57.76</c:v>
                </c:pt>
                <c:pt idx="15">
                  <c:v>58.57</c:v>
                </c:pt>
                <c:pt idx="16">
                  <c:v>62.25</c:v>
                </c:pt>
                <c:pt idx="17">
                  <c:v>70</c:v>
                </c:pt>
                <c:pt idx="18">
                  <c:v>93.25</c:v>
                </c:pt>
                <c:pt idx="19">
                  <c:v>95.27</c:v>
                </c:pt>
                <c:pt idx="20">
                  <c:v>70</c:v>
                </c:pt>
                <c:pt idx="21">
                  <c:v>62.99</c:v>
                </c:pt>
                <c:pt idx="22">
                  <c:v>60.48</c:v>
                </c:pt>
                <c:pt idx="23">
                  <c:v>56.97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997688"/>
        <c:axId val="412997296"/>
      </c:lineChart>
      <c:catAx>
        <c:axId val="41299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996904"/>
        <c:crosses val="autoZero"/>
        <c:auto val="1"/>
        <c:lblAlgn val="ctr"/>
        <c:lblOffset val="100"/>
        <c:noMultiLvlLbl val="0"/>
      </c:catAx>
      <c:valAx>
        <c:axId val="41299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996512"/>
        <c:crosses val="autoZero"/>
        <c:crossBetween val="between"/>
      </c:valAx>
      <c:valAx>
        <c:axId val="412997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997688"/>
        <c:crosses val="max"/>
        <c:crossBetween val="between"/>
      </c:valAx>
      <c:catAx>
        <c:axId val="412997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997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44213</v>
          </cell>
        </row>
        <row r="5">
          <cell r="C5" t="str">
            <v>DAM</v>
          </cell>
        </row>
        <row r="26">
          <cell r="C26">
            <v>20586</v>
          </cell>
        </row>
        <row r="27">
          <cell r="C27">
            <v>69602.47500000002</v>
          </cell>
        </row>
        <row r="28">
          <cell r="C28">
            <v>32102.652000000002</v>
          </cell>
        </row>
        <row r="29">
          <cell r="C29">
            <v>13562.388999999999</v>
          </cell>
        </row>
        <row r="30">
          <cell r="C30">
            <v>41655.248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23715.713999999996</v>
          </cell>
        </row>
        <row r="39">
          <cell r="C39">
            <v>22680.720000000001</v>
          </cell>
        </row>
        <row r="40">
          <cell r="C40">
            <v>108062.37000000001</v>
          </cell>
        </row>
        <row r="41">
          <cell r="C41">
            <v>0</v>
          </cell>
        </row>
        <row r="42">
          <cell r="C42">
            <v>19477.384999999995</v>
          </cell>
        </row>
        <row r="43">
          <cell r="C43">
            <v>3572.5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41.01</v>
          </cell>
          <cell r="C7">
            <v>41</v>
          </cell>
          <cell r="D7">
            <v>25.12</v>
          </cell>
          <cell r="E7">
            <v>22.22</v>
          </cell>
          <cell r="F7">
            <v>22.25</v>
          </cell>
          <cell r="G7">
            <v>33.72</v>
          </cell>
          <cell r="H7">
            <v>31.28</v>
          </cell>
          <cell r="I7">
            <v>43.38</v>
          </cell>
          <cell r="J7">
            <v>52.3</v>
          </cell>
          <cell r="K7">
            <v>57.88</v>
          </cell>
          <cell r="L7">
            <v>60.81</v>
          </cell>
          <cell r="M7">
            <v>60.11</v>
          </cell>
          <cell r="N7">
            <v>59.8</v>
          </cell>
          <cell r="O7">
            <v>57</v>
          </cell>
          <cell r="P7">
            <v>57.76</v>
          </cell>
          <cell r="Q7">
            <v>58.57</v>
          </cell>
          <cell r="R7">
            <v>62.25</v>
          </cell>
          <cell r="S7">
            <v>70</v>
          </cell>
          <cell r="T7">
            <v>93.25</v>
          </cell>
          <cell r="U7">
            <v>95.27</v>
          </cell>
          <cell r="V7">
            <v>70</v>
          </cell>
          <cell r="W7">
            <v>62.99</v>
          </cell>
          <cell r="X7">
            <v>60.48</v>
          </cell>
          <cell r="Y7">
            <v>56.97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41.01</v>
          </cell>
          <cell r="C7">
            <v>41</v>
          </cell>
          <cell r="D7">
            <v>25.12</v>
          </cell>
          <cell r="E7">
            <v>22.22</v>
          </cell>
          <cell r="F7">
            <v>22.25</v>
          </cell>
          <cell r="G7">
            <v>33.72</v>
          </cell>
          <cell r="H7">
            <v>31.28</v>
          </cell>
          <cell r="I7">
            <v>43.38</v>
          </cell>
          <cell r="J7">
            <v>52.3</v>
          </cell>
          <cell r="K7">
            <v>57.88</v>
          </cell>
          <cell r="L7">
            <v>60.81</v>
          </cell>
          <cell r="M7">
            <v>60.11</v>
          </cell>
          <cell r="N7">
            <v>59.8</v>
          </cell>
          <cell r="O7">
            <v>57</v>
          </cell>
          <cell r="P7">
            <v>57.76</v>
          </cell>
          <cell r="Q7">
            <v>58.57</v>
          </cell>
          <cell r="R7">
            <v>62.25</v>
          </cell>
          <cell r="S7">
            <v>70</v>
          </cell>
          <cell r="T7">
            <v>93.25</v>
          </cell>
          <cell r="U7">
            <v>95.27</v>
          </cell>
          <cell r="V7">
            <v>70</v>
          </cell>
          <cell r="W7">
            <v>62.99</v>
          </cell>
          <cell r="X7">
            <v>60.48</v>
          </cell>
          <cell r="Y7">
            <v>56.97</v>
          </cell>
        </row>
        <row r="12">
          <cell r="B12">
            <v>190</v>
          </cell>
          <cell r="C12">
            <v>190</v>
          </cell>
          <cell r="D12">
            <v>190</v>
          </cell>
          <cell r="E12">
            <v>190</v>
          </cell>
          <cell r="F12">
            <v>190</v>
          </cell>
          <cell r="G12">
            <v>190</v>
          </cell>
          <cell r="H12">
            <v>190</v>
          </cell>
          <cell r="I12">
            <v>190</v>
          </cell>
          <cell r="J12">
            <v>190</v>
          </cell>
          <cell r="K12">
            <v>190</v>
          </cell>
          <cell r="L12">
            <v>190</v>
          </cell>
          <cell r="M12">
            <v>190</v>
          </cell>
          <cell r="N12">
            <v>190</v>
          </cell>
          <cell r="O12">
            <v>190</v>
          </cell>
          <cell r="P12">
            <v>190</v>
          </cell>
          <cell r="Q12">
            <v>190</v>
          </cell>
          <cell r="R12">
            <v>190</v>
          </cell>
          <cell r="S12">
            <v>190</v>
          </cell>
          <cell r="T12">
            <v>190</v>
          </cell>
          <cell r="U12">
            <v>190</v>
          </cell>
          <cell r="V12">
            <v>190</v>
          </cell>
          <cell r="W12">
            <v>190</v>
          </cell>
          <cell r="X12">
            <v>190</v>
          </cell>
          <cell r="Y12">
            <v>190</v>
          </cell>
        </row>
        <row r="13">
          <cell r="B13">
            <v>190</v>
          </cell>
          <cell r="C13">
            <v>190</v>
          </cell>
          <cell r="D13">
            <v>190</v>
          </cell>
          <cell r="E13">
            <v>190</v>
          </cell>
          <cell r="F13">
            <v>190</v>
          </cell>
          <cell r="G13">
            <v>190</v>
          </cell>
          <cell r="H13">
            <v>190</v>
          </cell>
          <cell r="I13">
            <v>190</v>
          </cell>
          <cell r="J13">
            <v>190</v>
          </cell>
          <cell r="K13">
            <v>190</v>
          </cell>
          <cell r="L13">
            <v>190</v>
          </cell>
          <cell r="M13">
            <v>190</v>
          </cell>
          <cell r="N13">
            <v>190</v>
          </cell>
          <cell r="O13">
            <v>190</v>
          </cell>
          <cell r="P13">
            <v>190</v>
          </cell>
          <cell r="Q13">
            <v>190</v>
          </cell>
          <cell r="R13">
            <v>190</v>
          </cell>
          <cell r="S13">
            <v>190</v>
          </cell>
          <cell r="T13">
            <v>190</v>
          </cell>
          <cell r="U13">
            <v>200</v>
          </cell>
          <cell r="V13">
            <v>190</v>
          </cell>
          <cell r="W13">
            <v>190</v>
          </cell>
          <cell r="X13">
            <v>190</v>
          </cell>
          <cell r="Y13">
            <v>190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350</v>
          </cell>
          <cell r="I25">
            <v>350</v>
          </cell>
          <cell r="J25">
            <v>410</v>
          </cell>
          <cell r="K25">
            <v>410</v>
          </cell>
          <cell r="L25">
            <v>410</v>
          </cell>
          <cell r="M25">
            <v>410</v>
          </cell>
          <cell r="N25">
            <v>410</v>
          </cell>
          <cell r="O25">
            <v>410</v>
          </cell>
          <cell r="P25">
            <v>410</v>
          </cell>
          <cell r="Q25">
            <v>410</v>
          </cell>
          <cell r="R25">
            <v>410</v>
          </cell>
          <cell r="S25">
            <v>410</v>
          </cell>
          <cell r="T25">
            <v>410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6">
          <cell r="B26">
            <v>250</v>
          </cell>
          <cell r="H26">
            <v>100</v>
          </cell>
          <cell r="I26">
            <v>100</v>
          </cell>
          <cell r="J26">
            <v>100</v>
          </cell>
          <cell r="K26">
            <v>100</v>
          </cell>
          <cell r="L26">
            <v>325.07499999999999</v>
          </cell>
          <cell r="M26">
            <v>370</v>
          </cell>
          <cell r="N26">
            <v>370</v>
          </cell>
          <cell r="O26">
            <v>100</v>
          </cell>
          <cell r="P26">
            <v>370</v>
          </cell>
          <cell r="Q26">
            <v>370</v>
          </cell>
          <cell r="R26">
            <v>370</v>
          </cell>
          <cell r="S26">
            <v>370</v>
          </cell>
          <cell r="T26">
            <v>370</v>
          </cell>
          <cell r="U26">
            <v>370</v>
          </cell>
          <cell r="V26">
            <v>370</v>
          </cell>
          <cell r="W26">
            <v>370</v>
          </cell>
          <cell r="X26">
            <v>370</v>
          </cell>
          <cell r="Y26">
            <v>296.58999999999997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300</v>
          </cell>
          <cell r="I27">
            <v>220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175</v>
          </cell>
          <cell r="C28">
            <v>175</v>
          </cell>
          <cell r="D28">
            <v>175</v>
          </cell>
          <cell r="E28">
            <v>175</v>
          </cell>
          <cell r="F28">
            <v>175</v>
          </cell>
          <cell r="G28">
            <v>250</v>
          </cell>
          <cell r="H28">
            <v>250</v>
          </cell>
          <cell r="I28">
            <v>250</v>
          </cell>
          <cell r="J28">
            <v>250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416</v>
          </cell>
          <cell r="P28">
            <v>416</v>
          </cell>
          <cell r="Q28">
            <v>416</v>
          </cell>
          <cell r="R28">
            <v>416</v>
          </cell>
          <cell r="S28">
            <v>416</v>
          </cell>
          <cell r="T28">
            <v>416</v>
          </cell>
          <cell r="U28">
            <v>416</v>
          </cell>
          <cell r="V28">
            <v>416</v>
          </cell>
          <cell r="W28">
            <v>416</v>
          </cell>
          <cell r="X28">
            <v>416</v>
          </cell>
          <cell r="Y28">
            <v>416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500</v>
          </cell>
          <cell r="I29">
            <v>500</v>
          </cell>
          <cell r="J29">
            <v>600</v>
          </cell>
          <cell r="K29">
            <v>600</v>
          </cell>
          <cell r="L29">
            <v>600</v>
          </cell>
          <cell r="M29">
            <v>661.84400000000005</v>
          </cell>
          <cell r="N29">
            <v>638.41</v>
          </cell>
          <cell r="O29">
            <v>600</v>
          </cell>
          <cell r="P29">
            <v>811</v>
          </cell>
          <cell r="Q29">
            <v>659.25199999999995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697.28899999999999</v>
          </cell>
          <cell r="X29">
            <v>811</v>
          </cell>
          <cell r="Y29">
            <v>811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220</v>
          </cell>
          <cell r="I34">
            <v>230</v>
          </cell>
          <cell r="J34">
            <v>230</v>
          </cell>
          <cell r="K34">
            <v>240</v>
          </cell>
          <cell r="L34">
            <v>240</v>
          </cell>
          <cell r="M34">
            <v>240</v>
          </cell>
          <cell r="N34">
            <v>220</v>
          </cell>
          <cell r="O34">
            <v>240</v>
          </cell>
          <cell r="P34">
            <v>240</v>
          </cell>
          <cell r="Q34">
            <v>240</v>
          </cell>
          <cell r="R34">
            <v>270</v>
          </cell>
          <cell r="S34">
            <v>270</v>
          </cell>
          <cell r="T34">
            <v>287.28399999999999</v>
          </cell>
          <cell r="U34">
            <v>311.31799999999998</v>
          </cell>
          <cell r="V34">
            <v>270</v>
          </cell>
          <cell r="W34">
            <v>270</v>
          </cell>
          <cell r="X34">
            <v>240</v>
          </cell>
          <cell r="Y34">
            <v>230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250</v>
          </cell>
          <cell r="J37">
            <v>270</v>
          </cell>
          <cell r="K37">
            <v>300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303.38799999999998</v>
          </cell>
          <cell r="S37">
            <v>300</v>
          </cell>
          <cell r="T37">
            <v>311.11099999999999</v>
          </cell>
          <cell r="U37">
            <v>317.851</v>
          </cell>
          <cell r="V37">
            <v>300</v>
          </cell>
          <cell r="W37">
            <v>300</v>
          </cell>
          <cell r="X37">
            <v>300</v>
          </cell>
          <cell r="Y37">
            <v>160</v>
          </cell>
        </row>
        <row r="38">
          <cell r="B38">
            <v>280</v>
          </cell>
          <cell r="C38">
            <v>280</v>
          </cell>
          <cell r="D38">
            <v>280</v>
          </cell>
          <cell r="E38">
            <v>220</v>
          </cell>
          <cell r="F38">
            <v>220</v>
          </cell>
          <cell r="G38">
            <v>220</v>
          </cell>
          <cell r="H38">
            <v>220</v>
          </cell>
          <cell r="I38">
            <v>300</v>
          </cell>
          <cell r="J38">
            <v>370</v>
          </cell>
          <cell r="K38">
            <v>370</v>
          </cell>
          <cell r="L38">
            <v>370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370</v>
          </cell>
          <cell r="R38">
            <v>370.983</v>
          </cell>
          <cell r="S38">
            <v>370</v>
          </cell>
          <cell r="T38">
            <v>376.72</v>
          </cell>
          <cell r="U38">
            <v>380.76</v>
          </cell>
          <cell r="V38">
            <v>370</v>
          </cell>
          <cell r="W38">
            <v>370</v>
          </cell>
          <cell r="X38">
            <v>370</v>
          </cell>
          <cell r="Y38">
            <v>350</v>
          </cell>
        </row>
        <row r="40">
          <cell r="B40">
            <v>300</v>
          </cell>
          <cell r="C40">
            <v>300</v>
          </cell>
          <cell r="D40">
            <v>300</v>
          </cell>
          <cell r="E40">
            <v>300</v>
          </cell>
          <cell r="F40">
            <v>300</v>
          </cell>
          <cell r="G40">
            <v>300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300</v>
          </cell>
          <cell r="S40">
            <v>350</v>
          </cell>
          <cell r="T40">
            <v>350</v>
          </cell>
          <cell r="U40">
            <v>300</v>
          </cell>
          <cell r="V40">
            <v>300</v>
          </cell>
          <cell r="W40">
            <v>240</v>
          </cell>
          <cell r="X40">
            <v>200</v>
          </cell>
        </row>
        <row r="41">
          <cell r="B41">
            <v>30</v>
          </cell>
          <cell r="C41">
            <v>30</v>
          </cell>
          <cell r="D41">
            <v>30</v>
          </cell>
          <cell r="E41">
            <v>160</v>
          </cell>
          <cell r="F41">
            <v>160</v>
          </cell>
          <cell r="G41">
            <v>150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45</v>
          </cell>
          <cell r="G42">
            <v>45</v>
          </cell>
          <cell r="H42">
            <v>75</v>
          </cell>
          <cell r="I42">
            <v>75</v>
          </cell>
          <cell r="J42">
            <v>75</v>
          </cell>
          <cell r="K42">
            <v>120</v>
          </cell>
          <cell r="L42">
            <v>120</v>
          </cell>
          <cell r="M42">
            <v>120</v>
          </cell>
          <cell r="N42">
            <v>120</v>
          </cell>
          <cell r="O42">
            <v>120</v>
          </cell>
          <cell r="P42">
            <v>120</v>
          </cell>
          <cell r="Q42">
            <v>120</v>
          </cell>
          <cell r="R42">
            <v>130</v>
          </cell>
          <cell r="S42">
            <v>130</v>
          </cell>
          <cell r="T42">
            <v>120</v>
          </cell>
          <cell r="U42">
            <v>120</v>
          </cell>
          <cell r="V42">
            <v>120</v>
          </cell>
          <cell r="W42">
            <v>120</v>
          </cell>
          <cell r="X42">
            <v>85</v>
          </cell>
        </row>
        <row r="43">
          <cell r="B43">
            <v>120</v>
          </cell>
          <cell r="C43">
            <v>120</v>
          </cell>
          <cell r="D43">
            <v>120</v>
          </cell>
          <cell r="E43">
            <v>120</v>
          </cell>
          <cell r="F43">
            <v>120</v>
          </cell>
          <cell r="G43">
            <v>120</v>
          </cell>
          <cell r="H43">
            <v>120</v>
          </cell>
          <cell r="I43">
            <v>120</v>
          </cell>
          <cell r="J43">
            <v>120</v>
          </cell>
          <cell r="K43">
            <v>120</v>
          </cell>
          <cell r="L43">
            <v>120</v>
          </cell>
          <cell r="M43">
            <v>120</v>
          </cell>
          <cell r="N43">
            <v>120</v>
          </cell>
          <cell r="O43">
            <v>120</v>
          </cell>
          <cell r="P43">
            <v>120</v>
          </cell>
          <cell r="Q43">
            <v>140</v>
          </cell>
          <cell r="R43">
            <v>140</v>
          </cell>
          <cell r="S43">
            <v>140</v>
          </cell>
          <cell r="T43">
            <v>140</v>
          </cell>
          <cell r="U43">
            <v>140</v>
          </cell>
          <cell r="V43">
            <v>140</v>
          </cell>
          <cell r="W43">
            <v>120</v>
          </cell>
          <cell r="X43">
            <v>120</v>
          </cell>
          <cell r="Y43">
            <v>120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7">
          <cell r="B47">
            <v>90</v>
          </cell>
          <cell r="C47">
            <v>90</v>
          </cell>
          <cell r="D47">
            <v>90</v>
          </cell>
          <cell r="E47">
            <v>90</v>
          </cell>
          <cell r="F47">
            <v>90</v>
          </cell>
          <cell r="G47">
            <v>90</v>
          </cell>
          <cell r="H47">
            <v>90</v>
          </cell>
          <cell r="I47">
            <v>90</v>
          </cell>
          <cell r="J47">
            <v>90</v>
          </cell>
          <cell r="K47">
            <v>90</v>
          </cell>
          <cell r="L47">
            <v>90</v>
          </cell>
          <cell r="M47">
            <v>90</v>
          </cell>
          <cell r="N47">
            <v>90</v>
          </cell>
          <cell r="O47">
            <v>90</v>
          </cell>
          <cell r="P47">
            <v>90</v>
          </cell>
          <cell r="Q47">
            <v>90</v>
          </cell>
          <cell r="R47">
            <v>90</v>
          </cell>
          <cell r="S47">
            <v>90</v>
          </cell>
          <cell r="T47">
            <v>90</v>
          </cell>
          <cell r="U47">
            <v>90</v>
          </cell>
          <cell r="V47">
            <v>90</v>
          </cell>
          <cell r="W47">
            <v>90</v>
          </cell>
          <cell r="X47">
            <v>90</v>
          </cell>
          <cell r="Y47">
            <v>90</v>
          </cell>
        </row>
        <row r="48">
          <cell r="B48">
            <v>110</v>
          </cell>
          <cell r="C48">
            <v>110</v>
          </cell>
          <cell r="D48">
            <v>110</v>
          </cell>
          <cell r="E48">
            <v>110</v>
          </cell>
          <cell r="F48">
            <v>110</v>
          </cell>
          <cell r="G48">
            <v>110</v>
          </cell>
          <cell r="H48">
            <v>110</v>
          </cell>
          <cell r="I48">
            <v>110</v>
          </cell>
          <cell r="J48">
            <v>110</v>
          </cell>
          <cell r="K48">
            <v>110</v>
          </cell>
          <cell r="L48">
            <v>110</v>
          </cell>
          <cell r="M48">
            <v>110</v>
          </cell>
          <cell r="N48">
            <v>110</v>
          </cell>
          <cell r="O48">
            <v>110</v>
          </cell>
          <cell r="P48">
            <v>110</v>
          </cell>
          <cell r="Q48">
            <v>110</v>
          </cell>
          <cell r="R48">
            <v>120</v>
          </cell>
          <cell r="S48">
            <v>120</v>
          </cell>
          <cell r="T48">
            <v>120</v>
          </cell>
          <cell r="U48">
            <v>110</v>
          </cell>
          <cell r="V48">
            <v>110</v>
          </cell>
          <cell r="W48">
            <v>110</v>
          </cell>
          <cell r="X48">
            <v>110</v>
          </cell>
          <cell r="Y48">
            <v>110</v>
          </cell>
        </row>
        <row r="49">
          <cell r="B49">
            <v>110</v>
          </cell>
          <cell r="C49">
            <v>110</v>
          </cell>
          <cell r="D49">
            <v>110</v>
          </cell>
          <cell r="E49">
            <v>110</v>
          </cell>
          <cell r="F49">
            <v>110</v>
          </cell>
          <cell r="G49">
            <v>110</v>
          </cell>
          <cell r="H49">
            <v>110</v>
          </cell>
          <cell r="I49">
            <v>110</v>
          </cell>
          <cell r="J49">
            <v>110</v>
          </cell>
          <cell r="K49">
            <v>110</v>
          </cell>
          <cell r="L49">
            <v>110</v>
          </cell>
          <cell r="M49">
            <v>110</v>
          </cell>
          <cell r="N49">
            <v>110</v>
          </cell>
          <cell r="O49">
            <v>110</v>
          </cell>
          <cell r="P49">
            <v>110</v>
          </cell>
          <cell r="Q49">
            <v>110</v>
          </cell>
          <cell r="R49">
            <v>120</v>
          </cell>
          <cell r="S49">
            <v>120</v>
          </cell>
          <cell r="T49">
            <v>120</v>
          </cell>
          <cell r="U49">
            <v>110</v>
          </cell>
          <cell r="V49">
            <v>110</v>
          </cell>
          <cell r="W49">
            <v>110</v>
          </cell>
          <cell r="X49">
            <v>110</v>
          </cell>
          <cell r="Y49">
            <v>110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  <cell r="Y51">
            <v>100</v>
          </cell>
        </row>
        <row r="52">
          <cell r="B52">
            <v>16</v>
          </cell>
          <cell r="C52">
            <v>16</v>
          </cell>
          <cell r="D52">
            <v>16</v>
          </cell>
          <cell r="E52">
            <v>16</v>
          </cell>
          <cell r="F52">
            <v>16</v>
          </cell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20</v>
          </cell>
          <cell r="X52">
            <v>16</v>
          </cell>
          <cell r="Y52">
            <v>16</v>
          </cell>
        </row>
        <row r="53">
          <cell r="K53">
            <v>71.602000000000004</v>
          </cell>
          <cell r="L53">
            <v>74.003</v>
          </cell>
          <cell r="M53">
            <v>73.429000000000002</v>
          </cell>
          <cell r="N53">
            <v>73.174999999999997</v>
          </cell>
          <cell r="O53">
            <v>70.881</v>
          </cell>
          <cell r="P53">
            <v>71.503</v>
          </cell>
          <cell r="Q53">
            <v>72.167000000000002</v>
          </cell>
          <cell r="R53">
            <v>100</v>
          </cell>
          <cell r="S53">
            <v>100</v>
          </cell>
          <cell r="T53">
            <v>100.59099999999999</v>
          </cell>
          <cell r="U53">
            <v>102.246</v>
          </cell>
          <cell r="V53">
            <v>81.531000000000006</v>
          </cell>
          <cell r="W53">
            <v>75.789000000000001</v>
          </cell>
          <cell r="X53">
            <v>73.734999999999999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I57">
            <v>2</v>
          </cell>
          <cell r="J57">
            <v>2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2121.9549999999999</v>
          </cell>
          <cell r="C59">
            <v>2118.1439999999998</v>
          </cell>
          <cell r="D59">
            <v>2090.5539999999996</v>
          </cell>
          <cell r="E59">
            <v>2049.6</v>
          </cell>
          <cell r="F59">
            <v>1996.4450000000002</v>
          </cell>
          <cell r="G59">
            <v>1935.9370000000001</v>
          </cell>
          <cell r="H59">
            <v>1866.846</v>
          </cell>
          <cell r="I59">
            <v>1942.6539999999998</v>
          </cell>
          <cell r="J59">
            <v>2353.7420000000002</v>
          </cell>
          <cell r="K59">
            <v>2726.2090000000003</v>
          </cell>
          <cell r="L59">
            <v>2835.2710000000011</v>
          </cell>
          <cell r="M59">
            <v>2828.3249999999994</v>
          </cell>
          <cell r="N59">
            <v>2727.7269999999999</v>
          </cell>
          <cell r="O59">
            <v>2479.4710000000005</v>
          </cell>
          <cell r="P59">
            <v>2009.2350000000001</v>
          </cell>
          <cell r="Q59">
            <v>1448.9660000000001</v>
          </cell>
          <cell r="R59">
            <v>1078.4830000000002</v>
          </cell>
          <cell r="S59">
            <v>914.79</v>
          </cell>
          <cell r="T59">
            <v>797.68400000000008</v>
          </cell>
          <cell r="U59">
            <v>722.17699999999991</v>
          </cell>
          <cell r="V59">
            <v>681.47400000000016</v>
          </cell>
          <cell r="W59">
            <v>654.52599999999995</v>
          </cell>
          <cell r="X59">
            <v>638.50700000000006</v>
          </cell>
          <cell r="Y59">
            <v>636.52600000000007</v>
          </cell>
        </row>
        <row r="72">
          <cell r="B72">
            <v>40</v>
          </cell>
          <cell r="C72">
            <v>35</v>
          </cell>
          <cell r="D72">
            <v>35</v>
          </cell>
          <cell r="E72">
            <v>35</v>
          </cell>
          <cell r="F72">
            <v>35</v>
          </cell>
          <cell r="G72">
            <v>35</v>
          </cell>
          <cell r="H72">
            <v>35</v>
          </cell>
          <cell r="I72">
            <v>35</v>
          </cell>
          <cell r="J72">
            <v>10</v>
          </cell>
          <cell r="K72">
            <v>10</v>
          </cell>
          <cell r="L72">
            <v>14</v>
          </cell>
          <cell r="M72">
            <v>36</v>
          </cell>
          <cell r="N72">
            <v>21</v>
          </cell>
          <cell r="O72">
            <v>16</v>
          </cell>
          <cell r="P72">
            <v>10</v>
          </cell>
          <cell r="Q72">
            <v>10</v>
          </cell>
          <cell r="R72">
            <v>90</v>
          </cell>
          <cell r="S72">
            <v>90</v>
          </cell>
          <cell r="T72">
            <v>260</v>
          </cell>
          <cell r="U72">
            <v>246.012</v>
          </cell>
          <cell r="V72">
            <v>158</v>
          </cell>
          <cell r="W72">
            <v>10</v>
          </cell>
          <cell r="X72">
            <v>175</v>
          </cell>
          <cell r="Y72">
            <v>200</v>
          </cell>
        </row>
        <row r="73">
          <cell r="B73">
            <v>55</v>
          </cell>
          <cell r="C73">
            <v>55</v>
          </cell>
          <cell r="D73">
            <v>55</v>
          </cell>
          <cell r="E73">
            <v>55</v>
          </cell>
          <cell r="F73">
            <v>55</v>
          </cell>
          <cell r="G73">
            <v>55</v>
          </cell>
          <cell r="H73">
            <v>55</v>
          </cell>
          <cell r="I73">
            <v>55</v>
          </cell>
          <cell r="J73">
            <v>55</v>
          </cell>
          <cell r="K73">
            <v>55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60</v>
          </cell>
          <cell r="R73">
            <v>75</v>
          </cell>
          <cell r="S73">
            <v>85</v>
          </cell>
          <cell r="T73">
            <v>100</v>
          </cell>
          <cell r="U73">
            <v>127</v>
          </cell>
          <cell r="V73">
            <v>100</v>
          </cell>
          <cell r="W73">
            <v>120</v>
          </cell>
          <cell r="X73">
            <v>110</v>
          </cell>
          <cell r="Y73">
            <v>85</v>
          </cell>
        </row>
        <row r="74">
          <cell r="B74">
            <v>150</v>
          </cell>
          <cell r="C74">
            <v>150</v>
          </cell>
          <cell r="D74">
            <v>180</v>
          </cell>
          <cell r="E74">
            <v>166</v>
          </cell>
          <cell r="F74">
            <v>164</v>
          </cell>
          <cell r="G74">
            <v>207</v>
          </cell>
          <cell r="H74">
            <v>219</v>
          </cell>
          <cell r="I74">
            <v>137</v>
          </cell>
          <cell r="J74">
            <v>130</v>
          </cell>
          <cell r="K74">
            <v>130</v>
          </cell>
          <cell r="L74">
            <v>130</v>
          </cell>
          <cell r="M74">
            <v>130</v>
          </cell>
          <cell r="N74">
            <v>130</v>
          </cell>
          <cell r="O74">
            <v>110</v>
          </cell>
          <cell r="P74">
            <v>105</v>
          </cell>
          <cell r="Q74">
            <v>105</v>
          </cell>
          <cell r="R74">
            <v>228</v>
          </cell>
          <cell r="S74">
            <v>332.83299999999997</v>
          </cell>
          <cell r="T74">
            <v>514</v>
          </cell>
          <cell r="U74">
            <v>544</v>
          </cell>
          <cell r="V74">
            <v>426.14400000000001</v>
          </cell>
          <cell r="W74">
            <v>298</v>
          </cell>
          <cell r="X74">
            <v>226</v>
          </cell>
          <cell r="Y74">
            <v>265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49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245</v>
          </cell>
          <cell r="R76">
            <v>80</v>
          </cell>
          <cell r="S76">
            <v>515</v>
          </cell>
          <cell r="T76">
            <v>515</v>
          </cell>
          <cell r="U76">
            <v>515</v>
          </cell>
          <cell r="V76">
            <v>515</v>
          </cell>
          <cell r="W76">
            <v>515</v>
          </cell>
          <cell r="X76">
            <v>68.400000000000006</v>
          </cell>
          <cell r="Y76">
            <v>515</v>
          </cell>
        </row>
      </sheetData>
      <sheetData sheetId="17">
        <row r="64">
          <cell r="B64">
            <v>994.34699999999998</v>
          </cell>
          <cell r="C64">
            <v>1008.346</v>
          </cell>
          <cell r="D64">
            <v>1020.346</v>
          </cell>
          <cell r="E64">
            <v>1012.97</v>
          </cell>
          <cell r="F64">
            <v>1020.9590000000001</v>
          </cell>
          <cell r="G64">
            <v>1019.96</v>
          </cell>
          <cell r="H64">
            <v>1001.967</v>
          </cell>
          <cell r="I64">
            <v>983.96399999999994</v>
          </cell>
          <cell r="J64">
            <v>988.95799999999997</v>
          </cell>
          <cell r="K64">
            <v>989.96199999999999</v>
          </cell>
          <cell r="L64">
            <v>984.97199999999998</v>
          </cell>
          <cell r="M64">
            <v>982.96900000000005</v>
          </cell>
          <cell r="N64">
            <v>981.96</v>
          </cell>
          <cell r="O64">
            <v>980.96100000000001</v>
          </cell>
          <cell r="P64">
            <v>965.971</v>
          </cell>
          <cell r="Q64">
            <v>952.96900000000005</v>
          </cell>
          <cell r="R64">
            <v>958.96100000000001</v>
          </cell>
          <cell r="S64">
            <v>972.96100000000001</v>
          </cell>
          <cell r="T64">
            <v>980.971</v>
          </cell>
          <cell r="U64">
            <v>984.96500000000003</v>
          </cell>
          <cell r="V64">
            <v>987.96</v>
          </cell>
          <cell r="W64">
            <v>988.96699999999998</v>
          </cell>
          <cell r="X64">
            <v>969.96699999999998</v>
          </cell>
          <cell r="Y64">
            <v>979.38099999999997</v>
          </cell>
        </row>
        <row r="65">
          <cell r="B65">
            <v>832.44099999999992</v>
          </cell>
          <cell r="C65">
            <v>814.24600000000009</v>
          </cell>
          <cell r="D65">
            <v>791.06699999999989</v>
          </cell>
          <cell r="E65">
            <v>782.22499999999991</v>
          </cell>
          <cell r="F65">
            <v>780.27800000000013</v>
          </cell>
          <cell r="G65">
            <v>797.58400000000006</v>
          </cell>
          <cell r="H65">
            <v>832.76600000000008</v>
          </cell>
          <cell r="I65">
            <v>888.11899999999991</v>
          </cell>
          <cell r="J65">
            <v>963.44699999999989</v>
          </cell>
          <cell r="K65">
            <v>1012.1209999999999</v>
          </cell>
          <cell r="L65">
            <v>1040.1650000000002</v>
          </cell>
          <cell r="M65">
            <v>1045.5829999999999</v>
          </cell>
          <cell r="N65">
            <v>1031.4159999999999</v>
          </cell>
          <cell r="O65">
            <v>999.40699999999993</v>
          </cell>
          <cell r="P65">
            <v>997.92</v>
          </cell>
          <cell r="Q65">
            <v>996.4899999999999</v>
          </cell>
          <cell r="R65">
            <v>1011.2329999999999</v>
          </cell>
          <cell r="S65">
            <v>1068.087</v>
          </cell>
          <cell r="T65">
            <v>1072.2639999999997</v>
          </cell>
          <cell r="U65">
            <v>1062.9080000000001</v>
          </cell>
          <cell r="V65">
            <v>1032.0729999999999</v>
          </cell>
          <cell r="W65">
            <v>979.51300000000015</v>
          </cell>
          <cell r="X65">
            <v>945.20200000000011</v>
          </cell>
          <cell r="Y65">
            <v>904.16499999999996</v>
          </cell>
        </row>
        <row r="66">
          <cell r="B66">
            <v>3293.9369999999999</v>
          </cell>
          <cell r="C66">
            <v>3174.6769999999997</v>
          </cell>
          <cell r="D66">
            <v>3016.3920000000003</v>
          </cell>
          <cell r="E66">
            <v>2929.7669999999998</v>
          </cell>
          <cell r="F66">
            <v>2952.4870000000001</v>
          </cell>
          <cell r="G66">
            <v>3096.9050000000002</v>
          </cell>
          <cell r="H66">
            <v>3393.5780000000009</v>
          </cell>
          <cell r="I66">
            <v>3903.3219999999997</v>
          </cell>
          <cell r="J66">
            <v>4622.9210000000003</v>
          </cell>
          <cell r="K66">
            <v>5146.0160000000005</v>
          </cell>
          <cell r="L66">
            <v>5474.6119999999992</v>
          </cell>
          <cell r="M66">
            <v>5527.9460000000008</v>
          </cell>
          <cell r="N66">
            <v>5416.8359999999993</v>
          </cell>
          <cell r="O66">
            <v>5045.2379999999985</v>
          </cell>
          <cell r="P66">
            <v>5054.4980000000005</v>
          </cell>
          <cell r="Q66">
            <v>5048.8059999999987</v>
          </cell>
          <cell r="R66">
            <v>5093.1079999999993</v>
          </cell>
          <cell r="S66">
            <v>5632.4750000000004</v>
          </cell>
          <cell r="T66">
            <v>5731.0549999999994</v>
          </cell>
          <cell r="U66">
            <v>5683.8910000000014</v>
          </cell>
          <cell r="V66">
            <v>5388.0159999999996</v>
          </cell>
          <cell r="W66">
            <v>4861.5239999999994</v>
          </cell>
          <cell r="X66">
            <v>4493.3929999999991</v>
          </cell>
          <cell r="Y66">
            <v>4080.9699999999993</v>
          </cell>
        </row>
        <row r="68">
          <cell r="B68">
            <v>125</v>
          </cell>
          <cell r="C68">
            <v>124.5</v>
          </cell>
          <cell r="D68">
            <v>120</v>
          </cell>
          <cell r="E68">
            <v>116</v>
          </cell>
          <cell r="F68">
            <v>116.5</v>
          </cell>
          <cell r="G68">
            <v>121</v>
          </cell>
          <cell r="H68">
            <v>126</v>
          </cell>
          <cell r="I68">
            <v>132</v>
          </cell>
          <cell r="J68">
            <v>143</v>
          </cell>
          <cell r="K68">
            <v>149</v>
          </cell>
          <cell r="L68">
            <v>157.5</v>
          </cell>
          <cell r="M68">
            <v>158</v>
          </cell>
          <cell r="N68">
            <v>153</v>
          </cell>
          <cell r="O68">
            <v>144</v>
          </cell>
          <cell r="P68">
            <v>155</v>
          </cell>
          <cell r="Q68">
            <v>163</v>
          </cell>
          <cell r="R68">
            <v>170.5</v>
          </cell>
          <cell r="S68">
            <v>187</v>
          </cell>
          <cell r="T68">
            <v>192</v>
          </cell>
          <cell r="U68">
            <v>189.5</v>
          </cell>
          <cell r="V68">
            <v>177</v>
          </cell>
          <cell r="W68">
            <v>162.5</v>
          </cell>
          <cell r="X68">
            <v>151</v>
          </cell>
          <cell r="Y68">
            <v>139.5</v>
          </cell>
        </row>
        <row r="72">
          <cell r="B72">
            <v>137</v>
          </cell>
          <cell r="C72">
            <v>118</v>
          </cell>
          <cell r="D72">
            <v>141</v>
          </cell>
          <cell r="E72">
            <v>136</v>
          </cell>
          <cell r="F72">
            <v>133</v>
          </cell>
          <cell r="G72">
            <v>143</v>
          </cell>
          <cell r="H72">
            <v>120</v>
          </cell>
          <cell r="I72">
            <v>86.149000000000001</v>
          </cell>
          <cell r="J72">
            <v>74</v>
          </cell>
          <cell r="K72">
            <v>74</v>
          </cell>
          <cell r="L72">
            <v>74</v>
          </cell>
          <cell r="M72">
            <v>74</v>
          </cell>
          <cell r="N72">
            <v>74</v>
          </cell>
          <cell r="O72">
            <v>72</v>
          </cell>
          <cell r="P72">
            <v>72</v>
          </cell>
          <cell r="Q72">
            <v>72</v>
          </cell>
          <cell r="R72">
            <v>32</v>
          </cell>
          <cell r="S72">
            <v>32</v>
          </cell>
          <cell r="T72">
            <v>32</v>
          </cell>
          <cell r="U72">
            <v>32</v>
          </cell>
          <cell r="V72">
            <v>32</v>
          </cell>
          <cell r="W72">
            <v>34</v>
          </cell>
          <cell r="X72">
            <v>34</v>
          </cell>
          <cell r="Y72">
            <v>34</v>
          </cell>
        </row>
        <row r="73">
          <cell r="B73">
            <v>297</v>
          </cell>
          <cell r="C73">
            <v>236</v>
          </cell>
          <cell r="D73">
            <v>246</v>
          </cell>
          <cell r="E73">
            <v>226</v>
          </cell>
          <cell r="F73">
            <v>221</v>
          </cell>
          <cell r="G73">
            <v>210</v>
          </cell>
          <cell r="H73">
            <v>233</v>
          </cell>
          <cell r="I73">
            <v>193</v>
          </cell>
          <cell r="J73">
            <v>215</v>
          </cell>
          <cell r="K73">
            <v>299</v>
          </cell>
          <cell r="L73">
            <v>320</v>
          </cell>
          <cell r="M73">
            <v>311</v>
          </cell>
          <cell r="N73">
            <v>316</v>
          </cell>
          <cell r="O73">
            <v>309</v>
          </cell>
          <cell r="P73">
            <v>288</v>
          </cell>
          <cell r="Q73">
            <v>286</v>
          </cell>
          <cell r="R73">
            <v>222</v>
          </cell>
          <cell r="S73">
            <v>223</v>
          </cell>
          <cell r="T73">
            <v>297</v>
          </cell>
          <cell r="U73">
            <v>296</v>
          </cell>
          <cell r="V73">
            <v>258</v>
          </cell>
          <cell r="W73">
            <v>229</v>
          </cell>
          <cell r="X73">
            <v>285</v>
          </cell>
          <cell r="Y73">
            <v>284</v>
          </cell>
        </row>
        <row r="74">
          <cell r="B74">
            <v>300.13</v>
          </cell>
          <cell r="C74">
            <v>245.27500000000001</v>
          </cell>
          <cell r="D74">
            <v>368</v>
          </cell>
          <cell r="E74">
            <v>373</v>
          </cell>
          <cell r="F74">
            <v>373</v>
          </cell>
          <cell r="G74">
            <v>342.38800000000003</v>
          </cell>
          <cell r="H74">
            <v>291.435</v>
          </cell>
          <cell r="I74">
            <v>98</v>
          </cell>
          <cell r="J74">
            <v>103</v>
          </cell>
          <cell r="K74">
            <v>133</v>
          </cell>
          <cell r="L74">
            <v>83</v>
          </cell>
          <cell r="M74">
            <v>156</v>
          </cell>
          <cell r="N74">
            <v>156</v>
          </cell>
          <cell r="O74">
            <v>130</v>
          </cell>
          <cell r="P74">
            <v>65</v>
          </cell>
          <cell r="Q74">
            <v>43</v>
          </cell>
          <cell r="R74">
            <v>15</v>
          </cell>
          <cell r="S74">
            <v>5</v>
          </cell>
          <cell r="W74">
            <v>15</v>
          </cell>
          <cell r="X74">
            <v>15</v>
          </cell>
          <cell r="Y74">
            <v>13</v>
          </cell>
        </row>
        <row r="75">
          <cell r="D75">
            <v>20.649000000000001</v>
          </cell>
          <cell r="E75">
            <v>162.53800000000001</v>
          </cell>
          <cell r="F75">
            <v>85.121000000000009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525</v>
          </cell>
          <cell r="I76">
            <v>525</v>
          </cell>
          <cell r="J76">
            <v>485.3</v>
          </cell>
          <cell r="K76">
            <v>501.6</v>
          </cell>
          <cell r="L76">
            <v>525</v>
          </cell>
          <cell r="M76">
            <v>525</v>
          </cell>
          <cell r="N76">
            <v>525</v>
          </cell>
          <cell r="O76">
            <v>381.6</v>
          </cell>
          <cell r="P76">
            <v>445.2</v>
          </cell>
          <cell r="Q76">
            <v>15</v>
          </cell>
          <cell r="R76">
            <v>15</v>
          </cell>
          <cell r="S76">
            <v>15</v>
          </cell>
          <cell r="T76">
            <v>15</v>
          </cell>
          <cell r="U76">
            <v>15</v>
          </cell>
          <cell r="V76">
            <v>15</v>
          </cell>
          <cell r="W76">
            <v>15</v>
          </cell>
          <cell r="X76">
            <v>15</v>
          </cell>
          <cell r="Y76">
            <v>15</v>
          </cell>
        </row>
      </sheetData>
      <sheetData sheetId="18">
        <row r="7">
          <cell r="B7">
            <v>41.01</v>
          </cell>
          <cell r="C7">
            <v>41</v>
          </cell>
          <cell r="D7">
            <v>25.12</v>
          </cell>
          <cell r="E7">
            <v>22.22</v>
          </cell>
          <cell r="F7">
            <v>22.25</v>
          </cell>
          <cell r="G7">
            <v>33.72</v>
          </cell>
          <cell r="H7">
            <v>31.28</v>
          </cell>
          <cell r="I7">
            <v>43.38</v>
          </cell>
          <cell r="J7">
            <v>52.3</v>
          </cell>
          <cell r="K7">
            <v>57.88</v>
          </cell>
          <cell r="L7">
            <v>60.81</v>
          </cell>
          <cell r="M7">
            <v>60.11</v>
          </cell>
          <cell r="N7">
            <v>59.8</v>
          </cell>
          <cell r="O7">
            <v>57</v>
          </cell>
          <cell r="P7">
            <v>57.76</v>
          </cell>
          <cell r="Q7">
            <v>58.57</v>
          </cell>
          <cell r="R7">
            <v>62.25</v>
          </cell>
          <cell r="S7">
            <v>70</v>
          </cell>
          <cell r="T7">
            <v>93.25</v>
          </cell>
          <cell r="U7">
            <v>95.27</v>
          </cell>
          <cell r="V7">
            <v>70</v>
          </cell>
          <cell r="W7">
            <v>62.99</v>
          </cell>
          <cell r="X7">
            <v>60.48</v>
          </cell>
          <cell r="Y7">
            <v>56.97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ENSCO-AG-ST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6504.8549999999996</v>
      </c>
      <c r="C4" s="18">
        <v>6246.0440000000008</v>
      </c>
      <c r="D4" s="18">
        <v>6248.4539999999997</v>
      </c>
      <c r="E4" s="18">
        <v>6263.5</v>
      </c>
      <c r="F4" s="18">
        <v>6207.3450000000003</v>
      </c>
      <c r="G4" s="18">
        <v>6255.8369999999995</v>
      </c>
      <c r="H4" s="18">
        <v>6523.7460000000001</v>
      </c>
      <c r="I4" s="18">
        <v>6809.5539999999992</v>
      </c>
      <c r="J4" s="18">
        <v>7595.6419999999998</v>
      </c>
      <c r="K4" s="18">
        <v>8304.7109999999975</v>
      </c>
      <c r="L4" s="18">
        <v>8659.248999999998</v>
      </c>
      <c r="M4" s="18">
        <v>8780.4979999999996</v>
      </c>
      <c r="N4" s="18">
        <v>8654.2119999999995</v>
      </c>
      <c r="O4" s="18">
        <v>8062.2520000000013</v>
      </c>
      <c r="P4" s="18">
        <v>8043.6380000000008</v>
      </c>
      <c r="Q4" s="18">
        <v>7577.2849999999999</v>
      </c>
      <c r="R4" s="18">
        <v>7517.7540000000008</v>
      </c>
      <c r="S4" s="18">
        <v>8135.5229999999992</v>
      </c>
      <c r="T4" s="18">
        <v>8320.2900000000009</v>
      </c>
      <c r="U4" s="18">
        <v>8264.2639999999992</v>
      </c>
      <c r="V4" s="18">
        <v>7890.0490000000009</v>
      </c>
      <c r="W4" s="18">
        <v>7285.5039999999999</v>
      </c>
      <c r="X4" s="18">
        <v>6908.5420000000004</v>
      </c>
      <c r="Y4" s="18">
        <v>6450.0159999999996</v>
      </c>
      <c r="Z4" s="19"/>
      <c r="AA4" s="20">
        <f>SUM(B4:Z4)</f>
        <v>177508.764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41.01</v>
      </c>
      <c r="C7" s="28">
        <v>41</v>
      </c>
      <c r="D7" s="28">
        <v>25.12</v>
      </c>
      <c r="E7" s="28">
        <v>22.22</v>
      </c>
      <c r="F7" s="28">
        <v>22.25</v>
      </c>
      <c r="G7" s="28">
        <v>33.72</v>
      </c>
      <c r="H7" s="28">
        <v>31.28</v>
      </c>
      <c r="I7" s="28">
        <v>43.38</v>
      </c>
      <c r="J7" s="28">
        <v>52.3</v>
      </c>
      <c r="K7" s="28">
        <v>57.88</v>
      </c>
      <c r="L7" s="28">
        <v>60.81</v>
      </c>
      <c r="M7" s="28">
        <v>60.11</v>
      </c>
      <c r="N7" s="28">
        <v>59.8</v>
      </c>
      <c r="O7" s="28">
        <v>57</v>
      </c>
      <c r="P7" s="28">
        <v>57.76</v>
      </c>
      <c r="Q7" s="28">
        <v>58.57</v>
      </c>
      <c r="R7" s="28">
        <v>62.25</v>
      </c>
      <c r="S7" s="28">
        <v>70</v>
      </c>
      <c r="T7" s="28">
        <v>93.25</v>
      </c>
      <c r="U7" s="28">
        <v>95.27</v>
      </c>
      <c r="V7" s="28">
        <v>70</v>
      </c>
      <c r="W7" s="28">
        <v>62.99</v>
      </c>
      <c r="X7" s="28">
        <v>60.48</v>
      </c>
      <c r="Y7" s="28">
        <v>56.97</v>
      </c>
      <c r="Z7" s="29"/>
      <c r="AA7" s="30">
        <f>IF(SUM(GR_MAINLAND_MCP_SUM_SELL)&lt;&gt;0,AVERAGEIF(GR_MAINLAND_MCP_SUM_SELL,"&lt;&gt;"""),"")</f>
        <v>53.975833333333334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839</v>
      </c>
      <c r="C10" s="42">
        <v>839</v>
      </c>
      <c r="D10" s="42">
        <v>839</v>
      </c>
      <c r="E10" s="42">
        <v>839</v>
      </c>
      <c r="F10" s="42">
        <v>839</v>
      </c>
      <c r="G10" s="42">
        <v>839</v>
      </c>
      <c r="H10" s="42">
        <v>839</v>
      </c>
      <c r="I10" s="42">
        <v>839</v>
      </c>
      <c r="J10" s="42">
        <v>839</v>
      </c>
      <c r="K10" s="42">
        <v>839</v>
      </c>
      <c r="L10" s="42">
        <v>839</v>
      </c>
      <c r="M10" s="42">
        <v>839</v>
      </c>
      <c r="N10" s="42">
        <v>839</v>
      </c>
      <c r="O10" s="42">
        <v>839</v>
      </c>
      <c r="P10" s="42">
        <v>839</v>
      </c>
      <c r="Q10" s="42">
        <v>839</v>
      </c>
      <c r="R10" s="42">
        <v>839</v>
      </c>
      <c r="S10" s="42">
        <v>949</v>
      </c>
      <c r="T10" s="42">
        <v>949</v>
      </c>
      <c r="U10" s="42">
        <v>959</v>
      </c>
      <c r="V10" s="42">
        <v>949</v>
      </c>
      <c r="W10" s="42">
        <v>839</v>
      </c>
      <c r="X10" s="42">
        <v>839</v>
      </c>
      <c r="Y10" s="42">
        <v>839</v>
      </c>
      <c r="Z10" s="43"/>
      <c r="AA10" s="44">
        <f>SUM(B10:Z10)</f>
        <v>20586</v>
      </c>
    </row>
    <row r="11" spans="1:27" ht="24.95" customHeight="1" x14ac:dyDescent="0.2">
      <c r="A11" s="45" t="s">
        <v>7</v>
      </c>
      <c r="B11" s="46">
        <v>2217.9</v>
      </c>
      <c r="C11" s="47">
        <v>1967.9</v>
      </c>
      <c r="D11" s="47">
        <v>1967.9</v>
      </c>
      <c r="E11" s="47">
        <v>1907.9</v>
      </c>
      <c r="F11" s="47">
        <v>1907.9</v>
      </c>
      <c r="G11" s="47">
        <v>1982.9</v>
      </c>
      <c r="H11" s="47">
        <v>2187.9</v>
      </c>
      <c r="I11" s="47">
        <v>2377.9</v>
      </c>
      <c r="J11" s="47">
        <v>2784.9</v>
      </c>
      <c r="K11" s="47">
        <v>2990.9</v>
      </c>
      <c r="L11" s="47">
        <v>3215.9749999999999</v>
      </c>
      <c r="M11" s="47">
        <v>3322.7440000000001</v>
      </c>
      <c r="N11" s="47">
        <v>3279.31</v>
      </c>
      <c r="O11" s="47">
        <v>2990.9</v>
      </c>
      <c r="P11" s="47">
        <v>3471.9</v>
      </c>
      <c r="Q11" s="47">
        <v>3320.152</v>
      </c>
      <c r="R11" s="47">
        <v>3506.2709999999997</v>
      </c>
      <c r="S11" s="47">
        <v>3501.9</v>
      </c>
      <c r="T11" s="47">
        <v>3537.0149999999999</v>
      </c>
      <c r="U11" s="47">
        <v>3571.8289999999997</v>
      </c>
      <c r="V11" s="47">
        <v>3501.9</v>
      </c>
      <c r="W11" s="47">
        <v>3388.1890000000003</v>
      </c>
      <c r="X11" s="47">
        <v>3471.9</v>
      </c>
      <c r="Y11" s="47">
        <v>3228.49</v>
      </c>
      <c r="Z11" s="48"/>
      <c r="AA11" s="49">
        <f>SUM(B11:Z11)</f>
        <v>69602.475000000006</v>
      </c>
    </row>
    <row r="12" spans="1:27" ht="24.95" customHeight="1" x14ac:dyDescent="0.2">
      <c r="A12" s="45" t="s">
        <v>8</v>
      </c>
      <c r="B12" s="46">
        <v>1006</v>
      </c>
      <c r="C12" s="47">
        <v>1006</v>
      </c>
      <c r="D12" s="47">
        <v>1006</v>
      </c>
      <c r="E12" s="47">
        <v>1136</v>
      </c>
      <c r="F12" s="47">
        <v>1136</v>
      </c>
      <c r="G12" s="47">
        <v>1126</v>
      </c>
      <c r="H12" s="47">
        <v>1246</v>
      </c>
      <c r="I12" s="47">
        <v>1348</v>
      </c>
      <c r="J12" s="47">
        <v>1348</v>
      </c>
      <c r="K12" s="47">
        <v>1478.6020000000001</v>
      </c>
      <c r="L12" s="47">
        <v>1495.0029999999999</v>
      </c>
      <c r="M12" s="47">
        <v>1494.4290000000001</v>
      </c>
      <c r="N12" s="47">
        <v>1527.175</v>
      </c>
      <c r="O12" s="47">
        <v>1496.8810000000001</v>
      </c>
      <c r="P12" s="47">
        <v>1478.5029999999999</v>
      </c>
      <c r="Q12" s="47">
        <v>1499.1669999999999</v>
      </c>
      <c r="R12" s="47">
        <v>1571</v>
      </c>
      <c r="S12" s="47">
        <v>1697</v>
      </c>
      <c r="T12" s="47">
        <v>1597.5909999999999</v>
      </c>
      <c r="U12" s="47">
        <v>1529.2460000000001</v>
      </c>
      <c r="V12" s="47">
        <v>1508.5309999999999</v>
      </c>
      <c r="W12" s="47">
        <v>1410.789</v>
      </c>
      <c r="X12" s="47">
        <v>1329.7350000000001</v>
      </c>
      <c r="Y12" s="47">
        <v>631</v>
      </c>
      <c r="Z12" s="48"/>
      <c r="AA12" s="49">
        <f>SUM(B12:Z12)</f>
        <v>32102.652000000002</v>
      </c>
    </row>
    <row r="13" spans="1:27" ht="24.95" customHeight="1" x14ac:dyDescent="0.2">
      <c r="A13" s="50" t="s">
        <v>9</v>
      </c>
      <c r="B13" s="51">
        <v>2121.9549999999999</v>
      </c>
      <c r="C13" s="52">
        <v>2118.1439999999998</v>
      </c>
      <c r="D13" s="52">
        <v>2090.5539999999996</v>
      </c>
      <c r="E13" s="52">
        <v>2049.6</v>
      </c>
      <c r="F13" s="52">
        <v>1996.4450000000002</v>
      </c>
      <c r="G13" s="52">
        <v>1935.9370000000001</v>
      </c>
      <c r="H13" s="52">
        <v>1866.846</v>
      </c>
      <c r="I13" s="52">
        <v>1942.6539999999998</v>
      </c>
      <c r="J13" s="52">
        <v>2353.7420000000002</v>
      </c>
      <c r="K13" s="52">
        <v>2726.2090000000003</v>
      </c>
      <c r="L13" s="52">
        <v>2835.2710000000011</v>
      </c>
      <c r="M13" s="52">
        <v>2828.3249999999994</v>
      </c>
      <c r="N13" s="52">
        <v>2727.7269999999999</v>
      </c>
      <c r="O13" s="52">
        <v>2479.4710000000005</v>
      </c>
      <c r="P13" s="52">
        <v>2009.2350000000001</v>
      </c>
      <c r="Q13" s="52">
        <v>1448.9660000000001</v>
      </c>
      <c r="R13" s="52">
        <v>1078.4830000000002</v>
      </c>
      <c r="S13" s="52">
        <v>914.79</v>
      </c>
      <c r="T13" s="52">
        <v>797.68400000000008</v>
      </c>
      <c r="U13" s="52">
        <v>722.17699999999991</v>
      </c>
      <c r="V13" s="52">
        <v>681.47400000000016</v>
      </c>
      <c r="W13" s="52">
        <v>654.52599999999995</v>
      </c>
      <c r="X13" s="52">
        <v>638.50700000000006</v>
      </c>
      <c r="Y13" s="52">
        <v>636.52600000000007</v>
      </c>
      <c r="Z13" s="53"/>
      <c r="AA13" s="54">
        <f>SUM(B13:Z13)</f>
        <v>41655.248</v>
      </c>
    </row>
    <row r="14" spans="1:27" ht="30" customHeight="1" thickBot="1" x14ac:dyDescent="0.25">
      <c r="A14" s="55" t="s">
        <v>10</v>
      </c>
      <c r="B14" s="56">
        <f>IF(LEN(B$2)&gt;0,SUM(B10:B13),"")</f>
        <v>6184.8549999999996</v>
      </c>
      <c r="C14" s="57">
        <f t="shared" ref="C14:Z14" si="0">IF(LEN(C$2)&gt;0,SUM(C10:C13),"")</f>
        <v>5931.0439999999999</v>
      </c>
      <c r="D14" s="57">
        <f t="shared" si="0"/>
        <v>5903.4539999999997</v>
      </c>
      <c r="E14" s="57">
        <f t="shared" si="0"/>
        <v>5932.5</v>
      </c>
      <c r="F14" s="57">
        <f t="shared" si="0"/>
        <v>5879.3450000000003</v>
      </c>
      <c r="G14" s="57">
        <f t="shared" si="0"/>
        <v>5883.8370000000004</v>
      </c>
      <c r="H14" s="57">
        <f t="shared" si="0"/>
        <v>6139.7459999999992</v>
      </c>
      <c r="I14" s="57">
        <f t="shared" si="0"/>
        <v>6507.5539999999992</v>
      </c>
      <c r="J14" s="57">
        <f t="shared" si="0"/>
        <v>7325.6419999999998</v>
      </c>
      <c r="K14" s="57">
        <f t="shared" si="0"/>
        <v>8034.7110000000011</v>
      </c>
      <c r="L14" s="57">
        <f t="shared" si="0"/>
        <v>8385.2490000000016</v>
      </c>
      <c r="M14" s="57">
        <f t="shared" si="0"/>
        <v>8484.4979999999996</v>
      </c>
      <c r="N14" s="57">
        <f t="shared" si="0"/>
        <v>8373.2119999999995</v>
      </c>
      <c r="O14" s="57">
        <f t="shared" si="0"/>
        <v>7806.2520000000004</v>
      </c>
      <c r="P14" s="57">
        <f t="shared" si="0"/>
        <v>7798.637999999999</v>
      </c>
      <c r="Q14" s="57">
        <f t="shared" si="0"/>
        <v>7107.2849999999999</v>
      </c>
      <c r="R14" s="57">
        <f t="shared" si="0"/>
        <v>6994.7539999999999</v>
      </c>
      <c r="S14" s="57">
        <f t="shared" si="0"/>
        <v>7062.69</v>
      </c>
      <c r="T14" s="57">
        <f t="shared" si="0"/>
        <v>6881.29</v>
      </c>
      <c r="U14" s="57">
        <f t="shared" si="0"/>
        <v>6782.2519999999995</v>
      </c>
      <c r="V14" s="57">
        <f t="shared" si="0"/>
        <v>6640.9049999999997</v>
      </c>
      <c r="W14" s="57">
        <f t="shared" si="0"/>
        <v>6292.5039999999999</v>
      </c>
      <c r="X14" s="57">
        <f t="shared" si="0"/>
        <v>6279.1419999999998</v>
      </c>
      <c r="Y14" s="57">
        <f t="shared" si="0"/>
        <v>5335.0159999999996</v>
      </c>
      <c r="Z14" s="58" t="str">
        <f t="shared" si="0"/>
        <v/>
      </c>
      <c r="AA14" s="59">
        <f>SUM(AA9:AA13)</f>
        <v>163946.375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3291.9</v>
      </c>
      <c r="C25" s="67">
        <v>3291.9</v>
      </c>
      <c r="D25" s="67">
        <v>3264.9</v>
      </c>
      <c r="E25" s="67">
        <v>3383.9</v>
      </c>
      <c r="F25" s="67">
        <v>3355.9</v>
      </c>
      <c r="G25" s="67">
        <v>3325.9</v>
      </c>
      <c r="H25" s="67">
        <v>3408.9</v>
      </c>
      <c r="I25" s="67">
        <v>3578.9</v>
      </c>
      <c r="J25" s="67">
        <v>3927.9</v>
      </c>
      <c r="K25" s="67">
        <v>4345.8999999999996</v>
      </c>
      <c r="L25" s="67">
        <v>4466.8999999999996</v>
      </c>
      <c r="M25" s="67">
        <v>4481.8999999999996</v>
      </c>
      <c r="N25" s="67">
        <v>4463.8999999999996</v>
      </c>
      <c r="O25" s="67">
        <v>4222.8999999999996</v>
      </c>
      <c r="P25" s="67">
        <v>3802.9</v>
      </c>
      <c r="Q25" s="67">
        <v>3353.9</v>
      </c>
      <c r="R25" s="67">
        <v>3304.9</v>
      </c>
      <c r="S25" s="67">
        <v>3327.9</v>
      </c>
      <c r="T25" s="67">
        <v>3064.9</v>
      </c>
      <c r="U25" s="67">
        <v>2947.9</v>
      </c>
      <c r="V25" s="67">
        <v>2946.9</v>
      </c>
      <c r="W25" s="67">
        <v>2715.9</v>
      </c>
      <c r="X25" s="67">
        <v>2618.9</v>
      </c>
      <c r="Y25" s="67">
        <v>1992.9</v>
      </c>
      <c r="Z25" s="68"/>
      <c r="AA25" s="69">
        <f>SUM(B25:Z25)</f>
        <v>82888.599999999977</v>
      </c>
    </row>
    <row r="26" spans="1:27" ht="24.95" customHeight="1" x14ac:dyDescent="0.2">
      <c r="A26" s="70" t="s">
        <v>20</v>
      </c>
      <c r="B26" s="71">
        <v>833.95500000000004</v>
      </c>
      <c r="C26" s="72">
        <v>825.14400000000001</v>
      </c>
      <c r="D26" s="72">
        <v>854.55399999999997</v>
      </c>
      <c r="E26" s="72">
        <v>810.6</v>
      </c>
      <c r="F26" s="72">
        <v>782.44500000000005</v>
      </c>
      <c r="G26" s="72">
        <v>785.93700000000001</v>
      </c>
      <c r="H26" s="72">
        <v>765.846</v>
      </c>
      <c r="I26" s="72">
        <v>691.654</v>
      </c>
      <c r="J26" s="72">
        <v>1078.742</v>
      </c>
      <c r="K26" s="72">
        <v>1309.8109999999999</v>
      </c>
      <c r="L26" s="72">
        <v>1543.3489999999999</v>
      </c>
      <c r="M26" s="72">
        <v>1659.598</v>
      </c>
      <c r="N26" s="72">
        <v>1571.3119999999999</v>
      </c>
      <c r="O26" s="72">
        <v>1220.3520000000001</v>
      </c>
      <c r="P26" s="72">
        <v>1601.7380000000001</v>
      </c>
      <c r="Q26" s="72">
        <v>1364.385</v>
      </c>
      <c r="R26" s="72">
        <v>1488.854</v>
      </c>
      <c r="S26" s="72">
        <v>1568.623</v>
      </c>
      <c r="T26" s="72">
        <v>2016.39</v>
      </c>
      <c r="U26" s="72">
        <v>2057.364</v>
      </c>
      <c r="V26" s="72">
        <v>1704.1489999999999</v>
      </c>
      <c r="W26" s="72">
        <v>1440.604</v>
      </c>
      <c r="X26" s="72">
        <v>1507.242</v>
      </c>
      <c r="Y26" s="72">
        <v>1368.116</v>
      </c>
      <c r="Z26" s="73"/>
      <c r="AA26" s="74">
        <f>SUM(B26:Z26)</f>
        <v>30850.763999999996</v>
      </c>
    </row>
    <row r="27" spans="1:27" ht="24.95" customHeight="1" x14ac:dyDescent="0.2">
      <c r="A27" s="77" t="s">
        <v>21</v>
      </c>
      <c r="B27" s="75">
        <v>2379</v>
      </c>
      <c r="C27" s="76">
        <v>2129</v>
      </c>
      <c r="D27" s="76">
        <v>2129</v>
      </c>
      <c r="E27" s="76">
        <v>2069</v>
      </c>
      <c r="F27" s="76">
        <v>2069</v>
      </c>
      <c r="G27" s="76">
        <v>2144</v>
      </c>
      <c r="H27" s="76">
        <v>2349</v>
      </c>
      <c r="I27" s="76">
        <v>2539</v>
      </c>
      <c r="J27" s="76">
        <v>2589</v>
      </c>
      <c r="K27" s="76">
        <v>2649</v>
      </c>
      <c r="L27" s="76">
        <v>2649</v>
      </c>
      <c r="M27" s="76">
        <v>2639</v>
      </c>
      <c r="N27" s="76">
        <v>2619</v>
      </c>
      <c r="O27" s="76">
        <v>2619</v>
      </c>
      <c r="P27" s="76">
        <v>2639</v>
      </c>
      <c r="Q27" s="76">
        <v>2639</v>
      </c>
      <c r="R27" s="76">
        <v>2669</v>
      </c>
      <c r="S27" s="76">
        <v>2749</v>
      </c>
      <c r="T27" s="76">
        <v>2749</v>
      </c>
      <c r="U27" s="76">
        <v>2769</v>
      </c>
      <c r="V27" s="76">
        <v>2749</v>
      </c>
      <c r="W27" s="76">
        <v>2639</v>
      </c>
      <c r="X27" s="76">
        <v>2739</v>
      </c>
      <c r="Y27" s="76">
        <v>2599</v>
      </c>
      <c r="Z27" s="78"/>
      <c r="AA27" s="79">
        <f>SUM(B27:Z27)</f>
        <v>60511</v>
      </c>
    </row>
    <row r="28" spans="1:27" ht="30" customHeight="1" thickBot="1" x14ac:dyDescent="0.25">
      <c r="A28" s="55" t="s">
        <v>22</v>
      </c>
      <c r="B28" s="56">
        <f>IF(LEN(B$2)&gt;0,SUM(B25:B27),"")</f>
        <v>6504.8550000000005</v>
      </c>
      <c r="C28" s="57">
        <f t="shared" ref="C28:Z28" si="2">IF(LEN(C$2)&gt;0,SUM(C25:C27),"")</f>
        <v>6246.0439999999999</v>
      </c>
      <c r="D28" s="57">
        <f t="shared" si="2"/>
        <v>6248.4539999999997</v>
      </c>
      <c r="E28" s="57">
        <f t="shared" si="2"/>
        <v>6263.5</v>
      </c>
      <c r="F28" s="57">
        <f t="shared" si="2"/>
        <v>6207.3450000000003</v>
      </c>
      <c r="G28" s="57">
        <f t="shared" si="2"/>
        <v>6255.8370000000004</v>
      </c>
      <c r="H28" s="57">
        <f t="shared" si="2"/>
        <v>6523.7460000000001</v>
      </c>
      <c r="I28" s="57">
        <f t="shared" si="2"/>
        <v>6809.5540000000001</v>
      </c>
      <c r="J28" s="57">
        <f t="shared" si="2"/>
        <v>7595.6419999999998</v>
      </c>
      <c r="K28" s="57">
        <f t="shared" si="2"/>
        <v>8304.7109999999993</v>
      </c>
      <c r="L28" s="57">
        <f t="shared" si="2"/>
        <v>8659.2489999999998</v>
      </c>
      <c r="M28" s="57">
        <f t="shared" si="2"/>
        <v>8780.4979999999996</v>
      </c>
      <c r="N28" s="57">
        <f t="shared" si="2"/>
        <v>8654.2119999999995</v>
      </c>
      <c r="O28" s="57">
        <f t="shared" si="2"/>
        <v>8062.2519999999995</v>
      </c>
      <c r="P28" s="57">
        <f t="shared" si="2"/>
        <v>8043.6379999999999</v>
      </c>
      <c r="Q28" s="57">
        <f t="shared" si="2"/>
        <v>7357.2849999999999</v>
      </c>
      <c r="R28" s="57">
        <f t="shared" si="2"/>
        <v>7462.7539999999999</v>
      </c>
      <c r="S28" s="57">
        <f t="shared" si="2"/>
        <v>7645.5230000000001</v>
      </c>
      <c r="T28" s="57">
        <f t="shared" si="2"/>
        <v>7830.29</v>
      </c>
      <c r="U28" s="57">
        <f t="shared" si="2"/>
        <v>7774.2640000000001</v>
      </c>
      <c r="V28" s="57">
        <f t="shared" si="2"/>
        <v>7400.049</v>
      </c>
      <c r="W28" s="57">
        <f t="shared" si="2"/>
        <v>6795.5039999999999</v>
      </c>
      <c r="X28" s="57">
        <f t="shared" si="2"/>
        <v>6865.1419999999998</v>
      </c>
      <c r="Y28" s="57">
        <f t="shared" si="2"/>
        <v>5960.0159999999996</v>
      </c>
      <c r="Z28" s="58" t="str">
        <f t="shared" si="2"/>
        <v/>
      </c>
      <c r="AA28" s="59">
        <f>SUM(AA25:AA27)</f>
        <v>174250.36399999997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</v>
      </c>
      <c r="C31" s="90">
        <v>35</v>
      </c>
      <c r="D31" s="90">
        <v>35</v>
      </c>
      <c r="E31" s="90">
        <v>35</v>
      </c>
      <c r="F31" s="90">
        <v>35</v>
      </c>
      <c r="G31" s="90">
        <v>35</v>
      </c>
      <c r="H31" s="90">
        <v>35</v>
      </c>
      <c r="I31" s="90">
        <v>35</v>
      </c>
      <c r="J31" s="90">
        <v>10</v>
      </c>
      <c r="K31" s="90">
        <v>10</v>
      </c>
      <c r="L31" s="90">
        <v>14</v>
      </c>
      <c r="M31" s="90">
        <v>36</v>
      </c>
      <c r="N31" s="90">
        <v>21</v>
      </c>
      <c r="O31" s="90">
        <v>16</v>
      </c>
      <c r="P31" s="90">
        <v>10</v>
      </c>
      <c r="Q31" s="90">
        <v>10</v>
      </c>
      <c r="R31" s="90">
        <v>90</v>
      </c>
      <c r="S31" s="90">
        <v>90</v>
      </c>
      <c r="T31" s="90">
        <v>260</v>
      </c>
      <c r="U31" s="90">
        <v>246.012</v>
      </c>
      <c r="V31" s="90">
        <v>158</v>
      </c>
      <c r="W31" s="90">
        <v>10</v>
      </c>
      <c r="X31" s="90">
        <v>175</v>
      </c>
      <c r="Y31" s="90">
        <v>200</v>
      </c>
      <c r="Z31" s="91"/>
      <c r="AA31" s="69">
        <f t="shared" ref="AA31:AA36" si="3">SUM(B31:Z31)</f>
        <v>1641.0119999999999</v>
      </c>
    </row>
    <row r="32" spans="1:27" ht="24.95" customHeight="1" x14ac:dyDescent="0.2">
      <c r="A32" s="92" t="s">
        <v>25</v>
      </c>
      <c r="B32" s="93">
        <v>55</v>
      </c>
      <c r="C32" s="94">
        <v>55</v>
      </c>
      <c r="D32" s="94">
        <v>55</v>
      </c>
      <c r="E32" s="94">
        <v>55</v>
      </c>
      <c r="F32" s="94">
        <v>55</v>
      </c>
      <c r="G32" s="94">
        <v>55</v>
      </c>
      <c r="H32" s="94">
        <v>55</v>
      </c>
      <c r="I32" s="94">
        <v>55</v>
      </c>
      <c r="J32" s="94">
        <v>55</v>
      </c>
      <c r="K32" s="94">
        <v>55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60</v>
      </c>
      <c r="R32" s="94">
        <v>75</v>
      </c>
      <c r="S32" s="94">
        <v>85</v>
      </c>
      <c r="T32" s="94">
        <v>100</v>
      </c>
      <c r="U32" s="94">
        <v>127</v>
      </c>
      <c r="V32" s="94">
        <v>100</v>
      </c>
      <c r="W32" s="94">
        <v>120</v>
      </c>
      <c r="X32" s="94">
        <v>110</v>
      </c>
      <c r="Y32" s="94">
        <v>85</v>
      </c>
      <c r="Z32" s="95"/>
      <c r="AA32" s="74">
        <f t="shared" si="3"/>
        <v>1687</v>
      </c>
    </row>
    <row r="33" spans="1:27" ht="24.95" customHeight="1" x14ac:dyDescent="0.2">
      <c r="A33" s="92" t="s">
        <v>26</v>
      </c>
      <c r="B33" s="93">
        <v>150</v>
      </c>
      <c r="C33" s="94">
        <v>150</v>
      </c>
      <c r="D33" s="94">
        <v>180</v>
      </c>
      <c r="E33" s="94">
        <v>166</v>
      </c>
      <c r="F33" s="94">
        <v>164</v>
      </c>
      <c r="G33" s="94">
        <v>207</v>
      </c>
      <c r="H33" s="94">
        <v>219</v>
      </c>
      <c r="I33" s="94">
        <v>137</v>
      </c>
      <c r="J33" s="94">
        <v>130</v>
      </c>
      <c r="K33" s="94">
        <v>130</v>
      </c>
      <c r="L33" s="94">
        <v>130</v>
      </c>
      <c r="M33" s="94">
        <v>130</v>
      </c>
      <c r="N33" s="94">
        <v>130</v>
      </c>
      <c r="O33" s="94">
        <v>110</v>
      </c>
      <c r="P33" s="94">
        <v>105</v>
      </c>
      <c r="Q33" s="94">
        <v>105</v>
      </c>
      <c r="R33" s="94">
        <v>228</v>
      </c>
      <c r="S33" s="94">
        <v>332.83299999999997</v>
      </c>
      <c r="T33" s="94">
        <v>514</v>
      </c>
      <c r="U33" s="94">
        <v>544</v>
      </c>
      <c r="V33" s="94">
        <v>426.14400000000001</v>
      </c>
      <c r="W33" s="94">
        <v>298</v>
      </c>
      <c r="X33" s="94">
        <v>226</v>
      </c>
      <c r="Y33" s="94">
        <v>265</v>
      </c>
      <c r="Z33" s="95"/>
      <c r="AA33" s="74">
        <f t="shared" si="3"/>
        <v>5176.9769999999999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49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1199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245</v>
      </c>
      <c r="R35" s="94">
        <v>80</v>
      </c>
      <c r="S35" s="94">
        <v>515</v>
      </c>
      <c r="T35" s="94">
        <v>515</v>
      </c>
      <c r="U35" s="94">
        <v>515</v>
      </c>
      <c r="V35" s="94">
        <v>515</v>
      </c>
      <c r="W35" s="94">
        <v>515</v>
      </c>
      <c r="X35" s="94">
        <v>68.400000000000006</v>
      </c>
      <c r="Y35" s="94">
        <v>515</v>
      </c>
      <c r="Z35" s="95"/>
      <c r="AA35" s="74">
        <f t="shared" si="3"/>
        <v>3858.4</v>
      </c>
    </row>
    <row r="36" spans="1:27" ht="30" customHeight="1" thickBot="1" x14ac:dyDescent="0.25">
      <c r="A36" s="81" t="s">
        <v>29</v>
      </c>
      <c r="B36" s="82">
        <f>IF(LEN(B$2)&gt;0,SUM(B31:B35),"")</f>
        <v>320</v>
      </c>
      <c r="C36" s="83">
        <f t="shared" ref="C36:Z36" si="4">IF(LEN(C$2)&gt;0,SUM(C31:C35),"")</f>
        <v>315</v>
      </c>
      <c r="D36" s="83">
        <f t="shared" si="4"/>
        <v>345</v>
      </c>
      <c r="E36" s="83">
        <f t="shared" si="4"/>
        <v>331</v>
      </c>
      <c r="F36" s="83">
        <f t="shared" si="4"/>
        <v>328</v>
      </c>
      <c r="G36" s="83">
        <f t="shared" si="4"/>
        <v>372</v>
      </c>
      <c r="H36" s="83">
        <f t="shared" si="4"/>
        <v>384</v>
      </c>
      <c r="I36" s="83">
        <f t="shared" si="4"/>
        <v>302</v>
      </c>
      <c r="J36" s="83">
        <f t="shared" si="4"/>
        <v>270</v>
      </c>
      <c r="K36" s="83">
        <f t="shared" si="4"/>
        <v>270</v>
      </c>
      <c r="L36" s="83">
        <f t="shared" si="4"/>
        <v>274</v>
      </c>
      <c r="M36" s="83">
        <f t="shared" si="4"/>
        <v>296</v>
      </c>
      <c r="N36" s="83">
        <f t="shared" si="4"/>
        <v>281</v>
      </c>
      <c r="O36" s="83">
        <f t="shared" si="4"/>
        <v>256</v>
      </c>
      <c r="P36" s="83">
        <f t="shared" si="4"/>
        <v>245</v>
      </c>
      <c r="Q36" s="83">
        <f t="shared" si="4"/>
        <v>470</v>
      </c>
      <c r="R36" s="83">
        <f t="shared" si="4"/>
        <v>523</v>
      </c>
      <c r="S36" s="83">
        <f t="shared" si="4"/>
        <v>1072.8330000000001</v>
      </c>
      <c r="T36" s="83">
        <f t="shared" si="4"/>
        <v>1439</v>
      </c>
      <c r="U36" s="83">
        <f t="shared" si="4"/>
        <v>1482.0119999999999</v>
      </c>
      <c r="V36" s="83">
        <f t="shared" si="4"/>
        <v>1249.144</v>
      </c>
      <c r="W36" s="83">
        <f t="shared" si="4"/>
        <v>993</v>
      </c>
      <c r="X36" s="83">
        <f t="shared" si="4"/>
        <v>629.4</v>
      </c>
      <c r="Y36" s="83">
        <f t="shared" si="4"/>
        <v>1115</v>
      </c>
      <c r="Z36" s="84" t="str">
        <f t="shared" si="4"/>
        <v/>
      </c>
      <c r="AA36" s="85">
        <f t="shared" si="3"/>
        <v>13562.389000000001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220</v>
      </c>
      <c r="R43" s="94">
        <v>55</v>
      </c>
      <c r="S43" s="94">
        <v>490</v>
      </c>
      <c r="T43" s="94">
        <v>490</v>
      </c>
      <c r="U43" s="94">
        <v>490</v>
      </c>
      <c r="V43" s="94">
        <v>490</v>
      </c>
      <c r="W43" s="94">
        <v>490</v>
      </c>
      <c r="X43" s="94">
        <v>43.4</v>
      </c>
      <c r="Y43" s="94">
        <v>490</v>
      </c>
      <c r="Z43" s="95"/>
      <c r="AA43" s="74">
        <f t="shared" si="5"/>
        <v>3258.4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220</v>
      </c>
      <c r="R44" s="83">
        <f t="shared" si="6"/>
        <v>55</v>
      </c>
      <c r="S44" s="83">
        <f t="shared" si="6"/>
        <v>490</v>
      </c>
      <c r="T44" s="83">
        <f t="shared" si="6"/>
        <v>490</v>
      </c>
      <c r="U44" s="83">
        <f t="shared" si="6"/>
        <v>490</v>
      </c>
      <c r="V44" s="83">
        <f t="shared" si="6"/>
        <v>490</v>
      </c>
      <c r="W44" s="83">
        <f t="shared" si="6"/>
        <v>490</v>
      </c>
      <c r="X44" s="83">
        <f t="shared" si="6"/>
        <v>43.4</v>
      </c>
      <c r="Y44" s="83">
        <f t="shared" si="6"/>
        <v>490</v>
      </c>
      <c r="Z44" s="84" t="str">
        <f t="shared" si="6"/>
        <v/>
      </c>
      <c r="AA44" s="85">
        <f t="shared" si="5"/>
        <v>3258.4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6504.8549999999996</v>
      </c>
      <c r="C47" s="83">
        <f t="shared" ref="C47:Z47" si="8">IF(LEN(C$2)&gt;0,C14+C22+C36,"")</f>
        <v>6246.0439999999999</v>
      </c>
      <c r="D47" s="83">
        <f t="shared" si="8"/>
        <v>6248.4539999999997</v>
      </c>
      <c r="E47" s="83">
        <f t="shared" si="8"/>
        <v>6263.5</v>
      </c>
      <c r="F47" s="83">
        <f t="shared" si="8"/>
        <v>6207.3450000000003</v>
      </c>
      <c r="G47" s="83">
        <f t="shared" si="8"/>
        <v>6255.8370000000004</v>
      </c>
      <c r="H47" s="83">
        <f t="shared" si="8"/>
        <v>6523.7459999999992</v>
      </c>
      <c r="I47" s="83">
        <f t="shared" si="8"/>
        <v>6809.5539999999992</v>
      </c>
      <c r="J47" s="83">
        <f t="shared" si="8"/>
        <v>7595.6419999999998</v>
      </c>
      <c r="K47" s="83">
        <f t="shared" si="8"/>
        <v>8304.7110000000011</v>
      </c>
      <c r="L47" s="83">
        <f t="shared" si="8"/>
        <v>8659.2490000000016</v>
      </c>
      <c r="M47" s="83">
        <f t="shared" si="8"/>
        <v>8780.4979999999996</v>
      </c>
      <c r="N47" s="83">
        <f t="shared" si="8"/>
        <v>8654.2119999999995</v>
      </c>
      <c r="O47" s="83">
        <f t="shared" si="8"/>
        <v>8062.2520000000004</v>
      </c>
      <c r="P47" s="83">
        <f t="shared" si="8"/>
        <v>8043.637999999999</v>
      </c>
      <c r="Q47" s="83">
        <f t="shared" si="8"/>
        <v>7577.2849999999999</v>
      </c>
      <c r="R47" s="83">
        <f t="shared" si="8"/>
        <v>7517.7539999999999</v>
      </c>
      <c r="S47" s="83">
        <f t="shared" si="8"/>
        <v>8135.5229999999992</v>
      </c>
      <c r="T47" s="83">
        <f t="shared" si="8"/>
        <v>8320.2900000000009</v>
      </c>
      <c r="U47" s="83">
        <f t="shared" si="8"/>
        <v>8264.2639999999992</v>
      </c>
      <c r="V47" s="83">
        <f t="shared" si="8"/>
        <v>7890.049</v>
      </c>
      <c r="W47" s="83">
        <f t="shared" si="8"/>
        <v>7285.5039999999999</v>
      </c>
      <c r="X47" s="83">
        <f t="shared" si="8"/>
        <v>6908.5419999999995</v>
      </c>
      <c r="Y47" s="83">
        <f t="shared" si="8"/>
        <v>6450.0159999999996</v>
      </c>
      <c r="Z47" s="84" t="str">
        <f t="shared" si="8"/>
        <v/>
      </c>
      <c r="AA47" s="100">
        <f>SUM(B47:Z47)</f>
        <v>177508.764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6504.8549999999977</v>
      </c>
      <c r="C4" s="18">
        <v>6246.0439999999999</v>
      </c>
      <c r="D4" s="18">
        <v>6248.4540000000006</v>
      </c>
      <c r="E4" s="18">
        <v>6263.5000000000018</v>
      </c>
      <c r="F4" s="18">
        <v>6207.3449999999993</v>
      </c>
      <c r="G4" s="18">
        <v>6255.8370000000014</v>
      </c>
      <c r="H4" s="18">
        <v>6523.7460000000019</v>
      </c>
      <c r="I4" s="18">
        <v>6809.5539999999992</v>
      </c>
      <c r="J4" s="18">
        <v>7595.6260000000002</v>
      </c>
      <c r="K4" s="18">
        <v>8304.6990000000023</v>
      </c>
      <c r="L4" s="18">
        <v>8659.248999999998</v>
      </c>
      <c r="M4" s="18">
        <v>8780.4979999999996</v>
      </c>
      <c r="N4" s="18">
        <v>8654.2119999999995</v>
      </c>
      <c r="O4" s="18">
        <v>8062.2059999999992</v>
      </c>
      <c r="P4" s="18">
        <v>8043.5889999999999</v>
      </c>
      <c r="Q4" s="18">
        <v>7577.2649999999994</v>
      </c>
      <c r="R4" s="18">
        <v>7517.8019999999997</v>
      </c>
      <c r="S4" s="18">
        <v>8135.5229999999992</v>
      </c>
      <c r="T4" s="18">
        <v>8320.2899999999972</v>
      </c>
      <c r="U4" s="18">
        <v>8264.2640000000029</v>
      </c>
      <c r="V4" s="18">
        <v>7890.049</v>
      </c>
      <c r="W4" s="18">
        <v>7285.503999999999</v>
      </c>
      <c r="X4" s="18">
        <v>6908.561999999999</v>
      </c>
      <c r="Y4" s="18">
        <v>6450.0160000000014</v>
      </c>
      <c r="Z4" s="19"/>
      <c r="AA4" s="20">
        <f>SUM(B4:Z4)</f>
        <v>177508.68900000001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41.01</v>
      </c>
      <c r="C7" s="28">
        <v>41</v>
      </c>
      <c r="D7" s="28">
        <v>25.12</v>
      </c>
      <c r="E7" s="28">
        <v>22.22</v>
      </c>
      <c r="F7" s="28">
        <v>22.25</v>
      </c>
      <c r="G7" s="28">
        <v>33.72</v>
      </c>
      <c r="H7" s="28">
        <v>31.28</v>
      </c>
      <c r="I7" s="28">
        <v>43.38</v>
      </c>
      <c r="J7" s="28">
        <v>52.3</v>
      </c>
      <c r="K7" s="28">
        <v>57.88</v>
      </c>
      <c r="L7" s="28">
        <v>60.81</v>
      </c>
      <c r="M7" s="28">
        <v>60.11</v>
      </c>
      <c r="N7" s="28">
        <v>59.8</v>
      </c>
      <c r="O7" s="28">
        <v>57</v>
      </c>
      <c r="P7" s="28">
        <v>57.76</v>
      </c>
      <c r="Q7" s="28">
        <v>58.57</v>
      </c>
      <c r="R7" s="28">
        <v>62.25</v>
      </c>
      <c r="S7" s="28">
        <v>70</v>
      </c>
      <c r="T7" s="28">
        <v>93.25</v>
      </c>
      <c r="U7" s="28">
        <v>95.27</v>
      </c>
      <c r="V7" s="28">
        <v>70</v>
      </c>
      <c r="W7" s="28">
        <v>62.99</v>
      </c>
      <c r="X7" s="28">
        <v>60.48</v>
      </c>
      <c r="Y7" s="28">
        <v>56.97</v>
      </c>
      <c r="Z7" s="29"/>
      <c r="AA7" s="30">
        <v>53.975833333333334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994.34699999999998</v>
      </c>
      <c r="C17" s="67">
        <v>1008.346</v>
      </c>
      <c r="D17" s="67">
        <v>1020.346</v>
      </c>
      <c r="E17" s="67">
        <v>1012.97</v>
      </c>
      <c r="F17" s="67">
        <v>1020.9590000000001</v>
      </c>
      <c r="G17" s="67">
        <v>1019.96</v>
      </c>
      <c r="H17" s="67">
        <v>1001.967</v>
      </c>
      <c r="I17" s="67">
        <v>983.96399999999994</v>
      </c>
      <c r="J17" s="67">
        <v>988.95799999999997</v>
      </c>
      <c r="K17" s="67">
        <v>989.96199999999999</v>
      </c>
      <c r="L17" s="67">
        <v>984.97199999999998</v>
      </c>
      <c r="M17" s="67">
        <v>982.96900000000005</v>
      </c>
      <c r="N17" s="67">
        <v>981.96</v>
      </c>
      <c r="O17" s="67">
        <v>980.96100000000001</v>
      </c>
      <c r="P17" s="67">
        <v>965.971</v>
      </c>
      <c r="Q17" s="67">
        <v>952.96900000000005</v>
      </c>
      <c r="R17" s="67">
        <v>958.96100000000001</v>
      </c>
      <c r="S17" s="67">
        <v>972.96100000000001</v>
      </c>
      <c r="T17" s="67">
        <v>980.971</v>
      </c>
      <c r="U17" s="67">
        <v>984.96500000000003</v>
      </c>
      <c r="V17" s="67">
        <v>987.96</v>
      </c>
      <c r="W17" s="67">
        <v>988.96699999999998</v>
      </c>
      <c r="X17" s="67">
        <v>969.96699999999998</v>
      </c>
      <c r="Y17" s="67">
        <v>979.38099999999997</v>
      </c>
      <c r="Z17" s="68"/>
      <c r="AA17" s="69">
        <f>SUM(B17:Z17)</f>
        <v>23715.713999999996</v>
      </c>
    </row>
    <row r="18" spans="1:27" ht="24.95" customHeight="1" x14ac:dyDescent="0.2">
      <c r="A18" s="70" t="s">
        <v>13</v>
      </c>
      <c r="B18" s="71">
        <v>832.44099999999992</v>
      </c>
      <c r="C18" s="72">
        <v>814.24600000000009</v>
      </c>
      <c r="D18" s="72">
        <v>791.06699999999989</v>
      </c>
      <c r="E18" s="72">
        <v>782.22499999999991</v>
      </c>
      <c r="F18" s="72">
        <v>780.27800000000013</v>
      </c>
      <c r="G18" s="72">
        <v>797.58400000000006</v>
      </c>
      <c r="H18" s="72">
        <v>832.76600000000008</v>
      </c>
      <c r="I18" s="72">
        <v>888.11899999999991</v>
      </c>
      <c r="J18" s="72">
        <v>963.44699999999989</v>
      </c>
      <c r="K18" s="72">
        <v>1012.1209999999999</v>
      </c>
      <c r="L18" s="72">
        <v>1040.1650000000002</v>
      </c>
      <c r="M18" s="72">
        <v>1045.5829999999999</v>
      </c>
      <c r="N18" s="72">
        <v>1031.4159999999999</v>
      </c>
      <c r="O18" s="72">
        <v>999.40699999999993</v>
      </c>
      <c r="P18" s="72">
        <v>997.92</v>
      </c>
      <c r="Q18" s="72">
        <v>996.4899999999999</v>
      </c>
      <c r="R18" s="72">
        <v>1011.2329999999999</v>
      </c>
      <c r="S18" s="72">
        <v>1068.087</v>
      </c>
      <c r="T18" s="72">
        <v>1072.2639999999997</v>
      </c>
      <c r="U18" s="72">
        <v>1062.9080000000001</v>
      </c>
      <c r="V18" s="72">
        <v>1032.0729999999999</v>
      </c>
      <c r="W18" s="72">
        <v>979.51300000000015</v>
      </c>
      <c r="X18" s="72">
        <v>945.20200000000011</v>
      </c>
      <c r="Y18" s="72">
        <v>904.16499999999996</v>
      </c>
      <c r="Z18" s="73"/>
      <c r="AA18" s="74">
        <f>SUM(B18:Z18)</f>
        <v>22680.720000000001</v>
      </c>
    </row>
    <row r="19" spans="1:27" ht="24.95" customHeight="1" x14ac:dyDescent="0.2">
      <c r="A19" s="70" t="s">
        <v>14</v>
      </c>
      <c r="B19" s="75">
        <v>3293.9369999999999</v>
      </c>
      <c r="C19" s="76">
        <v>3174.6769999999997</v>
      </c>
      <c r="D19" s="76">
        <v>3016.3920000000003</v>
      </c>
      <c r="E19" s="76">
        <v>2929.7669999999998</v>
      </c>
      <c r="F19" s="76">
        <v>2952.4870000000001</v>
      </c>
      <c r="G19" s="76">
        <v>3096.9050000000002</v>
      </c>
      <c r="H19" s="76">
        <v>3393.5780000000009</v>
      </c>
      <c r="I19" s="76">
        <v>3903.3219999999997</v>
      </c>
      <c r="J19" s="76">
        <v>4622.9210000000003</v>
      </c>
      <c r="K19" s="76">
        <v>5146.0160000000005</v>
      </c>
      <c r="L19" s="76">
        <v>5474.6119999999992</v>
      </c>
      <c r="M19" s="76">
        <v>5527.9460000000008</v>
      </c>
      <c r="N19" s="76">
        <v>5416.8359999999993</v>
      </c>
      <c r="O19" s="76">
        <v>5045.2379999999985</v>
      </c>
      <c r="P19" s="76">
        <v>5054.4980000000005</v>
      </c>
      <c r="Q19" s="76">
        <v>5048.8059999999987</v>
      </c>
      <c r="R19" s="76">
        <v>5093.1079999999993</v>
      </c>
      <c r="S19" s="76">
        <v>5632.4750000000004</v>
      </c>
      <c r="T19" s="76">
        <v>5731.0549999999994</v>
      </c>
      <c r="U19" s="76">
        <v>5683.8910000000014</v>
      </c>
      <c r="V19" s="76">
        <v>5388.0159999999996</v>
      </c>
      <c r="W19" s="76">
        <v>4861.5239999999994</v>
      </c>
      <c r="X19" s="76">
        <v>4493.3929999999991</v>
      </c>
      <c r="Y19" s="76">
        <v>4080.9699999999993</v>
      </c>
      <c r="Z19" s="73"/>
      <c r="AA19" s="74">
        <f>SUM(B19:Z19)</f>
        <v>108062.37000000001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125</v>
      </c>
      <c r="C21" s="72">
        <v>124.5</v>
      </c>
      <c r="D21" s="72">
        <v>120</v>
      </c>
      <c r="E21" s="72">
        <v>116</v>
      </c>
      <c r="F21" s="72">
        <v>116.5</v>
      </c>
      <c r="G21" s="72">
        <v>121</v>
      </c>
      <c r="H21" s="72">
        <v>126</v>
      </c>
      <c r="I21" s="72">
        <v>132</v>
      </c>
      <c r="J21" s="72">
        <v>143</v>
      </c>
      <c r="K21" s="72">
        <v>149</v>
      </c>
      <c r="L21" s="72">
        <v>157.5</v>
      </c>
      <c r="M21" s="72">
        <v>158</v>
      </c>
      <c r="N21" s="72">
        <v>153</v>
      </c>
      <c r="O21" s="72">
        <v>144</v>
      </c>
      <c r="P21" s="72">
        <v>155</v>
      </c>
      <c r="Q21" s="72">
        <v>163</v>
      </c>
      <c r="R21" s="72">
        <v>170.5</v>
      </c>
      <c r="S21" s="72">
        <v>187</v>
      </c>
      <c r="T21" s="72">
        <v>192</v>
      </c>
      <c r="U21" s="72">
        <v>189.5</v>
      </c>
      <c r="V21" s="72">
        <v>177</v>
      </c>
      <c r="W21" s="72">
        <v>162.5</v>
      </c>
      <c r="X21" s="72">
        <v>151</v>
      </c>
      <c r="Y21" s="72">
        <v>139.5</v>
      </c>
      <c r="Z21" s="72"/>
      <c r="AA21" s="74">
        <f>SUM(B21:Z21)</f>
        <v>3572.5</v>
      </c>
    </row>
    <row r="22" spans="1:27" ht="30" customHeight="1" thickBot="1" x14ac:dyDescent="0.25">
      <c r="A22" s="81" t="s">
        <v>17</v>
      </c>
      <c r="B22" s="82">
        <f t="shared" ref="B22:AA22" si="1">SUM(B17:B21)</f>
        <v>5245.7250000000004</v>
      </c>
      <c r="C22" s="83">
        <f t="shared" si="1"/>
        <v>5121.7690000000002</v>
      </c>
      <c r="D22" s="83">
        <f t="shared" si="1"/>
        <v>4947.8050000000003</v>
      </c>
      <c r="E22" s="83">
        <f t="shared" si="1"/>
        <v>4840.9619999999995</v>
      </c>
      <c r="F22" s="83">
        <f t="shared" si="1"/>
        <v>4870.2240000000002</v>
      </c>
      <c r="G22" s="83">
        <f t="shared" si="1"/>
        <v>5035.4490000000005</v>
      </c>
      <c r="H22" s="83">
        <f t="shared" si="1"/>
        <v>5354.3110000000015</v>
      </c>
      <c r="I22" s="83">
        <f t="shared" si="1"/>
        <v>5907.4049999999997</v>
      </c>
      <c r="J22" s="83">
        <f t="shared" si="1"/>
        <v>6718.326</v>
      </c>
      <c r="K22" s="83">
        <f t="shared" si="1"/>
        <v>7297.0990000000002</v>
      </c>
      <c r="L22" s="83">
        <f t="shared" si="1"/>
        <v>7657.2489999999998</v>
      </c>
      <c r="M22" s="83">
        <f t="shared" si="1"/>
        <v>7714.4980000000005</v>
      </c>
      <c r="N22" s="83">
        <f t="shared" si="1"/>
        <v>7583.2119999999995</v>
      </c>
      <c r="O22" s="83">
        <f t="shared" si="1"/>
        <v>7169.6059999999979</v>
      </c>
      <c r="P22" s="83">
        <f t="shared" si="1"/>
        <v>7173.389000000001</v>
      </c>
      <c r="Q22" s="83">
        <f t="shared" si="1"/>
        <v>7161.2649999999985</v>
      </c>
      <c r="R22" s="83">
        <f t="shared" si="1"/>
        <v>7233.8019999999997</v>
      </c>
      <c r="S22" s="83">
        <f t="shared" si="1"/>
        <v>7860.5230000000001</v>
      </c>
      <c r="T22" s="83">
        <f t="shared" si="1"/>
        <v>7976.2899999999991</v>
      </c>
      <c r="U22" s="83">
        <f t="shared" si="1"/>
        <v>7921.264000000001</v>
      </c>
      <c r="V22" s="83">
        <f t="shared" si="1"/>
        <v>7585.0489999999991</v>
      </c>
      <c r="W22" s="83">
        <f t="shared" si="1"/>
        <v>6992.503999999999</v>
      </c>
      <c r="X22" s="83">
        <f t="shared" si="1"/>
        <v>6559.561999999999</v>
      </c>
      <c r="Y22" s="83">
        <f t="shared" si="1"/>
        <v>6104.0159999999996</v>
      </c>
      <c r="Z22" s="84">
        <f t="shared" si="1"/>
        <v>0</v>
      </c>
      <c r="AA22" s="85">
        <f t="shared" si="1"/>
        <v>158031.304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867</v>
      </c>
      <c r="C25" s="67">
        <v>804.5</v>
      </c>
      <c r="D25" s="67">
        <v>818</v>
      </c>
      <c r="E25" s="67">
        <v>814</v>
      </c>
      <c r="F25" s="67">
        <v>814.5</v>
      </c>
      <c r="G25" s="67">
        <v>819</v>
      </c>
      <c r="H25" s="67">
        <v>834</v>
      </c>
      <c r="I25" s="67">
        <v>815</v>
      </c>
      <c r="J25" s="67">
        <v>830</v>
      </c>
      <c r="K25" s="67">
        <v>908</v>
      </c>
      <c r="L25" s="67">
        <v>917.5</v>
      </c>
      <c r="M25" s="67">
        <v>921</v>
      </c>
      <c r="N25" s="67">
        <v>916</v>
      </c>
      <c r="O25" s="67">
        <v>904</v>
      </c>
      <c r="P25" s="67">
        <v>895</v>
      </c>
      <c r="Q25" s="67">
        <v>891</v>
      </c>
      <c r="R25" s="67">
        <v>875.5</v>
      </c>
      <c r="S25" s="67">
        <v>892</v>
      </c>
      <c r="T25" s="67">
        <v>897</v>
      </c>
      <c r="U25" s="67">
        <v>894.5</v>
      </c>
      <c r="V25" s="67">
        <v>882</v>
      </c>
      <c r="W25" s="67">
        <v>879.5</v>
      </c>
      <c r="X25" s="67">
        <v>868</v>
      </c>
      <c r="Y25" s="67">
        <v>854.5</v>
      </c>
      <c r="Z25" s="68"/>
      <c r="AA25" s="69">
        <f>SUM(B25:Z25)</f>
        <v>20811.5</v>
      </c>
    </row>
    <row r="26" spans="1:27" ht="24.95" customHeight="1" x14ac:dyDescent="0.2">
      <c r="A26" s="70" t="s">
        <v>20</v>
      </c>
      <c r="B26" s="71">
        <v>5127.8549999999996</v>
      </c>
      <c r="C26" s="72">
        <v>4931.5439999999999</v>
      </c>
      <c r="D26" s="72">
        <v>4920.4539999999997</v>
      </c>
      <c r="E26" s="72">
        <v>4939.5</v>
      </c>
      <c r="F26" s="72">
        <v>4882.8450000000003</v>
      </c>
      <c r="G26" s="72">
        <v>4926.8370000000004</v>
      </c>
      <c r="H26" s="72">
        <v>5179.7460000000001</v>
      </c>
      <c r="I26" s="72">
        <v>5484.5540000000001</v>
      </c>
      <c r="J26" s="72">
        <v>6295.326</v>
      </c>
      <c r="K26" s="72">
        <v>6910.0990000000002</v>
      </c>
      <c r="L26" s="72">
        <v>7231.7489999999998</v>
      </c>
      <c r="M26" s="72">
        <v>7349.4979999999996</v>
      </c>
      <c r="N26" s="72">
        <v>7228.2120000000004</v>
      </c>
      <c r="O26" s="72">
        <v>6791.6059999999998</v>
      </c>
      <c r="P26" s="72">
        <v>6718.3890000000001</v>
      </c>
      <c r="Q26" s="72">
        <v>6686.2650000000003</v>
      </c>
      <c r="R26" s="72">
        <v>6642.3019999999997</v>
      </c>
      <c r="S26" s="72">
        <v>7243.5230000000001</v>
      </c>
      <c r="T26" s="72">
        <v>7423.29</v>
      </c>
      <c r="U26" s="72">
        <v>7369.7640000000001</v>
      </c>
      <c r="V26" s="72">
        <v>7008.049</v>
      </c>
      <c r="W26" s="72">
        <v>6406.0039999999999</v>
      </c>
      <c r="X26" s="72">
        <v>6040.5619999999999</v>
      </c>
      <c r="Y26" s="72">
        <v>5595.5159999999996</v>
      </c>
      <c r="Z26" s="73"/>
      <c r="AA26" s="74">
        <f>SUM(B26:Z26)</f>
        <v>149333.489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5994.8549999999996</v>
      </c>
      <c r="C28" s="57">
        <f t="shared" si="2"/>
        <v>5736.0439999999999</v>
      </c>
      <c r="D28" s="57">
        <f t="shared" si="2"/>
        <v>5738.4539999999997</v>
      </c>
      <c r="E28" s="57">
        <f t="shared" si="2"/>
        <v>5753.5</v>
      </c>
      <c r="F28" s="57">
        <f t="shared" si="2"/>
        <v>5697.3450000000003</v>
      </c>
      <c r="G28" s="57">
        <f t="shared" si="2"/>
        <v>5745.8370000000004</v>
      </c>
      <c r="H28" s="57">
        <f t="shared" si="2"/>
        <v>6013.7460000000001</v>
      </c>
      <c r="I28" s="57">
        <f t="shared" si="2"/>
        <v>6299.5540000000001</v>
      </c>
      <c r="J28" s="57">
        <f t="shared" si="2"/>
        <v>7125.326</v>
      </c>
      <c r="K28" s="57">
        <f t="shared" si="2"/>
        <v>7818.0990000000002</v>
      </c>
      <c r="L28" s="57">
        <f t="shared" si="2"/>
        <v>8149.2489999999998</v>
      </c>
      <c r="M28" s="57">
        <f t="shared" si="2"/>
        <v>8270.4979999999996</v>
      </c>
      <c r="N28" s="57">
        <f t="shared" si="2"/>
        <v>8144.2120000000004</v>
      </c>
      <c r="O28" s="57">
        <f t="shared" si="2"/>
        <v>7695.6059999999998</v>
      </c>
      <c r="P28" s="57">
        <f t="shared" si="2"/>
        <v>7613.3890000000001</v>
      </c>
      <c r="Q28" s="57">
        <f t="shared" si="2"/>
        <v>7577.2650000000003</v>
      </c>
      <c r="R28" s="57">
        <f t="shared" si="2"/>
        <v>7517.8019999999997</v>
      </c>
      <c r="S28" s="57">
        <f t="shared" si="2"/>
        <v>8135.5230000000001</v>
      </c>
      <c r="T28" s="57">
        <f t="shared" si="2"/>
        <v>8320.2900000000009</v>
      </c>
      <c r="U28" s="57">
        <f t="shared" si="2"/>
        <v>8264.2639999999992</v>
      </c>
      <c r="V28" s="57">
        <f t="shared" si="2"/>
        <v>7890.049</v>
      </c>
      <c r="W28" s="57">
        <f t="shared" si="2"/>
        <v>7285.5039999999999</v>
      </c>
      <c r="X28" s="57">
        <f t="shared" si="2"/>
        <v>6908.5619999999999</v>
      </c>
      <c r="Y28" s="57">
        <f t="shared" si="2"/>
        <v>6450.0159999999996</v>
      </c>
      <c r="Z28" s="58">
        <f t="shared" si="2"/>
        <v>0</v>
      </c>
      <c r="AA28" s="59">
        <f t="shared" si="2"/>
        <v>170144.989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137</v>
      </c>
      <c r="C31" s="90">
        <v>118</v>
      </c>
      <c r="D31" s="90">
        <v>141</v>
      </c>
      <c r="E31" s="90">
        <v>136</v>
      </c>
      <c r="F31" s="90">
        <v>133</v>
      </c>
      <c r="G31" s="90">
        <v>143</v>
      </c>
      <c r="H31" s="90">
        <v>120</v>
      </c>
      <c r="I31" s="90">
        <v>86.149000000000001</v>
      </c>
      <c r="J31" s="90">
        <v>74</v>
      </c>
      <c r="K31" s="90">
        <v>74</v>
      </c>
      <c r="L31" s="90">
        <v>74</v>
      </c>
      <c r="M31" s="90">
        <v>74</v>
      </c>
      <c r="N31" s="90">
        <v>74</v>
      </c>
      <c r="O31" s="90">
        <v>72</v>
      </c>
      <c r="P31" s="90">
        <v>72</v>
      </c>
      <c r="Q31" s="90">
        <v>72</v>
      </c>
      <c r="R31" s="90">
        <v>32</v>
      </c>
      <c r="S31" s="90">
        <v>32</v>
      </c>
      <c r="T31" s="90">
        <v>32</v>
      </c>
      <c r="U31" s="90">
        <v>32</v>
      </c>
      <c r="V31" s="90">
        <v>32</v>
      </c>
      <c r="W31" s="90">
        <v>34</v>
      </c>
      <c r="X31" s="90">
        <v>34</v>
      </c>
      <c r="Y31" s="90">
        <v>34</v>
      </c>
      <c r="Z31" s="91"/>
      <c r="AA31" s="69">
        <f t="shared" ref="AA31:AA36" si="3">SUM(B31:Z31)</f>
        <v>1862.1489999999999</v>
      </c>
    </row>
    <row r="32" spans="1:27" ht="24.95" customHeight="1" x14ac:dyDescent="0.2">
      <c r="A32" s="92" t="s">
        <v>37</v>
      </c>
      <c r="B32" s="93">
        <v>297</v>
      </c>
      <c r="C32" s="94">
        <v>236</v>
      </c>
      <c r="D32" s="94">
        <v>246</v>
      </c>
      <c r="E32" s="94">
        <v>226</v>
      </c>
      <c r="F32" s="94">
        <v>221</v>
      </c>
      <c r="G32" s="94">
        <v>210</v>
      </c>
      <c r="H32" s="94">
        <v>233</v>
      </c>
      <c r="I32" s="94">
        <v>193</v>
      </c>
      <c r="J32" s="94">
        <v>215</v>
      </c>
      <c r="K32" s="94">
        <v>299</v>
      </c>
      <c r="L32" s="94">
        <v>320</v>
      </c>
      <c r="M32" s="94">
        <v>311</v>
      </c>
      <c r="N32" s="94">
        <v>316</v>
      </c>
      <c r="O32" s="94">
        <v>309</v>
      </c>
      <c r="P32" s="94">
        <v>288</v>
      </c>
      <c r="Q32" s="94">
        <v>286</v>
      </c>
      <c r="R32" s="94">
        <v>222</v>
      </c>
      <c r="S32" s="94">
        <v>223</v>
      </c>
      <c r="T32" s="94">
        <v>297</v>
      </c>
      <c r="U32" s="94">
        <v>296</v>
      </c>
      <c r="V32" s="94">
        <v>258</v>
      </c>
      <c r="W32" s="94">
        <v>229</v>
      </c>
      <c r="X32" s="94">
        <v>285</v>
      </c>
      <c r="Y32" s="94">
        <v>284</v>
      </c>
      <c r="Z32" s="95"/>
      <c r="AA32" s="74">
        <f t="shared" si="3"/>
        <v>6300</v>
      </c>
    </row>
    <row r="33" spans="1:27" ht="24.95" customHeight="1" x14ac:dyDescent="0.2">
      <c r="A33" s="92" t="s">
        <v>38</v>
      </c>
      <c r="B33" s="93">
        <v>300.13</v>
      </c>
      <c r="C33" s="94">
        <v>245.27500000000001</v>
      </c>
      <c r="D33" s="94">
        <v>368</v>
      </c>
      <c r="E33" s="94">
        <v>373</v>
      </c>
      <c r="F33" s="94">
        <v>373</v>
      </c>
      <c r="G33" s="94">
        <v>342.38800000000003</v>
      </c>
      <c r="H33" s="94">
        <v>291.435</v>
      </c>
      <c r="I33" s="94">
        <v>98</v>
      </c>
      <c r="J33" s="94">
        <v>103</v>
      </c>
      <c r="K33" s="94">
        <v>133</v>
      </c>
      <c r="L33" s="94">
        <v>83</v>
      </c>
      <c r="M33" s="94">
        <v>156</v>
      </c>
      <c r="N33" s="94">
        <v>156</v>
      </c>
      <c r="O33" s="94">
        <v>130</v>
      </c>
      <c r="P33" s="94">
        <v>65</v>
      </c>
      <c r="Q33" s="94">
        <v>43</v>
      </c>
      <c r="R33" s="94">
        <v>15</v>
      </c>
      <c r="S33" s="94">
        <v>5</v>
      </c>
      <c r="T33" s="94"/>
      <c r="U33" s="94"/>
      <c r="V33" s="94"/>
      <c r="W33" s="94">
        <v>15</v>
      </c>
      <c r="X33" s="94">
        <v>15</v>
      </c>
      <c r="Y33" s="94">
        <v>13</v>
      </c>
      <c r="Z33" s="95"/>
      <c r="AA33" s="74">
        <f t="shared" si="3"/>
        <v>3323.2280000000001</v>
      </c>
    </row>
    <row r="34" spans="1:27" ht="24.95" customHeight="1" x14ac:dyDescent="0.2">
      <c r="A34" s="92" t="s">
        <v>39</v>
      </c>
      <c r="B34" s="93"/>
      <c r="C34" s="94"/>
      <c r="D34" s="94">
        <v>20.649000000000001</v>
      </c>
      <c r="E34" s="94">
        <v>162.53800000000001</v>
      </c>
      <c r="F34" s="94">
        <v>85.121000000000009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268.30799999999999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525</v>
      </c>
      <c r="I35" s="94">
        <v>525</v>
      </c>
      <c r="J35" s="94">
        <v>485.3</v>
      </c>
      <c r="K35" s="94">
        <v>501.6</v>
      </c>
      <c r="L35" s="94">
        <v>525</v>
      </c>
      <c r="M35" s="94">
        <v>525</v>
      </c>
      <c r="N35" s="94">
        <v>525</v>
      </c>
      <c r="O35" s="94">
        <v>381.6</v>
      </c>
      <c r="P35" s="94">
        <v>445.2</v>
      </c>
      <c r="Q35" s="94">
        <v>15</v>
      </c>
      <c r="R35" s="94">
        <v>15</v>
      </c>
      <c r="S35" s="94">
        <v>15</v>
      </c>
      <c r="T35" s="94">
        <v>15</v>
      </c>
      <c r="U35" s="94">
        <v>15</v>
      </c>
      <c r="V35" s="94">
        <v>15</v>
      </c>
      <c r="W35" s="94">
        <v>15</v>
      </c>
      <c r="X35" s="94">
        <v>15</v>
      </c>
      <c r="Y35" s="94">
        <v>15</v>
      </c>
      <c r="Z35" s="95"/>
      <c r="AA35" s="74">
        <f t="shared" si="3"/>
        <v>7723.7000000000007</v>
      </c>
    </row>
    <row r="36" spans="1:27" ht="30" customHeight="1" thickBot="1" x14ac:dyDescent="0.25">
      <c r="A36" s="81" t="s">
        <v>41</v>
      </c>
      <c r="B36" s="82">
        <f>SUM(B31:B35)</f>
        <v>1259.1300000000001</v>
      </c>
      <c r="C36" s="83">
        <f t="shared" ref="C36:Z36" si="4">SUM(C31:C35)</f>
        <v>1124.2750000000001</v>
      </c>
      <c r="D36" s="83">
        <f t="shared" si="4"/>
        <v>1300.6489999999999</v>
      </c>
      <c r="E36" s="83">
        <f t="shared" si="4"/>
        <v>1422.538</v>
      </c>
      <c r="F36" s="83">
        <f t="shared" si="4"/>
        <v>1337.1210000000001</v>
      </c>
      <c r="G36" s="83">
        <f t="shared" si="4"/>
        <v>1220.3879999999999</v>
      </c>
      <c r="H36" s="83">
        <f t="shared" si="4"/>
        <v>1169.4349999999999</v>
      </c>
      <c r="I36" s="83">
        <f t="shared" si="4"/>
        <v>902.149</v>
      </c>
      <c r="J36" s="83">
        <f t="shared" si="4"/>
        <v>877.3</v>
      </c>
      <c r="K36" s="83">
        <f t="shared" si="4"/>
        <v>1007.6</v>
      </c>
      <c r="L36" s="83">
        <f t="shared" si="4"/>
        <v>1002</v>
      </c>
      <c r="M36" s="83">
        <f t="shared" si="4"/>
        <v>1066</v>
      </c>
      <c r="N36" s="83">
        <f t="shared" si="4"/>
        <v>1071</v>
      </c>
      <c r="O36" s="83">
        <f t="shared" si="4"/>
        <v>892.6</v>
      </c>
      <c r="P36" s="83">
        <f t="shared" si="4"/>
        <v>870.2</v>
      </c>
      <c r="Q36" s="83">
        <f t="shared" si="4"/>
        <v>416</v>
      </c>
      <c r="R36" s="83">
        <f t="shared" si="4"/>
        <v>284</v>
      </c>
      <c r="S36" s="83">
        <f t="shared" si="4"/>
        <v>275</v>
      </c>
      <c r="T36" s="83">
        <f t="shared" si="4"/>
        <v>344</v>
      </c>
      <c r="U36" s="83">
        <f t="shared" si="4"/>
        <v>343</v>
      </c>
      <c r="V36" s="83">
        <f t="shared" si="4"/>
        <v>305</v>
      </c>
      <c r="W36" s="83">
        <f t="shared" si="4"/>
        <v>293</v>
      </c>
      <c r="X36" s="83">
        <f t="shared" si="4"/>
        <v>349</v>
      </c>
      <c r="Y36" s="83">
        <f t="shared" si="4"/>
        <v>346</v>
      </c>
      <c r="Z36" s="84">
        <f t="shared" si="4"/>
        <v>0</v>
      </c>
      <c r="AA36" s="85">
        <f t="shared" si="3"/>
        <v>19477.384999999998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510</v>
      </c>
      <c r="C43" s="94">
        <v>510</v>
      </c>
      <c r="D43" s="94">
        <v>510</v>
      </c>
      <c r="E43" s="94">
        <v>510</v>
      </c>
      <c r="F43" s="94">
        <v>510</v>
      </c>
      <c r="G43" s="94">
        <v>510</v>
      </c>
      <c r="H43" s="94">
        <v>510</v>
      </c>
      <c r="I43" s="94">
        <v>510</v>
      </c>
      <c r="J43" s="94">
        <v>470.3</v>
      </c>
      <c r="K43" s="94">
        <v>486.6</v>
      </c>
      <c r="L43" s="94">
        <v>510</v>
      </c>
      <c r="M43" s="94">
        <v>510</v>
      </c>
      <c r="N43" s="94">
        <v>510</v>
      </c>
      <c r="O43" s="94">
        <v>366.6</v>
      </c>
      <c r="P43" s="94">
        <v>430.2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7363.7000000000007</v>
      </c>
    </row>
    <row r="44" spans="1:27" ht="30" customHeight="1" thickBot="1" x14ac:dyDescent="0.25">
      <c r="A44" s="81" t="s">
        <v>43</v>
      </c>
      <c r="B44" s="82">
        <f>SUM(B39:B43)</f>
        <v>510</v>
      </c>
      <c r="C44" s="83">
        <f t="shared" ref="C44:Z44" si="6">SUM(C39:C43)</f>
        <v>510</v>
      </c>
      <c r="D44" s="83">
        <f t="shared" si="6"/>
        <v>510</v>
      </c>
      <c r="E44" s="83">
        <f t="shared" si="6"/>
        <v>510</v>
      </c>
      <c r="F44" s="83">
        <f t="shared" si="6"/>
        <v>510</v>
      </c>
      <c r="G44" s="83">
        <f t="shared" si="6"/>
        <v>510</v>
      </c>
      <c r="H44" s="83">
        <f t="shared" si="6"/>
        <v>510</v>
      </c>
      <c r="I44" s="83">
        <f t="shared" si="6"/>
        <v>510</v>
      </c>
      <c r="J44" s="83">
        <f t="shared" si="6"/>
        <v>470.3</v>
      </c>
      <c r="K44" s="83">
        <f t="shared" si="6"/>
        <v>486.6</v>
      </c>
      <c r="L44" s="83">
        <f t="shared" si="6"/>
        <v>510</v>
      </c>
      <c r="M44" s="83">
        <f t="shared" si="6"/>
        <v>510</v>
      </c>
      <c r="N44" s="83">
        <f t="shared" si="6"/>
        <v>510</v>
      </c>
      <c r="O44" s="83">
        <f t="shared" si="6"/>
        <v>366.6</v>
      </c>
      <c r="P44" s="83">
        <f t="shared" si="6"/>
        <v>430.2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7363.7000000000007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6504.8550000000005</v>
      </c>
      <c r="C47" s="83">
        <f t="shared" ref="C47:Z47" si="8">SUM(C10:C13)+C22+C36</f>
        <v>6246.0439999999999</v>
      </c>
      <c r="D47" s="83">
        <f t="shared" si="8"/>
        <v>6248.4539999999997</v>
      </c>
      <c r="E47" s="83">
        <f t="shared" si="8"/>
        <v>6263.5</v>
      </c>
      <c r="F47" s="83">
        <f t="shared" si="8"/>
        <v>6207.3450000000003</v>
      </c>
      <c r="G47" s="83">
        <f t="shared" si="8"/>
        <v>6255.8370000000004</v>
      </c>
      <c r="H47" s="83">
        <f t="shared" si="8"/>
        <v>6523.746000000001</v>
      </c>
      <c r="I47" s="83">
        <f t="shared" si="8"/>
        <v>6809.5540000000001</v>
      </c>
      <c r="J47" s="83">
        <f t="shared" si="8"/>
        <v>7595.6260000000002</v>
      </c>
      <c r="K47" s="83">
        <f t="shared" si="8"/>
        <v>8304.6990000000005</v>
      </c>
      <c r="L47" s="83">
        <f t="shared" si="8"/>
        <v>8659.2489999999998</v>
      </c>
      <c r="M47" s="83">
        <f t="shared" si="8"/>
        <v>8780.4979999999996</v>
      </c>
      <c r="N47" s="83">
        <f t="shared" si="8"/>
        <v>8654.2119999999995</v>
      </c>
      <c r="O47" s="83">
        <f t="shared" si="8"/>
        <v>8062.2059999999983</v>
      </c>
      <c r="P47" s="83">
        <f t="shared" si="8"/>
        <v>8043.5890000000009</v>
      </c>
      <c r="Q47" s="83">
        <f t="shared" si="8"/>
        <v>7577.2649999999985</v>
      </c>
      <c r="R47" s="83">
        <f t="shared" si="8"/>
        <v>7517.8019999999997</v>
      </c>
      <c r="S47" s="83">
        <f t="shared" si="8"/>
        <v>8135.5230000000001</v>
      </c>
      <c r="T47" s="83">
        <f t="shared" si="8"/>
        <v>8320.2899999999991</v>
      </c>
      <c r="U47" s="83">
        <f t="shared" si="8"/>
        <v>8264.264000000001</v>
      </c>
      <c r="V47" s="83">
        <f t="shared" si="8"/>
        <v>7890.0489999999991</v>
      </c>
      <c r="W47" s="83">
        <f t="shared" si="8"/>
        <v>7285.503999999999</v>
      </c>
      <c r="X47" s="83">
        <f t="shared" si="8"/>
        <v>6908.561999999999</v>
      </c>
      <c r="Y47" s="83">
        <f t="shared" si="8"/>
        <v>6450.0159999999996</v>
      </c>
      <c r="Z47" s="84">
        <f t="shared" si="8"/>
        <v>0</v>
      </c>
      <c r="AA47" s="100">
        <f>SUM(B47:Z47)</f>
        <v>177508.68900000001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</v>
      </c>
      <c r="C4" s="18">
        <v>510</v>
      </c>
      <c r="D4" s="18">
        <v>510</v>
      </c>
      <c r="E4" s="18">
        <v>510</v>
      </c>
      <c r="F4" s="18">
        <v>510</v>
      </c>
      <c r="G4" s="18">
        <v>510</v>
      </c>
      <c r="H4" s="18">
        <v>510</v>
      </c>
      <c r="I4" s="18">
        <v>510</v>
      </c>
      <c r="J4" s="18">
        <v>470.3</v>
      </c>
      <c r="K4" s="18">
        <v>486.6</v>
      </c>
      <c r="L4" s="18">
        <v>510</v>
      </c>
      <c r="M4" s="18">
        <v>510</v>
      </c>
      <c r="N4" s="18">
        <v>510</v>
      </c>
      <c r="O4" s="18">
        <v>366.6</v>
      </c>
      <c r="P4" s="18">
        <v>430.2</v>
      </c>
      <c r="Q4" s="18">
        <v>-220</v>
      </c>
      <c r="R4" s="18">
        <v>-55</v>
      </c>
      <c r="S4" s="18">
        <v>-490</v>
      </c>
      <c r="T4" s="18">
        <v>-490</v>
      </c>
      <c r="U4" s="18">
        <v>-490</v>
      </c>
      <c r="V4" s="18">
        <v>-490</v>
      </c>
      <c r="W4" s="18">
        <v>-490</v>
      </c>
      <c r="X4" s="18">
        <v>-43.4</v>
      </c>
      <c r="Y4" s="18">
        <v>-490</v>
      </c>
      <c r="Z4" s="19"/>
      <c r="AA4" s="106">
        <f>SUM(B4:Z4)</f>
        <v>4105.3000000000011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41.01</v>
      </c>
      <c r="C7" s="112">
        <v>41</v>
      </c>
      <c r="D7" s="112">
        <v>25.12</v>
      </c>
      <c r="E7" s="112">
        <v>22.22</v>
      </c>
      <c r="F7" s="112">
        <v>22.25</v>
      </c>
      <c r="G7" s="112">
        <v>33.72</v>
      </c>
      <c r="H7" s="112">
        <v>31.28</v>
      </c>
      <c r="I7" s="112">
        <v>43.38</v>
      </c>
      <c r="J7" s="112">
        <v>52.3</v>
      </c>
      <c r="K7" s="112">
        <v>57.88</v>
      </c>
      <c r="L7" s="112">
        <v>60.81</v>
      </c>
      <c r="M7" s="112">
        <v>60.11</v>
      </c>
      <c r="N7" s="112">
        <v>59.8</v>
      </c>
      <c r="O7" s="112">
        <v>57</v>
      </c>
      <c r="P7" s="112">
        <v>57.76</v>
      </c>
      <c r="Q7" s="112">
        <v>58.57</v>
      </c>
      <c r="R7" s="112">
        <v>62.25</v>
      </c>
      <c r="S7" s="112">
        <v>70</v>
      </c>
      <c r="T7" s="112">
        <v>93.25</v>
      </c>
      <c r="U7" s="112">
        <v>95.27</v>
      </c>
      <c r="V7" s="112">
        <v>70</v>
      </c>
      <c r="W7" s="112">
        <v>62.99</v>
      </c>
      <c r="X7" s="112">
        <v>60.48</v>
      </c>
      <c r="Y7" s="112">
        <v>56.97</v>
      </c>
      <c r="Z7" s="113"/>
      <c r="AA7" s="114">
        <v>53.975833333333334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>
        <v>220</v>
      </c>
      <c r="R15" s="128">
        <v>55</v>
      </c>
      <c r="S15" s="128">
        <v>490</v>
      </c>
      <c r="T15" s="128">
        <v>490</v>
      </c>
      <c r="U15" s="128">
        <v>490</v>
      </c>
      <c r="V15" s="124">
        <v>490</v>
      </c>
      <c r="W15" s="128">
        <v>490</v>
      </c>
      <c r="X15" s="128">
        <v>43.4</v>
      </c>
      <c r="Y15" s="128">
        <v>490</v>
      </c>
      <c r="Z15" s="126"/>
      <c r="AA15" s="127">
        <f t="shared" si="0"/>
        <v>3258.4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220</v>
      </c>
      <c r="R16" s="130">
        <f t="shared" si="1"/>
        <v>55</v>
      </c>
      <c r="S16" s="130">
        <f t="shared" si="1"/>
        <v>490</v>
      </c>
      <c r="T16" s="130">
        <f t="shared" si="1"/>
        <v>490</v>
      </c>
      <c r="U16" s="130">
        <f t="shared" si="1"/>
        <v>490</v>
      </c>
      <c r="V16" s="130">
        <f t="shared" si="1"/>
        <v>490</v>
      </c>
      <c r="W16" s="130">
        <f t="shared" si="1"/>
        <v>490</v>
      </c>
      <c r="X16" s="130">
        <f t="shared" si="1"/>
        <v>43.4</v>
      </c>
      <c r="Y16" s="130">
        <f t="shared" si="1"/>
        <v>490</v>
      </c>
      <c r="Z16" s="131" t="str">
        <f t="shared" si="1"/>
        <v/>
      </c>
      <c r="AA16" s="85">
        <f t="shared" si="0"/>
        <v>3258.4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510</v>
      </c>
      <c r="C23" s="128">
        <v>510</v>
      </c>
      <c r="D23" s="128">
        <v>510</v>
      </c>
      <c r="E23" s="128">
        <v>510</v>
      </c>
      <c r="F23" s="128">
        <v>510</v>
      </c>
      <c r="G23" s="128">
        <v>510</v>
      </c>
      <c r="H23" s="128">
        <v>510</v>
      </c>
      <c r="I23" s="128">
        <v>510</v>
      </c>
      <c r="J23" s="128">
        <v>470.3</v>
      </c>
      <c r="K23" s="128">
        <v>486.6</v>
      </c>
      <c r="L23" s="128">
        <v>510</v>
      </c>
      <c r="M23" s="128">
        <v>510</v>
      </c>
      <c r="N23" s="128">
        <v>510</v>
      </c>
      <c r="O23" s="128">
        <v>366.6</v>
      </c>
      <c r="P23" s="128">
        <v>430.2</v>
      </c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7363.7000000000007</v>
      </c>
    </row>
    <row r="24" spans="1:27" ht="30" customHeight="1" thickBot="1" x14ac:dyDescent="0.25">
      <c r="A24" s="81" t="s">
        <v>43</v>
      </c>
      <c r="B24" s="129">
        <f>IF(LEN(B$2)&gt;0,SUM(B19:B23),"")</f>
        <v>510</v>
      </c>
      <c r="C24" s="130">
        <f t="shared" ref="C24:Z24" si="3">IF(LEN(C$2)&gt;0,SUM(C19:C23),"")</f>
        <v>510</v>
      </c>
      <c r="D24" s="130">
        <f t="shared" si="3"/>
        <v>510</v>
      </c>
      <c r="E24" s="130">
        <f t="shared" si="3"/>
        <v>510</v>
      </c>
      <c r="F24" s="130">
        <f t="shared" si="3"/>
        <v>510</v>
      </c>
      <c r="G24" s="130">
        <f t="shared" si="3"/>
        <v>510</v>
      </c>
      <c r="H24" s="130">
        <f t="shared" si="3"/>
        <v>510</v>
      </c>
      <c r="I24" s="130">
        <f t="shared" si="3"/>
        <v>510</v>
      </c>
      <c r="J24" s="130">
        <f t="shared" si="3"/>
        <v>470.3</v>
      </c>
      <c r="K24" s="130">
        <f t="shared" si="3"/>
        <v>486.6</v>
      </c>
      <c r="L24" s="130">
        <f t="shared" si="3"/>
        <v>510</v>
      </c>
      <c r="M24" s="130">
        <f t="shared" si="3"/>
        <v>510</v>
      </c>
      <c r="N24" s="130">
        <f t="shared" si="3"/>
        <v>510</v>
      </c>
      <c r="O24" s="130">
        <f t="shared" si="3"/>
        <v>366.6</v>
      </c>
      <c r="P24" s="130">
        <f t="shared" si="3"/>
        <v>430.2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7363.7000000000007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2021-01-16T12:12:20Z</dcterms:created>
  <dcterms:modified xsi:type="dcterms:W3CDTF">2021-01-16T12:12:21Z</dcterms:modified>
</cp:coreProperties>
</file>