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[1]SPOT_Orders_OverView_01!$A$41:$A$79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<sst xmlns="http://schemas.openxmlformats.org/spreadsheetml/2006/main" count="109" uniqueCount="49">
  <si>
    <t>Publication on: 15/01/2021 14:21:05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</si>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</sst>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839</c:v>
                </c:pt>
                <c:pt idx="1">
                  <c:v>839</c:v>
                </c:pt>
                <c:pt idx="2">
                  <c:v>839</c:v>
                </c:pt>
                <c:pt idx="3">
                  <c:v>839</c:v>
                </c:pt>
                <c:pt idx="4">
                  <c:v>839</c:v>
                </c:pt>
                <c:pt idx="5">
                  <c:v>839</c:v>
                </c:pt>
                <c:pt idx="6">
                  <c:v>839</c:v>
                </c:pt>
                <c:pt idx="7">
                  <c:v>839</c:v>
                </c:pt>
                <c:pt idx="8">
                  <c:v>839</c:v>
                </c:pt>
                <c:pt idx="9">
                  <c:v>839</c:v>
                </c:pt>
                <c:pt idx="10">
                  <c:v>839</c:v>
                </c:pt>
                <c:pt idx="11">
                  <c:v>839</c:v>
                </c:pt>
                <c:pt idx="12">
                  <c:v>839</c:v>
                </c:pt>
                <c:pt idx="13">
                  <c:v>839</c:v>
                </c:pt>
                <c:pt idx="14">
                  <c:v>839</c:v>
                </c:pt>
                <c:pt idx="15">
                  <c:v>839</c:v>
                </c:pt>
                <c:pt idx="16">
                  <c:v>839</c:v>
                </c:pt>
                <c:pt idx="17">
                  <c:v>839</c:v>
                </c:pt>
                <c:pt idx="18">
                  <c:v>839</c:v>
                </c:pt>
                <c:pt idx="19">
                  <c:v>839</c:v>
                </c:pt>
                <c:pt idx="20">
                  <c:v>839</c:v>
                </c:pt>
                <c:pt idx="21">
                  <c:v>839</c:v>
                </c:pt>
                <c:pt idx="22">
                  <c:v>839</c:v>
                </c:pt>
                <c:pt idx="23">
                  <c:v>839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2851.761</c:v>
                </c:pt>
                <c:pt idx="1">
                  <c:v>2610.69</c:v>
                </c:pt>
                <c:pt idx="2">
                  <c:v>2495.0079999999998</c:v>
                </c:pt>
                <c:pt idx="3">
                  <c:v>2371.277</c:v>
                </c:pt>
                <c:pt idx="4">
                  <c:v>2109.5680000000002</c:v>
                </c:pt>
                <c:pt idx="5">
                  <c:v>2116.1</c:v>
                </c:pt>
                <c:pt idx="6">
                  <c:v>2269.4929999999999</c:v>
                </c:pt>
                <c:pt idx="7">
                  <c:v>2647.93</c:v>
                </c:pt>
                <c:pt idx="8">
                  <c:v>3139.72</c:v>
                </c:pt>
                <c:pt idx="9">
                  <c:v>3009.0259999999998</c:v>
                </c:pt>
                <c:pt idx="10">
                  <c:v>3206.7420000000002</c:v>
                </c:pt>
                <c:pt idx="11">
                  <c:v>3230.585</c:v>
                </c:pt>
                <c:pt idx="12">
                  <c:v>3091.0909999999999</c:v>
                </c:pt>
                <c:pt idx="13">
                  <c:v>2751.5450000000001</c:v>
                </c:pt>
                <c:pt idx="14">
                  <c:v>2809.9</c:v>
                </c:pt>
                <c:pt idx="15">
                  <c:v>2911.6440000000002</c:v>
                </c:pt>
                <c:pt idx="16">
                  <c:v>3378.2190000000001</c:v>
                </c:pt>
                <c:pt idx="17">
                  <c:v>3368.8440000000001</c:v>
                </c:pt>
                <c:pt idx="18">
                  <c:v>3368.4270000000001</c:v>
                </c:pt>
                <c:pt idx="19">
                  <c:v>3365.87</c:v>
                </c:pt>
                <c:pt idx="20">
                  <c:v>3203.1280000000002</c:v>
                </c:pt>
                <c:pt idx="21">
                  <c:v>2842.9</c:v>
                </c:pt>
                <c:pt idx="22">
                  <c:v>2632.9</c:v>
                </c:pt>
                <c:pt idx="23">
                  <c:v>2542.9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464</c:v>
                </c:pt>
                <c:pt idx="1">
                  <c:v>432</c:v>
                </c:pt>
                <c:pt idx="2">
                  <c:v>404</c:v>
                </c:pt>
                <c:pt idx="3">
                  <c:v>339</c:v>
                </c:pt>
                <c:pt idx="4">
                  <c:v>349</c:v>
                </c:pt>
                <c:pt idx="5">
                  <c:v>342</c:v>
                </c:pt>
                <c:pt idx="6">
                  <c:v>312</c:v>
                </c:pt>
                <c:pt idx="7">
                  <c:v>482.70400000000001</c:v>
                </c:pt>
                <c:pt idx="8">
                  <c:v>490</c:v>
                </c:pt>
                <c:pt idx="9">
                  <c:v>917.1</c:v>
                </c:pt>
                <c:pt idx="10">
                  <c:v>989</c:v>
                </c:pt>
                <c:pt idx="11">
                  <c:v>958</c:v>
                </c:pt>
                <c:pt idx="12">
                  <c:v>957</c:v>
                </c:pt>
                <c:pt idx="13">
                  <c:v>957</c:v>
                </c:pt>
                <c:pt idx="14">
                  <c:v>953</c:v>
                </c:pt>
                <c:pt idx="15">
                  <c:v>931.3</c:v>
                </c:pt>
                <c:pt idx="16">
                  <c:v>488</c:v>
                </c:pt>
                <c:pt idx="17">
                  <c:v>511</c:v>
                </c:pt>
                <c:pt idx="18">
                  <c:v>541</c:v>
                </c:pt>
                <c:pt idx="19">
                  <c:v>552</c:v>
                </c:pt>
                <c:pt idx="20">
                  <c:v>431</c:v>
                </c:pt>
                <c:pt idx="21">
                  <c:v>455</c:v>
                </c:pt>
                <c:pt idx="22">
                  <c:v>428</c:v>
                </c:pt>
                <c:pt idx="23">
                  <c:v>531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922.17899999999975</c:v>
                </c:pt>
                <c:pt idx="1">
                  <c:v>976.92700000000002</c:v>
                </c:pt>
                <c:pt idx="2">
                  <c:v>1011.413</c:v>
                </c:pt>
                <c:pt idx="3">
                  <c:v>1058.9870000000001</c:v>
                </c:pt>
                <c:pt idx="4">
                  <c:v>1172.7170000000001</c:v>
                </c:pt>
                <c:pt idx="5">
                  <c:v>1297.3869999999999</c:v>
                </c:pt>
                <c:pt idx="6">
                  <c:v>1390.1429999999998</c:v>
                </c:pt>
                <c:pt idx="7">
                  <c:v>1485.7320000000002</c:v>
                </c:pt>
                <c:pt idx="8">
                  <c:v>1663.0170000000003</c:v>
                </c:pt>
                <c:pt idx="9">
                  <c:v>1867.8869999999997</c:v>
                </c:pt>
                <c:pt idx="10">
                  <c:v>1999.5429999999994</c:v>
                </c:pt>
                <c:pt idx="11">
                  <c:v>2062.5979999999995</c:v>
                </c:pt>
                <c:pt idx="12">
                  <c:v>2101.5569999999998</c:v>
                </c:pt>
                <c:pt idx="13">
                  <c:v>2108.9449999999997</c:v>
                </c:pt>
                <c:pt idx="14">
                  <c:v>2074.375</c:v>
                </c:pt>
                <c:pt idx="15">
                  <c:v>2005.6879999999999</c:v>
                </c:pt>
                <c:pt idx="16">
                  <c:v>2013.3749999999998</c:v>
                </c:pt>
                <c:pt idx="17">
                  <c:v>2058.4679999999998</c:v>
                </c:pt>
                <c:pt idx="18">
                  <c:v>2063.0819999999999</c:v>
                </c:pt>
                <c:pt idx="19">
                  <c:v>2040.2909999999999</c:v>
                </c:pt>
                <c:pt idx="20">
                  <c:v>2014.0050000000001</c:v>
                </c:pt>
                <c:pt idx="21">
                  <c:v>2017.6149999999996</c:v>
                </c:pt>
                <c:pt idx="22">
                  <c:v>2032.4479999999999</c:v>
                </c:pt>
                <c:pt idx="23">
                  <c:v>2052.5770000000002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1052</c:v>
                </c:pt>
                <c:pt idx="1">
                  <c:v>1028</c:v>
                </c:pt>
                <c:pt idx="2">
                  <c:v>1052</c:v>
                </c:pt>
                <c:pt idx="3">
                  <c:v>1052</c:v>
                </c:pt>
                <c:pt idx="4">
                  <c:v>1052</c:v>
                </c:pt>
                <c:pt idx="5">
                  <c:v>1052</c:v>
                </c:pt>
                <c:pt idx="6">
                  <c:v>1182</c:v>
                </c:pt>
                <c:pt idx="7">
                  <c:v>1320</c:v>
                </c:pt>
                <c:pt idx="8">
                  <c:v>1347</c:v>
                </c:pt>
                <c:pt idx="9">
                  <c:v>1362</c:v>
                </c:pt>
                <c:pt idx="10">
                  <c:v>1362</c:v>
                </c:pt>
                <c:pt idx="11">
                  <c:v>1446</c:v>
                </c:pt>
                <c:pt idx="12">
                  <c:v>1551</c:v>
                </c:pt>
                <c:pt idx="13">
                  <c:v>1535</c:v>
                </c:pt>
                <c:pt idx="14">
                  <c:v>1516</c:v>
                </c:pt>
                <c:pt idx="15">
                  <c:v>1510</c:v>
                </c:pt>
                <c:pt idx="16">
                  <c:v>1517</c:v>
                </c:pt>
                <c:pt idx="17">
                  <c:v>1693</c:v>
                </c:pt>
                <c:pt idx="18">
                  <c:v>1578</c:v>
                </c:pt>
                <c:pt idx="19">
                  <c:v>1578</c:v>
                </c:pt>
                <c:pt idx="20">
                  <c:v>1578</c:v>
                </c:pt>
                <c:pt idx="21">
                  <c:v>1506</c:v>
                </c:pt>
                <c:pt idx="22">
                  <c:v>1402</c:v>
                </c:pt>
                <c:pt idx="23">
                  <c:v>782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9353400"/>
        <c:axId val="339353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6128.9400000000005</c:v>
                </c:pt>
                <c:pt idx="1">
                  <c:v>5886.6170000000002</c:v>
                </c:pt>
                <c:pt idx="2">
                  <c:v>5801.4210000000012</c:v>
                </c:pt>
                <c:pt idx="3">
                  <c:v>5660.2640000000001</c:v>
                </c:pt>
                <c:pt idx="4">
                  <c:v>5522.2359999999999</c:v>
                </c:pt>
                <c:pt idx="5">
                  <c:v>5646.4379999999983</c:v>
                </c:pt>
                <c:pt idx="6">
                  <c:v>5992.6669999999986</c:v>
                </c:pt>
                <c:pt idx="7">
                  <c:v>6775.366</c:v>
                </c:pt>
                <c:pt idx="8">
                  <c:v>7478.7840000000006</c:v>
                </c:pt>
                <c:pt idx="9">
                  <c:v>7995.0010000000002</c:v>
                </c:pt>
                <c:pt idx="10">
                  <c:v>8396.284999999998</c:v>
                </c:pt>
                <c:pt idx="11">
                  <c:v>8536.1830000000009</c:v>
                </c:pt>
                <c:pt idx="12">
                  <c:v>8539.648000000001</c:v>
                </c:pt>
                <c:pt idx="13">
                  <c:v>8191.4899999999971</c:v>
                </c:pt>
                <c:pt idx="14">
                  <c:v>8192.2750000000015</c:v>
                </c:pt>
                <c:pt idx="15">
                  <c:v>8197.6460000000006</c:v>
                </c:pt>
                <c:pt idx="16">
                  <c:v>8235.5879999999979</c:v>
                </c:pt>
                <c:pt idx="17">
                  <c:v>8470.3419999999969</c:v>
                </c:pt>
                <c:pt idx="18">
                  <c:v>8389.4940000000006</c:v>
                </c:pt>
                <c:pt idx="19">
                  <c:v>8375.2029999999995</c:v>
                </c:pt>
                <c:pt idx="20">
                  <c:v>8065.1329999999989</c:v>
                </c:pt>
                <c:pt idx="21">
                  <c:v>7660.5149999999994</c:v>
                </c:pt>
                <c:pt idx="22">
                  <c:v>7334.348</c:v>
                </c:pt>
                <c:pt idx="23">
                  <c:v>6747.4770000000017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353400"/>
        <c:axId val="339353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47.44</c:v>
                </c:pt>
                <c:pt idx="1">
                  <c:v>47.44</c:v>
                </c:pt>
                <c:pt idx="2">
                  <c:v>47.44</c:v>
                </c:pt>
                <c:pt idx="3">
                  <c:v>47.44</c:v>
                </c:pt>
                <c:pt idx="4">
                  <c:v>46.48</c:v>
                </c:pt>
                <c:pt idx="5">
                  <c:v>46.48</c:v>
                </c:pt>
                <c:pt idx="6">
                  <c:v>47.44</c:v>
                </c:pt>
                <c:pt idx="7">
                  <c:v>54.96</c:v>
                </c:pt>
                <c:pt idx="8">
                  <c:v>56.94</c:v>
                </c:pt>
                <c:pt idx="9">
                  <c:v>53.08</c:v>
                </c:pt>
                <c:pt idx="10">
                  <c:v>53.08</c:v>
                </c:pt>
                <c:pt idx="11">
                  <c:v>53.08</c:v>
                </c:pt>
                <c:pt idx="12">
                  <c:v>49.08</c:v>
                </c:pt>
                <c:pt idx="13">
                  <c:v>46.48</c:v>
                </c:pt>
                <c:pt idx="14">
                  <c:v>46.56</c:v>
                </c:pt>
                <c:pt idx="15">
                  <c:v>47.48</c:v>
                </c:pt>
                <c:pt idx="16">
                  <c:v>57.7</c:v>
                </c:pt>
                <c:pt idx="17">
                  <c:v>65.010000000000005</c:v>
                </c:pt>
                <c:pt idx="18">
                  <c:v>66.400000000000006</c:v>
                </c:pt>
                <c:pt idx="19">
                  <c:v>63.8</c:v>
                </c:pt>
                <c:pt idx="20">
                  <c:v>53.08</c:v>
                </c:pt>
                <c:pt idx="21">
                  <c:v>44.02</c:v>
                </c:pt>
                <c:pt idx="22">
                  <c:v>41</c:v>
                </c:pt>
                <c:pt idx="23">
                  <c:v>41.01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354576"/>
        <c:axId val="339354184"/>
      </c:lineChart>
      <c:catAx>
        <c:axId val="339353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353792"/>
        <c:crosses val="autoZero"/>
        <c:auto val="1"/>
        <c:lblAlgn val="ctr"/>
        <c:lblOffset val="100"/>
        <c:noMultiLvlLbl val="0"/>
      </c:catAx>
      <c:valAx>
        <c:axId val="339353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353400"/>
        <c:crosses val="autoZero"/>
        <c:crossBetween val="between"/>
      </c:valAx>
      <c:valAx>
        <c:axId val="339354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354576"/>
        <c:crosses val="max"/>
        <c:crossBetween val="between"/>
      </c:valAx>
      <c:catAx>
        <c:axId val="339354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9354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44212</v>
          </cell>
        </row>
        <row r="5">
          <cell r="C5" t="str">
            <v>DAM</v>
          </cell>
        </row>
        <row r="26">
          <cell r="C26">
            <v>20136</v>
          </cell>
        </row>
        <row r="27">
          <cell r="C27">
            <v>68325.26800000004</v>
          </cell>
        </row>
        <row r="28">
          <cell r="C28">
            <v>32053</v>
          </cell>
        </row>
        <row r="29">
          <cell r="C29">
            <v>14214.103999999999</v>
          </cell>
        </row>
        <row r="30">
          <cell r="C30">
            <v>41490.955999999984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23993.948000000004</v>
          </cell>
        </row>
        <row r="39">
          <cell r="C39">
            <v>24391.437000000002</v>
          </cell>
        </row>
        <row r="40">
          <cell r="C40">
            <v>101972.12100000001</v>
          </cell>
        </row>
        <row r="41">
          <cell r="C41">
            <v>0</v>
          </cell>
        </row>
        <row r="42">
          <cell r="C42">
            <v>22243.855000000003</v>
          </cell>
        </row>
        <row r="43">
          <cell r="C43">
            <v>3618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47.44</v>
          </cell>
          <cell r="C7">
            <v>47.44</v>
          </cell>
          <cell r="D7">
            <v>47.44</v>
          </cell>
          <cell r="E7">
            <v>47.44</v>
          </cell>
          <cell r="F7">
            <v>46.48</v>
          </cell>
          <cell r="G7">
            <v>46.48</v>
          </cell>
          <cell r="H7">
            <v>47.44</v>
          </cell>
          <cell r="I7">
            <v>54.96</v>
          </cell>
          <cell r="J7">
            <v>56.94</v>
          </cell>
          <cell r="K7">
            <v>53.08</v>
          </cell>
          <cell r="L7">
            <v>53.08</v>
          </cell>
          <cell r="M7">
            <v>53.08</v>
          </cell>
          <cell r="N7">
            <v>49.08</v>
          </cell>
          <cell r="O7">
            <v>46.48</v>
          </cell>
          <cell r="P7">
            <v>46.56</v>
          </cell>
          <cell r="Q7">
            <v>47.48</v>
          </cell>
          <cell r="R7">
            <v>57.7</v>
          </cell>
          <cell r="S7">
            <v>65.010000000000005</v>
          </cell>
          <cell r="T7">
            <v>66.400000000000006</v>
          </cell>
          <cell r="U7">
            <v>63.8</v>
          </cell>
          <cell r="V7">
            <v>53.08</v>
          </cell>
          <cell r="W7">
            <v>44.02</v>
          </cell>
          <cell r="X7">
            <v>41</v>
          </cell>
          <cell r="Y7">
            <v>41.01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47.44</v>
          </cell>
          <cell r="C7">
            <v>47.44</v>
          </cell>
          <cell r="D7">
            <v>47.44</v>
          </cell>
          <cell r="E7">
            <v>47.44</v>
          </cell>
          <cell r="F7">
            <v>46.48</v>
          </cell>
          <cell r="G7">
            <v>46.48</v>
          </cell>
          <cell r="H7">
            <v>47.44</v>
          </cell>
          <cell r="I7">
            <v>54.96</v>
          </cell>
          <cell r="J7">
            <v>56.94</v>
          </cell>
          <cell r="K7">
            <v>53.08</v>
          </cell>
          <cell r="L7">
            <v>53.08</v>
          </cell>
          <cell r="M7">
            <v>53.08</v>
          </cell>
          <cell r="N7">
            <v>49.08</v>
          </cell>
          <cell r="O7">
            <v>46.48</v>
          </cell>
          <cell r="P7">
            <v>46.56</v>
          </cell>
          <cell r="Q7">
            <v>47.48</v>
          </cell>
          <cell r="R7">
            <v>57.7</v>
          </cell>
          <cell r="S7">
            <v>65.010000000000005</v>
          </cell>
          <cell r="T7">
            <v>66.400000000000006</v>
          </cell>
          <cell r="U7">
            <v>63.8</v>
          </cell>
          <cell r="V7">
            <v>53.08</v>
          </cell>
          <cell r="W7">
            <v>44.02</v>
          </cell>
          <cell r="X7">
            <v>41</v>
          </cell>
          <cell r="Y7">
            <v>41.01</v>
          </cell>
        </row>
        <row r="12">
          <cell r="B12">
            <v>190</v>
          </cell>
          <cell r="C12">
            <v>190</v>
          </cell>
          <cell r="D12">
            <v>190</v>
          </cell>
          <cell r="E12">
            <v>190</v>
          </cell>
          <cell r="F12">
            <v>190</v>
          </cell>
          <cell r="G12">
            <v>190</v>
          </cell>
          <cell r="H12">
            <v>190</v>
          </cell>
          <cell r="I12">
            <v>190</v>
          </cell>
          <cell r="J12">
            <v>190</v>
          </cell>
          <cell r="K12">
            <v>190</v>
          </cell>
          <cell r="L12">
            <v>190</v>
          </cell>
          <cell r="M12">
            <v>190</v>
          </cell>
          <cell r="N12">
            <v>190</v>
          </cell>
          <cell r="O12">
            <v>190</v>
          </cell>
          <cell r="P12">
            <v>190</v>
          </cell>
          <cell r="Q12">
            <v>190</v>
          </cell>
          <cell r="R12">
            <v>190</v>
          </cell>
          <cell r="S12">
            <v>190</v>
          </cell>
          <cell r="T12">
            <v>190</v>
          </cell>
          <cell r="U12">
            <v>190</v>
          </cell>
          <cell r="V12">
            <v>190</v>
          </cell>
          <cell r="W12">
            <v>190</v>
          </cell>
          <cell r="X12">
            <v>190</v>
          </cell>
          <cell r="Y12">
            <v>190</v>
          </cell>
        </row>
        <row r="13">
          <cell r="B13">
            <v>190</v>
          </cell>
          <cell r="C13">
            <v>190</v>
          </cell>
          <cell r="D13">
            <v>190</v>
          </cell>
          <cell r="E13">
            <v>190</v>
          </cell>
          <cell r="F13">
            <v>190</v>
          </cell>
          <cell r="G13">
            <v>190</v>
          </cell>
          <cell r="H13">
            <v>190</v>
          </cell>
          <cell r="I13">
            <v>190</v>
          </cell>
          <cell r="J13">
            <v>190</v>
          </cell>
          <cell r="K13">
            <v>190</v>
          </cell>
          <cell r="L13">
            <v>190</v>
          </cell>
          <cell r="M13">
            <v>190</v>
          </cell>
          <cell r="N13">
            <v>190</v>
          </cell>
          <cell r="O13">
            <v>190</v>
          </cell>
          <cell r="P13">
            <v>190</v>
          </cell>
          <cell r="Q13">
            <v>190</v>
          </cell>
          <cell r="R13">
            <v>190</v>
          </cell>
          <cell r="S13">
            <v>190</v>
          </cell>
          <cell r="T13">
            <v>190</v>
          </cell>
          <cell r="U13">
            <v>190</v>
          </cell>
          <cell r="V13">
            <v>190</v>
          </cell>
          <cell r="W13">
            <v>190</v>
          </cell>
          <cell r="X13">
            <v>190</v>
          </cell>
          <cell r="Y13">
            <v>190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366.66800000000001</v>
          </cell>
          <cell r="G25">
            <v>373.2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358.64499999999998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350</v>
          </cell>
          <cell r="X25">
            <v>350</v>
          </cell>
          <cell r="Y25">
            <v>350</v>
          </cell>
        </row>
        <row r="26">
          <cell r="B26">
            <v>250</v>
          </cell>
          <cell r="C26">
            <v>250</v>
          </cell>
          <cell r="J26">
            <v>519.16099999999994</v>
          </cell>
          <cell r="K26">
            <v>245</v>
          </cell>
          <cell r="L26">
            <v>495</v>
          </cell>
          <cell r="M26">
            <v>495</v>
          </cell>
          <cell r="N26">
            <v>495</v>
          </cell>
          <cell r="O26">
            <v>495</v>
          </cell>
          <cell r="P26">
            <v>495</v>
          </cell>
          <cell r="Q26">
            <v>495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495</v>
          </cell>
          <cell r="W26">
            <v>495</v>
          </cell>
          <cell r="X26">
            <v>350</v>
          </cell>
          <cell r="Y26">
            <v>350</v>
          </cell>
        </row>
        <row r="27">
          <cell r="B27">
            <v>350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350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220</v>
          </cell>
          <cell r="P27">
            <v>220</v>
          </cell>
          <cell r="Q27">
            <v>301.74400000000003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265</v>
          </cell>
          <cell r="C28">
            <v>236</v>
          </cell>
          <cell r="D28">
            <v>220</v>
          </cell>
          <cell r="E28">
            <v>220</v>
          </cell>
          <cell r="F28">
            <v>220</v>
          </cell>
          <cell r="G28">
            <v>220</v>
          </cell>
          <cell r="H28">
            <v>220</v>
          </cell>
          <cell r="I28">
            <v>236</v>
          </cell>
          <cell r="J28">
            <v>236</v>
          </cell>
          <cell r="K28">
            <v>379.798</v>
          </cell>
          <cell r="L28">
            <v>313.79899999999998</v>
          </cell>
          <cell r="M28">
            <v>323.685</v>
          </cell>
          <cell r="N28">
            <v>250</v>
          </cell>
          <cell r="O28">
            <v>250</v>
          </cell>
          <cell r="P28">
            <v>250</v>
          </cell>
          <cell r="Q28">
            <v>250</v>
          </cell>
          <cell r="R28">
            <v>416</v>
          </cell>
          <cell r="S28">
            <v>416</v>
          </cell>
          <cell r="T28">
            <v>416</v>
          </cell>
          <cell r="U28">
            <v>416</v>
          </cell>
          <cell r="V28">
            <v>272.87200000000001</v>
          </cell>
          <cell r="W28">
            <v>250</v>
          </cell>
          <cell r="X28">
            <v>250</v>
          </cell>
          <cell r="Y28">
            <v>250</v>
          </cell>
        </row>
        <row r="29">
          <cell r="B29">
            <v>706.86099999999999</v>
          </cell>
          <cell r="C29">
            <v>504.79</v>
          </cell>
          <cell r="D29">
            <v>685.10799999999995</v>
          </cell>
          <cell r="E29">
            <v>581.37699999999995</v>
          </cell>
          <cell r="F29">
            <v>400</v>
          </cell>
          <cell r="G29">
            <v>400</v>
          </cell>
          <cell r="H29">
            <v>444.59300000000002</v>
          </cell>
          <cell r="I29">
            <v>500</v>
          </cell>
          <cell r="J29">
            <v>500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500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220</v>
          </cell>
          <cell r="I34">
            <v>250.03</v>
          </cell>
          <cell r="J34">
            <v>250.24299999999999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280.31900000000002</v>
          </cell>
          <cell r="S34">
            <v>280.94400000000002</v>
          </cell>
          <cell r="T34">
            <v>281.06799999999998</v>
          </cell>
          <cell r="U34">
            <v>280.85000000000002</v>
          </cell>
          <cell r="V34">
            <v>280</v>
          </cell>
          <cell r="W34">
            <v>280</v>
          </cell>
          <cell r="X34">
            <v>240</v>
          </cell>
          <cell r="Y34">
            <v>240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320</v>
          </cell>
          <cell r="J37">
            <v>300</v>
          </cell>
          <cell r="K37">
            <v>300</v>
          </cell>
          <cell r="L37">
            <v>306.04300000000001</v>
          </cell>
          <cell r="M37">
            <v>320</v>
          </cell>
          <cell r="N37">
            <v>287.83300000000003</v>
          </cell>
          <cell r="O37">
            <v>200</v>
          </cell>
          <cell r="P37">
            <v>200</v>
          </cell>
          <cell r="Q37">
            <v>220</v>
          </cell>
          <cell r="R37">
            <v>320</v>
          </cell>
          <cell r="S37">
            <v>300</v>
          </cell>
          <cell r="T37">
            <v>300</v>
          </cell>
          <cell r="U37">
            <v>300</v>
          </cell>
          <cell r="V37">
            <v>311.97300000000001</v>
          </cell>
          <cell r="W37">
            <v>250</v>
          </cell>
          <cell r="X37">
            <v>250</v>
          </cell>
          <cell r="Y37">
            <v>160</v>
          </cell>
        </row>
        <row r="38">
          <cell r="B38">
            <v>340</v>
          </cell>
          <cell r="C38">
            <v>330</v>
          </cell>
          <cell r="D38">
            <v>300</v>
          </cell>
          <cell r="E38">
            <v>280</v>
          </cell>
          <cell r="F38">
            <v>250</v>
          </cell>
          <cell r="G38">
            <v>250</v>
          </cell>
          <cell r="H38">
            <v>280</v>
          </cell>
          <cell r="I38">
            <v>370</v>
          </cell>
          <cell r="J38">
            <v>362.416</v>
          </cell>
          <cell r="K38">
            <v>362.32799999999997</v>
          </cell>
          <cell r="L38">
            <v>370</v>
          </cell>
          <cell r="M38">
            <v>370</v>
          </cell>
          <cell r="N38">
            <v>336.358</v>
          </cell>
          <cell r="O38">
            <v>300</v>
          </cell>
          <cell r="P38">
            <v>300</v>
          </cell>
          <cell r="Q38">
            <v>300</v>
          </cell>
          <cell r="R38">
            <v>370</v>
          </cell>
          <cell r="S38">
            <v>380</v>
          </cell>
          <cell r="T38">
            <v>379.459</v>
          </cell>
          <cell r="U38">
            <v>377.12</v>
          </cell>
          <cell r="V38">
            <v>371.38299999999998</v>
          </cell>
          <cell r="W38">
            <v>320</v>
          </cell>
          <cell r="X38">
            <v>320</v>
          </cell>
          <cell r="Y38">
            <v>320</v>
          </cell>
        </row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200</v>
          </cell>
          <cell r="P40">
            <v>200</v>
          </cell>
          <cell r="Q40">
            <v>200</v>
          </cell>
          <cell r="R40">
            <v>200</v>
          </cell>
          <cell r="S40">
            <v>300</v>
          </cell>
          <cell r="T40">
            <v>300</v>
          </cell>
          <cell r="U40">
            <v>300</v>
          </cell>
          <cell r="V40">
            <v>300</v>
          </cell>
          <cell r="W40">
            <v>240</v>
          </cell>
          <cell r="X40">
            <v>200</v>
          </cell>
        </row>
        <row r="41">
          <cell r="B41">
            <v>30</v>
          </cell>
          <cell r="C41">
            <v>30</v>
          </cell>
          <cell r="D41">
            <v>30</v>
          </cell>
          <cell r="E41">
            <v>30</v>
          </cell>
          <cell r="F41">
            <v>30</v>
          </cell>
          <cell r="G41">
            <v>30</v>
          </cell>
          <cell r="H41">
            <v>160</v>
          </cell>
          <cell r="I41">
            <v>160</v>
          </cell>
          <cell r="J41">
            <v>160</v>
          </cell>
          <cell r="K41">
            <v>160</v>
          </cell>
          <cell r="L41">
            <v>160</v>
          </cell>
          <cell r="M41">
            <v>220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45</v>
          </cell>
          <cell r="G42">
            <v>45</v>
          </cell>
          <cell r="H42">
            <v>45</v>
          </cell>
          <cell r="I42">
            <v>45</v>
          </cell>
          <cell r="J42">
            <v>45</v>
          </cell>
          <cell r="K42">
            <v>45</v>
          </cell>
          <cell r="L42">
            <v>45</v>
          </cell>
          <cell r="M42">
            <v>70</v>
          </cell>
          <cell r="N42">
            <v>120</v>
          </cell>
          <cell r="O42">
            <v>120</v>
          </cell>
          <cell r="P42">
            <v>120</v>
          </cell>
          <cell r="Q42">
            <v>120</v>
          </cell>
          <cell r="R42">
            <v>120</v>
          </cell>
          <cell r="S42">
            <v>120</v>
          </cell>
          <cell r="T42">
            <v>120</v>
          </cell>
          <cell r="U42">
            <v>120</v>
          </cell>
          <cell r="V42">
            <v>120</v>
          </cell>
          <cell r="W42">
            <v>120</v>
          </cell>
          <cell r="X42">
            <v>85</v>
          </cell>
        </row>
        <row r="43">
          <cell r="B43">
            <v>146</v>
          </cell>
          <cell r="C43">
            <v>122</v>
          </cell>
          <cell r="D43">
            <v>146</v>
          </cell>
          <cell r="E43">
            <v>146</v>
          </cell>
          <cell r="F43">
            <v>146</v>
          </cell>
          <cell r="G43">
            <v>146</v>
          </cell>
          <cell r="H43">
            <v>146</v>
          </cell>
          <cell r="I43">
            <v>146</v>
          </cell>
          <cell r="J43">
            <v>146</v>
          </cell>
          <cell r="K43">
            <v>146</v>
          </cell>
          <cell r="L43">
            <v>146</v>
          </cell>
          <cell r="M43">
            <v>146</v>
          </cell>
          <cell r="N43">
            <v>146</v>
          </cell>
          <cell r="O43">
            <v>146</v>
          </cell>
          <cell r="P43">
            <v>146</v>
          </cell>
          <cell r="Q43">
            <v>146</v>
          </cell>
          <cell r="R43">
            <v>146</v>
          </cell>
          <cell r="S43">
            <v>146</v>
          </cell>
          <cell r="T43">
            <v>146</v>
          </cell>
          <cell r="U43">
            <v>146</v>
          </cell>
          <cell r="V43">
            <v>146</v>
          </cell>
          <cell r="W43">
            <v>146</v>
          </cell>
          <cell r="X43">
            <v>146</v>
          </cell>
          <cell r="Y43">
            <v>146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7">
          <cell r="B47">
            <v>125</v>
          </cell>
          <cell r="C47">
            <v>125</v>
          </cell>
          <cell r="D47">
            <v>125</v>
          </cell>
          <cell r="E47">
            <v>125</v>
          </cell>
          <cell r="F47">
            <v>125</v>
          </cell>
          <cell r="G47">
            <v>125</v>
          </cell>
          <cell r="H47">
            <v>125</v>
          </cell>
          <cell r="I47">
            <v>125</v>
          </cell>
          <cell r="J47">
            <v>125</v>
          </cell>
          <cell r="K47">
            <v>125</v>
          </cell>
          <cell r="L47">
            <v>125</v>
          </cell>
          <cell r="M47">
            <v>125</v>
          </cell>
          <cell r="N47">
            <v>125</v>
          </cell>
          <cell r="O47">
            <v>125</v>
          </cell>
          <cell r="P47">
            <v>125</v>
          </cell>
          <cell r="Q47">
            <v>125</v>
          </cell>
          <cell r="R47">
            <v>125</v>
          </cell>
          <cell r="S47">
            <v>125</v>
          </cell>
          <cell r="T47">
            <v>125</v>
          </cell>
          <cell r="U47">
            <v>125</v>
          </cell>
          <cell r="V47">
            <v>125</v>
          </cell>
          <cell r="W47">
            <v>125</v>
          </cell>
          <cell r="X47">
            <v>125</v>
          </cell>
          <cell r="Y47">
            <v>125</v>
          </cell>
        </row>
        <row r="48">
          <cell r="B48">
            <v>125</v>
          </cell>
          <cell r="C48">
            <v>125</v>
          </cell>
          <cell r="D48">
            <v>125</v>
          </cell>
          <cell r="E48">
            <v>125</v>
          </cell>
          <cell r="F48">
            <v>125</v>
          </cell>
          <cell r="G48">
            <v>125</v>
          </cell>
          <cell r="H48">
            <v>125</v>
          </cell>
          <cell r="I48">
            <v>125</v>
          </cell>
          <cell r="J48">
            <v>125</v>
          </cell>
          <cell r="K48">
            <v>125</v>
          </cell>
          <cell r="L48">
            <v>125</v>
          </cell>
          <cell r="M48">
            <v>125</v>
          </cell>
          <cell r="N48">
            <v>125</v>
          </cell>
          <cell r="O48">
            <v>125</v>
          </cell>
          <cell r="P48">
            <v>125</v>
          </cell>
          <cell r="Q48">
            <v>125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125</v>
          </cell>
          <cell r="X48">
            <v>125</v>
          </cell>
          <cell r="Y48">
            <v>125</v>
          </cell>
        </row>
        <row r="49">
          <cell r="B49">
            <v>125</v>
          </cell>
          <cell r="C49">
            <v>125</v>
          </cell>
          <cell r="D49">
            <v>125</v>
          </cell>
          <cell r="E49">
            <v>125</v>
          </cell>
          <cell r="F49">
            <v>125</v>
          </cell>
          <cell r="G49">
            <v>125</v>
          </cell>
          <cell r="H49">
            <v>125</v>
          </cell>
          <cell r="I49">
            <v>125</v>
          </cell>
          <cell r="J49">
            <v>125</v>
          </cell>
          <cell r="K49">
            <v>125</v>
          </cell>
          <cell r="L49">
            <v>125</v>
          </cell>
          <cell r="M49">
            <v>125</v>
          </cell>
          <cell r="N49">
            <v>125</v>
          </cell>
          <cell r="O49">
            <v>125</v>
          </cell>
          <cell r="P49">
            <v>125</v>
          </cell>
          <cell r="Q49">
            <v>125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125</v>
          </cell>
          <cell r="X49">
            <v>125</v>
          </cell>
          <cell r="Y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  <cell r="Y51">
            <v>100</v>
          </cell>
        </row>
        <row r="52">
          <cell r="B52">
            <v>16</v>
          </cell>
          <cell r="C52">
            <v>16</v>
          </cell>
          <cell r="D52">
            <v>16</v>
          </cell>
          <cell r="E52">
            <v>16</v>
          </cell>
          <cell r="F52">
            <v>16</v>
          </cell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20</v>
          </cell>
          <cell r="X52">
            <v>16</v>
          </cell>
          <cell r="Y52">
            <v>16</v>
          </cell>
        </row>
        <row r="53">
          <cell r="B53">
            <v>55</v>
          </cell>
          <cell r="C53">
            <v>55</v>
          </cell>
          <cell r="D53">
            <v>55</v>
          </cell>
          <cell r="E53">
            <v>55</v>
          </cell>
          <cell r="F53">
            <v>55</v>
          </cell>
          <cell r="G53">
            <v>55</v>
          </cell>
          <cell r="H53">
            <v>55</v>
          </cell>
          <cell r="I53">
            <v>55</v>
          </cell>
          <cell r="J53">
            <v>80</v>
          </cell>
          <cell r="K53">
            <v>80</v>
          </cell>
          <cell r="L53">
            <v>80</v>
          </cell>
          <cell r="M53">
            <v>80</v>
          </cell>
          <cell r="N53">
            <v>80</v>
          </cell>
          <cell r="O53">
            <v>80</v>
          </cell>
          <cell r="P53">
            <v>80</v>
          </cell>
          <cell r="Q53">
            <v>80</v>
          </cell>
          <cell r="R53">
            <v>105</v>
          </cell>
          <cell r="S53">
            <v>105</v>
          </cell>
          <cell r="T53">
            <v>80</v>
          </cell>
          <cell r="U53">
            <v>80</v>
          </cell>
          <cell r="V53">
            <v>80</v>
          </cell>
          <cell r="W53">
            <v>80</v>
          </cell>
          <cell r="X53">
            <v>55</v>
          </cell>
          <cell r="Y53">
            <v>60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32</v>
          </cell>
        </row>
        <row r="56">
          <cell r="R56">
            <v>14</v>
          </cell>
        </row>
        <row r="57">
          <cell r="J57">
            <v>2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922.17899999999975</v>
          </cell>
          <cell r="C59">
            <v>976.92700000000002</v>
          </cell>
          <cell r="D59">
            <v>1011.413</v>
          </cell>
          <cell r="E59">
            <v>1058.9870000000001</v>
          </cell>
          <cell r="F59">
            <v>1172.7170000000001</v>
          </cell>
          <cell r="G59">
            <v>1297.3869999999999</v>
          </cell>
          <cell r="H59">
            <v>1390.1429999999998</v>
          </cell>
          <cell r="I59">
            <v>1485.7320000000002</v>
          </cell>
          <cell r="J59">
            <v>1663.0170000000003</v>
          </cell>
          <cell r="K59">
            <v>1867.8869999999997</v>
          </cell>
          <cell r="L59">
            <v>1999.5429999999994</v>
          </cell>
          <cell r="M59">
            <v>2062.5979999999995</v>
          </cell>
          <cell r="N59">
            <v>2101.5569999999998</v>
          </cell>
          <cell r="O59">
            <v>2108.9449999999997</v>
          </cell>
          <cell r="P59">
            <v>2074.375</v>
          </cell>
          <cell r="Q59">
            <v>2005.6879999999999</v>
          </cell>
          <cell r="R59">
            <v>2013.3749999999998</v>
          </cell>
          <cell r="S59">
            <v>2058.4679999999998</v>
          </cell>
          <cell r="T59">
            <v>2063.0819999999999</v>
          </cell>
          <cell r="U59">
            <v>2040.2909999999999</v>
          </cell>
          <cell r="V59">
            <v>2014.0050000000001</v>
          </cell>
          <cell r="W59">
            <v>2017.6149999999996</v>
          </cell>
          <cell r="X59">
            <v>2032.4479999999999</v>
          </cell>
          <cell r="Y59">
            <v>2052.5770000000002</v>
          </cell>
        </row>
        <row r="72">
          <cell r="B72">
            <v>149</v>
          </cell>
          <cell r="C72">
            <v>118</v>
          </cell>
          <cell r="D72">
            <v>90</v>
          </cell>
          <cell r="E72">
            <v>75</v>
          </cell>
          <cell r="F72">
            <v>85</v>
          </cell>
          <cell r="G72">
            <v>78</v>
          </cell>
          <cell r="H72">
            <v>58</v>
          </cell>
          <cell r="I72">
            <v>198</v>
          </cell>
          <cell r="J72">
            <v>193</v>
          </cell>
          <cell r="K72">
            <v>197</v>
          </cell>
          <cell r="L72">
            <v>204</v>
          </cell>
          <cell r="M72">
            <v>168</v>
          </cell>
          <cell r="N72">
            <v>160</v>
          </cell>
          <cell r="O72">
            <v>162</v>
          </cell>
          <cell r="P72">
            <v>161</v>
          </cell>
          <cell r="Q72">
            <v>160</v>
          </cell>
          <cell r="R72">
            <v>138</v>
          </cell>
          <cell r="S72">
            <v>136</v>
          </cell>
          <cell r="T72">
            <v>136</v>
          </cell>
          <cell r="U72">
            <v>132</v>
          </cell>
          <cell r="V72">
            <v>84</v>
          </cell>
          <cell r="W72">
            <v>115</v>
          </cell>
          <cell r="X72">
            <v>93</v>
          </cell>
          <cell r="Y72">
            <v>153</v>
          </cell>
        </row>
        <row r="73">
          <cell r="B73">
            <v>60</v>
          </cell>
          <cell r="C73">
            <v>60</v>
          </cell>
          <cell r="D73">
            <v>60</v>
          </cell>
          <cell r="E73">
            <v>60</v>
          </cell>
          <cell r="F73">
            <v>60</v>
          </cell>
          <cell r="G73">
            <v>60</v>
          </cell>
          <cell r="H73">
            <v>55</v>
          </cell>
          <cell r="I73">
            <v>55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55</v>
          </cell>
          <cell r="S73">
            <v>60</v>
          </cell>
          <cell r="T73">
            <v>60</v>
          </cell>
          <cell r="U73">
            <v>60</v>
          </cell>
          <cell r="V73">
            <v>60</v>
          </cell>
          <cell r="W73">
            <v>60</v>
          </cell>
          <cell r="X73">
            <v>55</v>
          </cell>
          <cell r="Y73">
            <v>55</v>
          </cell>
        </row>
        <row r="74">
          <cell r="B74">
            <v>180</v>
          </cell>
          <cell r="C74">
            <v>179</v>
          </cell>
          <cell r="D74">
            <v>179</v>
          </cell>
          <cell r="E74">
            <v>129</v>
          </cell>
          <cell r="F74">
            <v>129</v>
          </cell>
          <cell r="G74">
            <v>129</v>
          </cell>
          <cell r="H74">
            <v>124</v>
          </cell>
          <cell r="I74">
            <v>154.70400000000001</v>
          </cell>
          <cell r="J74">
            <v>167</v>
          </cell>
          <cell r="K74">
            <v>127</v>
          </cell>
          <cell r="L74">
            <v>165</v>
          </cell>
          <cell r="M74">
            <v>170</v>
          </cell>
          <cell r="N74">
            <v>177</v>
          </cell>
          <cell r="O74">
            <v>175</v>
          </cell>
          <cell r="P74">
            <v>172</v>
          </cell>
          <cell r="Q74">
            <v>181</v>
          </cell>
          <cell r="R74">
            <v>220</v>
          </cell>
          <cell r="S74">
            <v>240</v>
          </cell>
          <cell r="T74">
            <v>270</v>
          </cell>
          <cell r="U74">
            <v>285</v>
          </cell>
          <cell r="V74">
            <v>212</v>
          </cell>
          <cell r="W74">
            <v>205</v>
          </cell>
          <cell r="X74">
            <v>205</v>
          </cell>
          <cell r="Y74">
            <v>248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488.1</v>
          </cell>
          <cell r="L76">
            <v>515</v>
          </cell>
          <cell r="M76">
            <v>515</v>
          </cell>
          <cell r="N76">
            <v>515</v>
          </cell>
          <cell r="O76">
            <v>515</v>
          </cell>
          <cell r="P76">
            <v>515</v>
          </cell>
          <cell r="Q76">
            <v>485.3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1005.971</v>
          </cell>
          <cell r="C64">
            <v>1019.982</v>
          </cell>
          <cell r="D64">
            <v>1031.9770000000001</v>
          </cell>
          <cell r="E64">
            <v>1021.982</v>
          </cell>
          <cell r="F64">
            <v>1029.9739999999999</v>
          </cell>
          <cell r="G64">
            <v>1028.9760000000001</v>
          </cell>
          <cell r="H64">
            <v>1010.986</v>
          </cell>
          <cell r="I64">
            <v>998.06700000000001</v>
          </cell>
          <cell r="J64">
            <v>1003.063</v>
          </cell>
          <cell r="K64">
            <v>1003.522</v>
          </cell>
          <cell r="L64">
            <v>998.529</v>
          </cell>
          <cell r="M64">
            <v>996.529</v>
          </cell>
          <cell r="N64">
            <v>995.52200000000005</v>
          </cell>
          <cell r="O64">
            <v>994.52</v>
          </cell>
          <cell r="P64">
            <v>979.529</v>
          </cell>
          <cell r="Q64">
            <v>966.53</v>
          </cell>
          <cell r="R64">
            <v>972.52599999999995</v>
          </cell>
          <cell r="S64">
            <v>986.52</v>
          </cell>
          <cell r="T64">
            <v>994.52700000000004</v>
          </cell>
          <cell r="U64">
            <v>998.52800000000002</v>
          </cell>
          <cell r="V64">
            <v>1001.52</v>
          </cell>
          <cell r="W64">
            <v>1002.526</v>
          </cell>
          <cell r="X64">
            <v>983.53</v>
          </cell>
          <cell r="Y64">
            <v>968.61199999999997</v>
          </cell>
        </row>
        <row r="65">
          <cell r="B65">
            <v>913.05499999999995</v>
          </cell>
          <cell r="C65">
            <v>891.33699999999999</v>
          </cell>
          <cell r="D65">
            <v>867.44499999999994</v>
          </cell>
          <cell r="E65">
            <v>855.17099999999994</v>
          </cell>
          <cell r="F65">
            <v>848.84099999999989</v>
          </cell>
          <cell r="G65">
            <v>875.14400000000001</v>
          </cell>
          <cell r="H65">
            <v>937.51100000000019</v>
          </cell>
          <cell r="I65">
            <v>1019.665</v>
          </cell>
          <cell r="J65">
            <v>1100.4580000000001</v>
          </cell>
          <cell r="K65">
            <v>1142.6410000000001</v>
          </cell>
          <cell r="L65">
            <v>1166.635</v>
          </cell>
          <cell r="M65">
            <v>1171.6069999999997</v>
          </cell>
          <cell r="N65">
            <v>1160.9340000000002</v>
          </cell>
          <cell r="O65">
            <v>1115.8979999999999</v>
          </cell>
          <cell r="P65">
            <v>1100.4039999999998</v>
          </cell>
          <cell r="Q65">
            <v>1087.9750000000001</v>
          </cell>
          <cell r="R65">
            <v>1088.3699999999999</v>
          </cell>
          <cell r="S65">
            <v>1113.0619999999997</v>
          </cell>
          <cell r="T65">
            <v>1108.5890000000004</v>
          </cell>
          <cell r="U65">
            <v>1074.0350000000001</v>
          </cell>
          <cell r="V65">
            <v>1019.24</v>
          </cell>
          <cell r="W65">
            <v>948.16700000000003</v>
          </cell>
          <cell r="X65">
            <v>908.62</v>
          </cell>
          <cell r="Y65">
            <v>876.63300000000004</v>
          </cell>
        </row>
        <row r="66">
          <cell r="B66">
            <v>2972.9140000000002</v>
          </cell>
          <cell r="C66">
            <v>2893.2980000000002</v>
          </cell>
          <cell r="D66">
            <v>2725.4989999999998</v>
          </cell>
          <cell r="E66">
            <v>2636.1109999999999</v>
          </cell>
          <cell r="F66">
            <v>2681.5209999999997</v>
          </cell>
          <cell r="G66">
            <v>2844.1179999999999</v>
          </cell>
          <cell r="H66">
            <v>3156.87</v>
          </cell>
          <cell r="I66">
            <v>3694.5339999999997</v>
          </cell>
          <cell r="J66">
            <v>4399.1630000000005</v>
          </cell>
          <cell r="K66">
            <v>4810.3379999999997</v>
          </cell>
          <cell r="L66">
            <v>5090.6209999999992</v>
          </cell>
          <cell r="M66">
            <v>5224.0470000000005</v>
          </cell>
          <cell r="N66">
            <v>5220.192</v>
          </cell>
          <cell r="O66">
            <v>4977.0719999999983</v>
          </cell>
          <cell r="P66">
            <v>5050.1410000000005</v>
          </cell>
          <cell r="Q66">
            <v>5052.1409999999996</v>
          </cell>
          <cell r="R66">
            <v>5101.2920000000013</v>
          </cell>
          <cell r="S66">
            <v>5450.652</v>
          </cell>
          <cell r="T66">
            <v>5470.5780000000013</v>
          </cell>
          <cell r="U66">
            <v>5306.74</v>
          </cell>
          <cell r="V66">
            <v>4936.8730000000005</v>
          </cell>
          <cell r="W66">
            <v>4447.3279999999995</v>
          </cell>
          <cell r="X66">
            <v>4099.6319999999996</v>
          </cell>
          <cell r="Y66">
            <v>3730.4459999999999</v>
          </cell>
        </row>
        <row r="68">
          <cell r="B68">
            <v>120</v>
          </cell>
          <cell r="C68">
            <v>119</v>
          </cell>
          <cell r="D68">
            <v>114.5</v>
          </cell>
          <cell r="E68">
            <v>111</v>
          </cell>
          <cell r="F68">
            <v>113</v>
          </cell>
          <cell r="G68">
            <v>117.5</v>
          </cell>
          <cell r="H68">
            <v>124.5</v>
          </cell>
          <cell r="I68">
            <v>137.5</v>
          </cell>
          <cell r="J68">
            <v>155</v>
          </cell>
          <cell r="K68">
            <v>160.5</v>
          </cell>
          <cell r="L68">
            <v>161.5</v>
          </cell>
          <cell r="M68">
            <v>164</v>
          </cell>
          <cell r="N68">
            <v>164</v>
          </cell>
          <cell r="O68">
            <v>161</v>
          </cell>
          <cell r="P68">
            <v>164.5</v>
          </cell>
          <cell r="Q68">
            <v>171</v>
          </cell>
          <cell r="R68">
            <v>177.5</v>
          </cell>
          <cell r="S68">
            <v>192</v>
          </cell>
          <cell r="T68">
            <v>193</v>
          </cell>
          <cell r="U68">
            <v>185</v>
          </cell>
          <cell r="V68">
            <v>171.5</v>
          </cell>
          <cell r="W68">
            <v>158</v>
          </cell>
          <cell r="X68">
            <v>146.5</v>
          </cell>
          <cell r="Y68">
            <v>136</v>
          </cell>
        </row>
        <row r="72">
          <cell r="B72">
            <v>157</v>
          </cell>
          <cell r="C72">
            <v>132</v>
          </cell>
          <cell r="D72">
            <v>148</v>
          </cell>
          <cell r="E72">
            <v>122</v>
          </cell>
          <cell r="F72">
            <v>119</v>
          </cell>
          <cell r="G72">
            <v>120</v>
          </cell>
          <cell r="H72">
            <v>124</v>
          </cell>
          <cell r="I72">
            <v>148</v>
          </cell>
          <cell r="J72">
            <v>165</v>
          </cell>
          <cell r="K72">
            <v>179</v>
          </cell>
          <cell r="L72">
            <v>168</v>
          </cell>
          <cell r="M72">
            <v>154</v>
          </cell>
          <cell r="N72">
            <v>160</v>
          </cell>
          <cell r="O72">
            <v>167</v>
          </cell>
          <cell r="P72">
            <v>181</v>
          </cell>
          <cell r="Q72">
            <v>197</v>
          </cell>
          <cell r="R72">
            <v>109</v>
          </cell>
          <cell r="S72">
            <v>83</v>
          </cell>
          <cell r="T72">
            <v>110</v>
          </cell>
          <cell r="U72">
            <v>143</v>
          </cell>
          <cell r="V72">
            <v>183</v>
          </cell>
          <cell r="W72">
            <v>225</v>
          </cell>
          <cell r="X72">
            <v>234</v>
          </cell>
          <cell r="Y72">
            <v>193</v>
          </cell>
        </row>
        <row r="73">
          <cell r="B73">
            <v>296</v>
          </cell>
          <cell r="C73">
            <v>168</v>
          </cell>
          <cell r="D73">
            <v>129</v>
          </cell>
          <cell r="E73">
            <v>112</v>
          </cell>
          <cell r="F73">
            <v>127</v>
          </cell>
          <cell r="G73">
            <v>120</v>
          </cell>
          <cell r="H73">
            <v>62</v>
          </cell>
          <cell r="I73">
            <v>211</v>
          </cell>
          <cell r="J73">
            <v>265</v>
          </cell>
          <cell r="K73">
            <v>301</v>
          </cell>
          <cell r="L73">
            <v>316</v>
          </cell>
          <cell r="M73">
            <v>322</v>
          </cell>
          <cell r="N73">
            <v>324</v>
          </cell>
          <cell r="O73">
            <v>325</v>
          </cell>
          <cell r="P73">
            <v>342</v>
          </cell>
          <cell r="Q73">
            <v>347</v>
          </cell>
          <cell r="R73">
            <v>248</v>
          </cell>
          <cell r="S73">
            <v>246</v>
          </cell>
          <cell r="T73">
            <v>247</v>
          </cell>
          <cell r="U73">
            <v>236</v>
          </cell>
          <cell r="V73">
            <v>182</v>
          </cell>
          <cell r="W73">
            <v>207</v>
          </cell>
          <cell r="X73">
            <v>239</v>
          </cell>
          <cell r="Y73">
            <v>229</v>
          </cell>
        </row>
        <row r="74">
          <cell r="B74">
            <v>139</v>
          </cell>
          <cell r="C74">
            <v>138</v>
          </cell>
          <cell r="D74">
            <v>260</v>
          </cell>
          <cell r="E74">
            <v>277</v>
          </cell>
          <cell r="F74">
            <v>197</v>
          </cell>
          <cell r="G74">
            <v>190</v>
          </cell>
          <cell r="H74">
            <v>155</v>
          </cell>
          <cell r="I74">
            <v>105</v>
          </cell>
          <cell r="J74">
            <v>167</v>
          </cell>
          <cell r="K74">
            <v>383</v>
          </cell>
          <cell r="L74">
            <v>480</v>
          </cell>
          <cell r="M74">
            <v>489</v>
          </cell>
          <cell r="N74">
            <v>500</v>
          </cell>
          <cell r="O74">
            <v>436</v>
          </cell>
          <cell r="P74">
            <v>359.70100000000002</v>
          </cell>
          <cell r="Q74">
            <v>361</v>
          </cell>
          <cell r="R74">
            <v>182</v>
          </cell>
          <cell r="S74">
            <v>39.608000000000004</v>
          </cell>
          <cell r="T74">
            <v>38</v>
          </cell>
          <cell r="U74">
            <v>41</v>
          </cell>
          <cell r="V74">
            <v>46</v>
          </cell>
          <cell r="W74">
            <v>147.494</v>
          </cell>
          <cell r="X74">
            <v>198.066</v>
          </cell>
          <cell r="Y74">
            <v>88.786000000000001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405.9</v>
          </cell>
          <cell r="G76">
            <v>350.7</v>
          </cell>
          <cell r="H76">
            <v>421.8</v>
          </cell>
          <cell r="I76">
            <v>461.6</v>
          </cell>
          <cell r="J76">
            <v>224.1</v>
          </cell>
          <cell r="K76">
            <v>15</v>
          </cell>
          <cell r="L76">
            <v>15</v>
          </cell>
          <cell r="M76">
            <v>15</v>
          </cell>
          <cell r="N76">
            <v>15</v>
          </cell>
          <cell r="O76">
            <v>15</v>
          </cell>
          <cell r="P76">
            <v>15</v>
          </cell>
          <cell r="Q76">
            <v>15</v>
          </cell>
          <cell r="R76">
            <v>356.9</v>
          </cell>
          <cell r="S76">
            <v>359.5</v>
          </cell>
          <cell r="T76">
            <v>227.8</v>
          </cell>
          <cell r="U76">
            <v>390.9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47.44</v>
          </cell>
          <cell r="C7">
            <v>47.44</v>
          </cell>
          <cell r="D7">
            <v>47.44</v>
          </cell>
          <cell r="E7">
            <v>47.44</v>
          </cell>
          <cell r="F7">
            <v>46.48</v>
          </cell>
          <cell r="G7">
            <v>46.48</v>
          </cell>
          <cell r="H7">
            <v>47.44</v>
          </cell>
          <cell r="I7">
            <v>54.96</v>
          </cell>
          <cell r="J7">
            <v>56.94</v>
          </cell>
          <cell r="K7">
            <v>53.08</v>
          </cell>
          <cell r="L7">
            <v>53.08</v>
          </cell>
          <cell r="M7">
            <v>53.08</v>
          </cell>
          <cell r="N7">
            <v>49.08</v>
          </cell>
          <cell r="O7">
            <v>46.48</v>
          </cell>
          <cell r="P7">
            <v>46.56</v>
          </cell>
          <cell r="Q7">
            <v>47.48</v>
          </cell>
          <cell r="R7">
            <v>57.7</v>
          </cell>
          <cell r="S7">
            <v>65.010000000000005</v>
          </cell>
          <cell r="T7">
            <v>66.400000000000006</v>
          </cell>
          <cell r="U7">
            <v>63.8</v>
          </cell>
          <cell r="V7">
            <v>53.08</v>
          </cell>
          <cell r="W7">
            <v>44.02</v>
          </cell>
          <cell r="X7">
            <v>41</v>
          </cell>
          <cell r="Y7">
            <v>41.01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ENSCO-AG-ST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DUFERCO_HELLAS</v>
          </cell>
        </row>
        <row r="46">
          <cell r="A46" t="str">
            <v>EFT_SLOVENIA</v>
          </cell>
        </row>
        <row r="47">
          <cell r="A47" t="str">
            <v>EGPH_SUPPLY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EVN_TRADING_SEE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6128.9399999999987</v>
      </c>
      <c r="C4" s="18">
        <v>5886.6170000000002</v>
      </c>
      <c r="D4" s="18">
        <v>5801.4210000000003</v>
      </c>
      <c r="E4" s="18">
        <v>5660.2640000000001</v>
      </c>
      <c r="F4" s="18">
        <v>5522.2849999999989</v>
      </c>
      <c r="G4" s="18">
        <v>5646.4870000000001</v>
      </c>
      <c r="H4" s="18">
        <v>5992.6360000000013</v>
      </c>
      <c r="I4" s="18">
        <v>6775.3660000000009</v>
      </c>
      <c r="J4" s="18">
        <v>7478.7369999999992</v>
      </c>
      <c r="K4" s="18">
        <v>7995.0129999999999</v>
      </c>
      <c r="L4" s="18">
        <v>8396.2849999999999</v>
      </c>
      <c r="M4" s="18">
        <v>8536.1829999999991</v>
      </c>
      <c r="N4" s="18">
        <v>8539.648000000001</v>
      </c>
      <c r="O4" s="18">
        <v>8191.49</v>
      </c>
      <c r="P4" s="18">
        <v>8192.2750000000015</v>
      </c>
      <c r="Q4" s="18">
        <v>8197.6319999999996</v>
      </c>
      <c r="R4" s="18">
        <v>8235.5940000000028</v>
      </c>
      <c r="S4" s="18">
        <v>8470.3119999999999</v>
      </c>
      <c r="T4" s="18">
        <v>8389.5090000000018</v>
      </c>
      <c r="U4" s="18">
        <v>8375.1610000000001</v>
      </c>
      <c r="V4" s="18">
        <v>8065.1329999999989</v>
      </c>
      <c r="W4" s="18">
        <v>7660.5150000000003</v>
      </c>
      <c r="X4" s="18">
        <v>7334.3480000000009</v>
      </c>
      <c r="Y4" s="18">
        <v>6747.476999999999</v>
      </c>
      <c r="Z4" s="19"/>
      <c r="AA4" s="20">
        <f>SUM(B4:Z4)</f>
        <v>176219.32799999998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47.44</v>
      </c>
      <c r="C7" s="28">
        <v>47.44</v>
      </c>
      <c r="D7" s="28">
        <v>47.44</v>
      </c>
      <c r="E7" s="28">
        <v>47.44</v>
      </c>
      <c r="F7" s="28">
        <v>46.48</v>
      </c>
      <c r="G7" s="28">
        <v>46.48</v>
      </c>
      <c r="H7" s="28">
        <v>47.44</v>
      </c>
      <c r="I7" s="28">
        <v>54.96</v>
      </c>
      <c r="J7" s="28">
        <v>56.94</v>
      </c>
      <c r="K7" s="28">
        <v>53.08</v>
      </c>
      <c r="L7" s="28">
        <v>53.08</v>
      </c>
      <c r="M7" s="28">
        <v>53.08</v>
      </c>
      <c r="N7" s="28">
        <v>49.08</v>
      </c>
      <c r="O7" s="28">
        <v>46.48</v>
      </c>
      <c r="P7" s="28">
        <v>46.56</v>
      </c>
      <c r="Q7" s="28">
        <v>47.48</v>
      </c>
      <c r="R7" s="28">
        <v>57.7</v>
      </c>
      <c r="S7" s="28">
        <v>65.010000000000005</v>
      </c>
      <c r="T7" s="28">
        <v>66.400000000000006</v>
      </c>
      <c r="U7" s="28">
        <v>63.8</v>
      </c>
      <c r="V7" s="28">
        <v>53.08</v>
      </c>
      <c r="W7" s="28">
        <v>44.02</v>
      </c>
      <c r="X7" s="28">
        <v>41</v>
      </c>
      <c r="Y7" s="28">
        <v>41.01</v>
      </c>
      <c r="Z7" s="29"/>
      <c r="AA7" s="30">
        <f>IF(SUM(GR_MAINLAND_MCP_SUM_SELL)&lt;&gt;0,AVERAGEIF(GR_MAINLAND_MCP_SUM_SELL,"&lt;&gt;"""),"")</f>
        <v>50.955000000000005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839</v>
      </c>
      <c r="C10" s="42">
        <v>839</v>
      </c>
      <c r="D10" s="42">
        <v>839</v>
      </c>
      <c r="E10" s="42">
        <v>839</v>
      </c>
      <c r="F10" s="42">
        <v>839</v>
      </c>
      <c r="G10" s="42">
        <v>839</v>
      </c>
      <c r="H10" s="42">
        <v>839</v>
      </c>
      <c r="I10" s="42">
        <v>839</v>
      </c>
      <c r="J10" s="42">
        <v>839</v>
      </c>
      <c r="K10" s="42">
        <v>839</v>
      </c>
      <c r="L10" s="42">
        <v>839</v>
      </c>
      <c r="M10" s="42">
        <v>839</v>
      </c>
      <c r="N10" s="42">
        <v>839</v>
      </c>
      <c r="O10" s="42">
        <v>839</v>
      </c>
      <c r="P10" s="42">
        <v>839</v>
      </c>
      <c r="Q10" s="42">
        <v>839</v>
      </c>
      <c r="R10" s="42">
        <v>839</v>
      </c>
      <c r="S10" s="42">
        <v>839</v>
      </c>
      <c r="T10" s="42">
        <v>839</v>
      </c>
      <c r="U10" s="42">
        <v>839</v>
      </c>
      <c r="V10" s="42">
        <v>839</v>
      </c>
      <c r="W10" s="42">
        <v>839</v>
      </c>
      <c r="X10" s="42">
        <v>839</v>
      </c>
      <c r="Y10" s="42">
        <v>839</v>
      </c>
      <c r="Z10" s="43"/>
      <c r="AA10" s="44">
        <f>SUM(B10:Z10)</f>
        <v>20136</v>
      </c>
    </row>
    <row r="11" spans="1:27" ht="24.95" customHeight="1" x14ac:dyDescent="0.2">
      <c r="A11" s="45" t="s">
        <v>7</v>
      </c>
      <c r="B11" s="46">
        <v>2851.761</v>
      </c>
      <c r="C11" s="47">
        <v>2610.69</v>
      </c>
      <c r="D11" s="47">
        <v>2495.0079999999998</v>
      </c>
      <c r="E11" s="47">
        <v>2371.277</v>
      </c>
      <c r="F11" s="47">
        <v>2109.5680000000002</v>
      </c>
      <c r="G11" s="47">
        <v>2116.1</v>
      </c>
      <c r="H11" s="47">
        <v>2269.4929999999999</v>
      </c>
      <c r="I11" s="47">
        <v>2647.93</v>
      </c>
      <c r="J11" s="47">
        <v>3139.72</v>
      </c>
      <c r="K11" s="47">
        <v>3009.0259999999998</v>
      </c>
      <c r="L11" s="47">
        <v>3206.7420000000002</v>
      </c>
      <c r="M11" s="47">
        <v>3230.585</v>
      </c>
      <c r="N11" s="47">
        <v>3091.0909999999999</v>
      </c>
      <c r="O11" s="47">
        <v>2751.5450000000001</v>
      </c>
      <c r="P11" s="47">
        <v>2809.9</v>
      </c>
      <c r="Q11" s="47">
        <v>2911.6440000000002</v>
      </c>
      <c r="R11" s="47">
        <v>3378.2190000000001</v>
      </c>
      <c r="S11" s="47">
        <v>3368.8440000000001</v>
      </c>
      <c r="T11" s="47">
        <v>3368.4270000000001</v>
      </c>
      <c r="U11" s="47">
        <v>3365.87</v>
      </c>
      <c r="V11" s="47">
        <v>3203.1280000000002</v>
      </c>
      <c r="W11" s="47">
        <v>2842.9</v>
      </c>
      <c r="X11" s="47">
        <v>2632.9</v>
      </c>
      <c r="Y11" s="47">
        <v>2542.9</v>
      </c>
      <c r="Z11" s="48"/>
      <c r="AA11" s="49">
        <f>SUM(B11:Z11)</f>
        <v>68325.267999999996</v>
      </c>
    </row>
    <row r="12" spans="1:27" ht="24.95" customHeight="1" x14ac:dyDescent="0.2">
      <c r="A12" s="45" t="s">
        <v>8</v>
      </c>
      <c r="B12" s="46">
        <v>1052</v>
      </c>
      <c r="C12" s="47">
        <v>1028</v>
      </c>
      <c r="D12" s="47">
        <v>1052</v>
      </c>
      <c r="E12" s="47">
        <v>1052</v>
      </c>
      <c r="F12" s="47">
        <v>1052</v>
      </c>
      <c r="G12" s="47">
        <v>1052</v>
      </c>
      <c r="H12" s="47">
        <v>1182</v>
      </c>
      <c r="I12" s="47">
        <v>1320</v>
      </c>
      <c r="J12" s="47">
        <v>1347</v>
      </c>
      <c r="K12" s="47">
        <v>1362</v>
      </c>
      <c r="L12" s="47">
        <v>1362</v>
      </c>
      <c r="M12" s="47">
        <v>1446</v>
      </c>
      <c r="N12" s="47">
        <v>1551</v>
      </c>
      <c r="O12" s="47">
        <v>1535</v>
      </c>
      <c r="P12" s="47">
        <v>1516</v>
      </c>
      <c r="Q12" s="47">
        <v>1510</v>
      </c>
      <c r="R12" s="47">
        <v>1517</v>
      </c>
      <c r="S12" s="47">
        <v>1693</v>
      </c>
      <c r="T12" s="47">
        <v>1578</v>
      </c>
      <c r="U12" s="47">
        <v>1578</v>
      </c>
      <c r="V12" s="47">
        <v>1578</v>
      </c>
      <c r="W12" s="47">
        <v>1506</v>
      </c>
      <c r="X12" s="47">
        <v>1402</v>
      </c>
      <c r="Y12" s="47">
        <v>782</v>
      </c>
      <c r="Z12" s="48"/>
      <c r="AA12" s="49">
        <f>SUM(B12:Z12)</f>
        <v>32053</v>
      </c>
    </row>
    <row r="13" spans="1:27" ht="24.95" customHeight="1" x14ac:dyDescent="0.2">
      <c r="A13" s="50" t="s">
        <v>9</v>
      </c>
      <c r="B13" s="51">
        <v>922.17899999999975</v>
      </c>
      <c r="C13" s="52">
        <v>976.92700000000002</v>
      </c>
      <c r="D13" s="52">
        <v>1011.413</v>
      </c>
      <c r="E13" s="52">
        <v>1058.9870000000001</v>
      </c>
      <c r="F13" s="52">
        <v>1172.7170000000001</v>
      </c>
      <c r="G13" s="52">
        <v>1297.3869999999999</v>
      </c>
      <c r="H13" s="52">
        <v>1390.1429999999998</v>
      </c>
      <c r="I13" s="52">
        <v>1485.7320000000002</v>
      </c>
      <c r="J13" s="52">
        <v>1663.0170000000003</v>
      </c>
      <c r="K13" s="52">
        <v>1867.8869999999997</v>
      </c>
      <c r="L13" s="52">
        <v>1999.5429999999994</v>
      </c>
      <c r="M13" s="52">
        <v>2062.5979999999995</v>
      </c>
      <c r="N13" s="52">
        <v>2101.5569999999998</v>
      </c>
      <c r="O13" s="52">
        <v>2108.9449999999997</v>
      </c>
      <c r="P13" s="52">
        <v>2074.375</v>
      </c>
      <c r="Q13" s="52">
        <v>2005.6879999999999</v>
      </c>
      <c r="R13" s="52">
        <v>2013.3749999999998</v>
      </c>
      <c r="S13" s="52">
        <v>2058.4679999999998</v>
      </c>
      <c r="T13" s="52">
        <v>2063.0819999999999</v>
      </c>
      <c r="U13" s="52">
        <v>2040.2909999999999</v>
      </c>
      <c r="V13" s="52">
        <v>2014.0050000000001</v>
      </c>
      <c r="W13" s="52">
        <v>2017.6149999999996</v>
      </c>
      <c r="X13" s="52">
        <v>2032.4479999999999</v>
      </c>
      <c r="Y13" s="52">
        <v>2052.5770000000002</v>
      </c>
      <c r="Z13" s="53"/>
      <c r="AA13" s="54">
        <f>SUM(B13:Z13)</f>
        <v>41490.955999999984</v>
      </c>
    </row>
    <row r="14" spans="1:27" ht="30" customHeight="1" thickBot="1" x14ac:dyDescent="0.25">
      <c r="A14" s="55" t="s">
        <v>10</v>
      </c>
      <c r="B14" s="56">
        <f>IF(LEN(B$2)&gt;0,SUM(B10:B13),"")</f>
        <v>5664.9400000000005</v>
      </c>
      <c r="C14" s="57">
        <f t="shared" ref="C14:Z14" si="0">IF(LEN(C$2)&gt;0,SUM(C10:C13),"")</f>
        <v>5454.6170000000002</v>
      </c>
      <c r="D14" s="57">
        <f t="shared" si="0"/>
        <v>5397.4210000000003</v>
      </c>
      <c r="E14" s="57">
        <f t="shared" si="0"/>
        <v>5321.2640000000001</v>
      </c>
      <c r="F14" s="57">
        <f t="shared" si="0"/>
        <v>5173.2849999999999</v>
      </c>
      <c r="G14" s="57">
        <f t="shared" si="0"/>
        <v>5304.4870000000001</v>
      </c>
      <c r="H14" s="57">
        <f t="shared" si="0"/>
        <v>5680.6360000000004</v>
      </c>
      <c r="I14" s="57">
        <f t="shared" si="0"/>
        <v>6292.6620000000003</v>
      </c>
      <c r="J14" s="57">
        <f t="shared" si="0"/>
        <v>6988.7369999999992</v>
      </c>
      <c r="K14" s="57">
        <f t="shared" si="0"/>
        <v>7077.9129999999996</v>
      </c>
      <c r="L14" s="57">
        <f t="shared" si="0"/>
        <v>7407.2849999999999</v>
      </c>
      <c r="M14" s="57">
        <f t="shared" si="0"/>
        <v>7578.1829999999991</v>
      </c>
      <c r="N14" s="57">
        <f t="shared" si="0"/>
        <v>7582.6480000000001</v>
      </c>
      <c r="O14" s="57">
        <f t="shared" si="0"/>
        <v>7234.49</v>
      </c>
      <c r="P14" s="57">
        <f t="shared" si="0"/>
        <v>7239.2749999999996</v>
      </c>
      <c r="Q14" s="57">
        <f t="shared" si="0"/>
        <v>7266.3320000000003</v>
      </c>
      <c r="R14" s="57">
        <f t="shared" si="0"/>
        <v>7747.5940000000001</v>
      </c>
      <c r="S14" s="57">
        <f t="shared" si="0"/>
        <v>7959.3119999999999</v>
      </c>
      <c r="T14" s="57">
        <f t="shared" si="0"/>
        <v>7848.509</v>
      </c>
      <c r="U14" s="57">
        <f t="shared" si="0"/>
        <v>7823.1610000000001</v>
      </c>
      <c r="V14" s="57">
        <f t="shared" si="0"/>
        <v>7634.1330000000007</v>
      </c>
      <c r="W14" s="57">
        <f t="shared" si="0"/>
        <v>7205.5149999999994</v>
      </c>
      <c r="X14" s="57">
        <f t="shared" si="0"/>
        <v>6906.348</v>
      </c>
      <c r="Y14" s="57">
        <f t="shared" si="0"/>
        <v>6216.4769999999999</v>
      </c>
      <c r="Z14" s="58" t="str">
        <f t="shared" si="0"/>
        <v/>
      </c>
      <c r="AA14" s="59">
        <f>SUM(AA9:AA13)</f>
        <v>162005.22399999999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2531.9</v>
      </c>
      <c r="C25" s="67">
        <v>2538.9</v>
      </c>
      <c r="D25" s="67">
        <v>2592.9</v>
      </c>
      <c r="E25" s="67">
        <v>2595.9</v>
      </c>
      <c r="F25" s="67">
        <v>2667.9</v>
      </c>
      <c r="G25" s="67">
        <v>2749.9</v>
      </c>
      <c r="H25" s="67">
        <v>2965.9</v>
      </c>
      <c r="I25" s="67">
        <v>3248.9</v>
      </c>
      <c r="J25" s="67">
        <v>3382.9</v>
      </c>
      <c r="K25" s="67">
        <v>3556.9</v>
      </c>
      <c r="L25" s="67">
        <v>3672.9</v>
      </c>
      <c r="M25" s="67">
        <v>3786.9</v>
      </c>
      <c r="N25" s="67">
        <v>3923.9</v>
      </c>
      <c r="O25" s="67">
        <v>3877.9</v>
      </c>
      <c r="P25" s="67">
        <v>3809.9</v>
      </c>
      <c r="Q25" s="67">
        <v>3711.9</v>
      </c>
      <c r="R25" s="67">
        <v>3766.9</v>
      </c>
      <c r="S25" s="67">
        <v>3995.9</v>
      </c>
      <c r="T25" s="67">
        <v>3810.9</v>
      </c>
      <c r="U25" s="67">
        <v>3795.9</v>
      </c>
      <c r="V25" s="67">
        <v>3769.9</v>
      </c>
      <c r="W25" s="67">
        <v>3688.9</v>
      </c>
      <c r="X25" s="67">
        <v>3617.9</v>
      </c>
      <c r="Y25" s="67">
        <v>3016.9</v>
      </c>
      <c r="Z25" s="68"/>
      <c r="AA25" s="69">
        <f>SUM(B25:Z25)</f>
        <v>81078.599999999991</v>
      </c>
    </row>
    <row r="26" spans="1:27" ht="24.95" customHeight="1" x14ac:dyDescent="0.2">
      <c r="A26" s="70" t="s">
        <v>20</v>
      </c>
      <c r="B26" s="71">
        <v>958.04</v>
      </c>
      <c r="C26" s="72">
        <v>747.71699999999998</v>
      </c>
      <c r="D26" s="72">
        <v>904.52099999999996</v>
      </c>
      <c r="E26" s="72">
        <v>780.36400000000003</v>
      </c>
      <c r="F26" s="72">
        <v>600.38499999999999</v>
      </c>
      <c r="G26" s="72">
        <v>642.58699999999999</v>
      </c>
      <c r="H26" s="72">
        <v>707.73599999999999</v>
      </c>
      <c r="I26" s="72">
        <v>1031.4659999999999</v>
      </c>
      <c r="J26" s="72">
        <v>1440.837</v>
      </c>
      <c r="K26" s="72">
        <v>1171.0129999999999</v>
      </c>
      <c r="L26" s="72">
        <v>1179.385</v>
      </c>
      <c r="M26" s="72">
        <v>1325.2829999999999</v>
      </c>
      <c r="N26" s="72">
        <v>1201.748</v>
      </c>
      <c r="O26" s="72">
        <v>919.59</v>
      </c>
      <c r="P26" s="72">
        <v>988.375</v>
      </c>
      <c r="Q26" s="72">
        <v>1101.432</v>
      </c>
      <c r="R26" s="72">
        <v>1364.694</v>
      </c>
      <c r="S26" s="72">
        <v>1223.412</v>
      </c>
      <c r="T26" s="72">
        <v>1327.6089999999999</v>
      </c>
      <c r="U26" s="72">
        <v>1328.261</v>
      </c>
      <c r="V26" s="72">
        <v>1044.2329999999999</v>
      </c>
      <c r="W26" s="72">
        <v>967.61500000000001</v>
      </c>
      <c r="X26" s="72">
        <v>922.44799999999998</v>
      </c>
      <c r="Y26" s="72">
        <v>1026.577</v>
      </c>
      <c r="Z26" s="73"/>
      <c r="AA26" s="74">
        <f>SUM(B26:Z26)</f>
        <v>24905.328000000001</v>
      </c>
    </row>
    <row r="27" spans="1:27" ht="24.95" customHeight="1" x14ac:dyDescent="0.2">
      <c r="A27" s="77" t="s">
        <v>21</v>
      </c>
      <c r="B27" s="75">
        <v>2639</v>
      </c>
      <c r="C27" s="76">
        <v>2600</v>
      </c>
      <c r="D27" s="76">
        <v>2304</v>
      </c>
      <c r="E27" s="76">
        <v>2284</v>
      </c>
      <c r="F27" s="76">
        <v>2254</v>
      </c>
      <c r="G27" s="76">
        <v>2254</v>
      </c>
      <c r="H27" s="76">
        <v>2319</v>
      </c>
      <c r="I27" s="76">
        <v>2495</v>
      </c>
      <c r="J27" s="76">
        <v>2655</v>
      </c>
      <c r="K27" s="76">
        <v>2804</v>
      </c>
      <c r="L27" s="76">
        <v>3054</v>
      </c>
      <c r="M27" s="76">
        <v>2934</v>
      </c>
      <c r="N27" s="76">
        <v>2924</v>
      </c>
      <c r="O27" s="76">
        <v>2904</v>
      </c>
      <c r="P27" s="76">
        <v>2904</v>
      </c>
      <c r="Q27" s="76">
        <v>2924</v>
      </c>
      <c r="R27" s="76">
        <v>3104</v>
      </c>
      <c r="S27" s="76">
        <v>3251</v>
      </c>
      <c r="T27" s="76">
        <v>3251</v>
      </c>
      <c r="U27" s="76">
        <v>3251</v>
      </c>
      <c r="V27" s="76">
        <v>3251</v>
      </c>
      <c r="W27" s="76">
        <v>3004</v>
      </c>
      <c r="X27" s="76">
        <v>2794</v>
      </c>
      <c r="Y27" s="76">
        <v>2704</v>
      </c>
      <c r="Z27" s="78"/>
      <c r="AA27" s="79">
        <f>SUM(B27:Z27)</f>
        <v>66862</v>
      </c>
    </row>
    <row r="28" spans="1:27" ht="30" customHeight="1" thickBot="1" x14ac:dyDescent="0.25">
      <c r="A28" s="55" t="s">
        <v>22</v>
      </c>
      <c r="B28" s="56">
        <f>IF(LEN(B$2)&gt;0,SUM(B25:B27),"")</f>
        <v>6128.9400000000005</v>
      </c>
      <c r="C28" s="57">
        <f t="shared" ref="C28:Z28" si="2">IF(LEN(C$2)&gt;0,SUM(C25:C27),"")</f>
        <v>5886.6170000000002</v>
      </c>
      <c r="D28" s="57">
        <f t="shared" si="2"/>
        <v>5801.4210000000003</v>
      </c>
      <c r="E28" s="57">
        <f t="shared" si="2"/>
        <v>5660.2640000000001</v>
      </c>
      <c r="F28" s="57">
        <f t="shared" si="2"/>
        <v>5522.2849999999999</v>
      </c>
      <c r="G28" s="57">
        <f t="shared" si="2"/>
        <v>5646.4870000000001</v>
      </c>
      <c r="H28" s="57">
        <f t="shared" si="2"/>
        <v>5992.6360000000004</v>
      </c>
      <c r="I28" s="57">
        <f t="shared" si="2"/>
        <v>6775.366</v>
      </c>
      <c r="J28" s="57">
        <f t="shared" si="2"/>
        <v>7478.7370000000001</v>
      </c>
      <c r="K28" s="57">
        <f t="shared" si="2"/>
        <v>7531.9130000000005</v>
      </c>
      <c r="L28" s="57">
        <f t="shared" si="2"/>
        <v>7906.2849999999999</v>
      </c>
      <c r="M28" s="57">
        <f t="shared" si="2"/>
        <v>8046.183</v>
      </c>
      <c r="N28" s="57">
        <f t="shared" si="2"/>
        <v>8049.6480000000001</v>
      </c>
      <c r="O28" s="57">
        <f t="shared" si="2"/>
        <v>7701.49</v>
      </c>
      <c r="P28" s="57">
        <f t="shared" si="2"/>
        <v>7702.2749999999996</v>
      </c>
      <c r="Q28" s="57">
        <f t="shared" si="2"/>
        <v>7737.3320000000003</v>
      </c>
      <c r="R28" s="57">
        <f t="shared" si="2"/>
        <v>8235.594000000001</v>
      </c>
      <c r="S28" s="57">
        <f t="shared" si="2"/>
        <v>8470.3119999999999</v>
      </c>
      <c r="T28" s="57">
        <f t="shared" si="2"/>
        <v>8389.509</v>
      </c>
      <c r="U28" s="57">
        <f t="shared" si="2"/>
        <v>8375.1610000000001</v>
      </c>
      <c r="V28" s="57">
        <f t="shared" si="2"/>
        <v>8065.1329999999998</v>
      </c>
      <c r="W28" s="57">
        <f t="shared" si="2"/>
        <v>7660.5150000000003</v>
      </c>
      <c r="X28" s="57">
        <f t="shared" si="2"/>
        <v>7334.348</v>
      </c>
      <c r="Y28" s="57">
        <f t="shared" si="2"/>
        <v>6747.4769999999999</v>
      </c>
      <c r="Z28" s="58" t="str">
        <f t="shared" si="2"/>
        <v/>
      </c>
      <c r="AA28" s="59">
        <f>SUM(AA25:AA27)</f>
        <v>172845.92799999999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149</v>
      </c>
      <c r="C31" s="90">
        <v>118</v>
      </c>
      <c r="D31" s="90">
        <v>90</v>
      </c>
      <c r="E31" s="90">
        <v>75</v>
      </c>
      <c r="F31" s="90">
        <v>85</v>
      </c>
      <c r="G31" s="90">
        <v>78</v>
      </c>
      <c r="H31" s="90">
        <v>58</v>
      </c>
      <c r="I31" s="90">
        <v>198</v>
      </c>
      <c r="J31" s="90">
        <v>193</v>
      </c>
      <c r="K31" s="90">
        <v>197</v>
      </c>
      <c r="L31" s="90">
        <v>204</v>
      </c>
      <c r="M31" s="90">
        <v>168</v>
      </c>
      <c r="N31" s="90">
        <v>160</v>
      </c>
      <c r="O31" s="90">
        <v>162</v>
      </c>
      <c r="P31" s="90">
        <v>161</v>
      </c>
      <c r="Q31" s="90">
        <v>160</v>
      </c>
      <c r="R31" s="90">
        <v>138</v>
      </c>
      <c r="S31" s="90">
        <v>136</v>
      </c>
      <c r="T31" s="90">
        <v>136</v>
      </c>
      <c r="U31" s="90">
        <v>132</v>
      </c>
      <c r="V31" s="90">
        <v>84</v>
      </c>
      <c r="W31" s="90">
        <v>115</v>
      </c>
      <c r="X31" s="90">
        <v>93</v>
      </c>
      <c r="Y31" s="90">
        <v>153</v>
      </c>
      <c r="Z31" s="91"/>
      <c r="AA31" s="69">
        <f t="shared" ref="AA31:AA36" si="3">SUM(B31:Z31)</f>
        <v>3243</v>
      </c>
    </row>
    <row r="32" spans="1:27" ht="24.95" customHeight="1" x14ac:dyDescent="0.2">
      <c r="A32" s="92" t="s">
        <v>25</v>
      </c>
      <c r="B32" s="93">
        <v>60</v>
      </c>
      <c r="C32" s="94">
        <v>60</v>
      </c>
      <c r="D32" s="94">
        <v>60</v>
      </c>
      <c r="E32" s="94">
        <v>60</v>
      </c>
      <c r="F32" s="94">
        <v>60</v>
      </c>
      <c r="G32" s="94">
        <v>60</v>
      </c>
      <c r="H32" s="94">
        <v>55</v>
      </c>
      <c r="I32" s="94">
        <v>55</v>
      </c>
      <c r="J32" s="94">
        <v>55</v>
      </c>
      <c r="K32" s="94">
        <v>55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55</v>
      </c>
      <c r="S32" s="94">
        <v>60</v>
      </c>
      <c r="T32" s="94">
        <v>60</v>
      </c>
      <c r="U32" s="94">
        <v>60</v>
      </c>
      <c r="V32" s="94">
        <v>60</v>
      </c>
      <c r="W32" s="94">
        <v>60</v>
      </c>
      <c r="X32" s="94">
        <v>55</v>
      </c>
      <c r="Y32" s="94">
        <v>55</v>
      </c>
      <c r="Z32" s="95"/>
      <c r="AA32" s="74">
        <f t="shared" si="3"/>
        <v>1375</v>
      </c>
    </row>
    <row r="33" spans="1:27" ht="24.95" customHeight="1" x14ac:dyDescent="0.2">
      <c r="A33" s="92" t="s">
        <v>26</v>
      </c>
      <c r="B33" s="93">
        <v>180</v>
      </c>
      <c r="C33" s="94">
        <v>179</v>
      </c>
      <c r="D33" s="94">
        <v>179</v>
      </c>
      <c r="E33" s="94">
        <v>129</v>
      </c>
      <c r="F33" s="94">
        <v>129</v>
      </c>
      <c r="G33" s="94">
        <v>129</v>
      </c>
      <c r="H33" s="94">
        <v>124</v>
      </c>
      <c r="I33" s="94">
        <v>154.70400000000001</v>
      </c>
      <c r="J33" s="94">
        <v>167</v>
      </c>
      <c r="K33" s="94">
        <v>127</v>
      </c>
      <c r="L33" s="94">
        <v>165</v>
      </c>
      <c r="M33" s="94">
        <v>170</v>
      </c>
      <c r="N33" s="94">
        <v>177</v>
      </c>
      <c r="O33" s="94">
        <v>175</v>
      </c>
      <c r="P33" s="94">
        <v>172</v>
      </c>
      <c r="Q33" s="94">
        <v>181</v>
      </c>
      <c r="R33" s="94">
        <v>220</v>
      </c>
      <c r="S33" s="94">
        <v>240</v>
      </c>
      <c r="T33" s="94">
        <v>270</v>
      </c>
      <c r="U33" s="94">
        <v>285</v>
      </c>
      <c r="V33" s="94">
        <v>212</v>
      </c>
      <c r="W33" s="94">
        <v>205</v>
      </c>
      <c r="X33" s="94">
        <v>205</v>
      </c>
      <c r="Y33" s="94">
        <v>248</v>
      </c>
      <c r="Z33" s="95"/>
      <c r="AA33" s="74">
        <f t="shared" si="3"/>
        <v>4422.7039999999997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488.1</v>
      </c>
      <c r="L35" s="94">
        <v>515</v>
      </c>
      <c r="M35" s="94">
        <v>515</v>
      </c>
      <c r="N35" s="94">
        <v>515</v>
      </c>
      <c r="O35" s="94">
        <v>515</v>
      </c>
      <c r="P35" s="94">
        <v>515</v>
      </c>
      <c r="Q35" s="94">
        <v>485.3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3973.4</v>
      </c>
    </row>
    <row r="36" spans="1:27" ht="30" customHeight="1" thickBot="1" x14ac:dyDescent="0.25">
      <c r="A36" s="81" t="s">
        <v>29</v>
      </c>
      <c r="B36" s="82">
        <f>IF(LEN(B$2)&gt;0,SUM(B31:B35),"")</f>
        <v>464</v>
      </c>
      <c r="C36" s="83">
        <f t="shared" ref="C36:Z36" si="4">IF(LEN(C$2)&gt;0,SUM(C31:C35),"")</f>
        <v>432</v>
      </c>
      <c r="D36" s="83">
        <f t="shared" si="4"/>
        <v>404</v>
      </c>
      <c r="E36" s="83">
        <f t="shared" si="4"/>
        <v>339</v>
      </c>
      <c r="F36" s="83">
        <f t="shared" si="4"/>
        <v>349</v>
      </c>
      <c r="G36" s="83">
        <f t="shared" si="4"/>
        <v>342</v>
      </c>
      <c r="H36" s="83">
        <f t="shared" si="4"/>
        <v>312</v>
      </c>
      <c r="I36" s="83">
        <f t="shared" si="4"/>
        <v>482.70400000000001</v>
      </c>
      <c r="J36" s="83">
        <f t="shared" si="4"/>
        <v>490</v>
      </c>
      <c r="K36" s="83">
        <f t="shared" si="4"/>
        <v>917.1</v>
      </c>
      <c r="L36" s="83">
        <f t="shared" si="4"/>
        <v>989</v>
      </c>
      <c r="M36" s="83">
        <f t="shared" si="4"/>
        <v>958</v>
      </c>
      <c r="N36" s="83">
        <f t="shared" si="4"/>
        <v>957</v>
      </c>
      <c r="O36" s="83">
        <f t="shared" si="4"/>
        <v>957</v>
      </c>
      <c r="P36" s="83">
        <f t="shared" si="4"/>
        <v>953</v>
      </c>
      <c r="Q36" s="83">
        <f t="shared" si="4"/>
        <v>931.3</v>
      </c>
      <c r="R36" s="83">
        <f t="shared" si="4"/>
        <v>488</v>
      </c>
      <c r="S36" s="83">
        <f t="shared" si="4"/>
        <v>511</v>
      </c>
      <c r="T36" s="83">
        <f t="shared" si="4"/>
        <v>541</v>
      </c>
      <c r="U36" s="83">
        <f t="shared" si="4"/>
        <v>552</v>
      </c>
      <c r="V36" s="83">
        <f t="shared" si="4"/>
        <v>431</v>
      </c>
      <c r="W36" s="83">
        <f t="shared" si="4"/>
        <v>455</v>
      </c>
      <c r="X36" s="83">
        <f t="shared" si="4"/>
        <v>428</v>
      </c>
      <c r="Y36" s="83">
        <f t="shared" si="4"/>
        <v>531</v>
      </c>
      <c r="Z36" s="84" t="str">
        <f t="shared" si="4"/>
        <v/>
      </c>
      <c r="AA36" s="85">
        <f t="shared" si="3"/>
        <v>14214.103999999999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>
        <v>463.1</v>
      </c>
      <c r="L43" s="94">
        <v>490</v>
      </c>
      <c r="M43" s="94">
        <v>490</v>
      </c>
      <c r="N43" s="94">
        <v>490</v>
      </c>
      <c r="O43" s="94">
        <v>490</v>
      </c>
      <c r="P43" s="94">
        <v>490</v>
      </c>
      <c r="Q43" s="94">
        <v>460.3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3373.4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463.1</v>
      </c>
      <c r="L44" s="83">
        <f t="shared" si="6"/>
        <v>490</v>
      </c>
      <c r="M44" s="83">
        <f t="shared" si="6"/>
        <v>490</v>
      </c>
      <c r="N44" s="83">
        <f t="shared" si="6"/>
        <v>490</v>
      </c>
      <c r="O44" s="83">
        <f t="shared" si="6"/>
        <v>490</v>
      </c>
      <c r="P44" s="83">
        <f t="shared" si="6"/>
        <v>490</v>
      </c>
      <c r="Q44" s="83">
        <f t="shared" si="6"/>
        <v>460.3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3373.4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6128.9400000000005</v>
      </c>
      <c r="C47" s="83">
        <f t="shared" ref="C47:Z47" si="8">IF(LEN(C$2)&gt;0,C14+C22+C36,"")</f>
        <v>5886.6170000000002</v>
      </c>
      <c r="D47" s="83">
        <f t="shared" si="8"/>
        <v>5801.4210000000003</v>
      </c>
      <c r="E47" s="83">
        <f t="shared" si="8"/>
        <v>5660.2640000000001</v>
      </c>
      <c r="F47" s="83">
        <f t="shared" si="8"/>
        <v>5522.2849999999999</v>
      </c>
      <c r="G47" s="83">
        <f t="shared" si="8"/>
        <v>5646.4870000000001</v>
      </c>
      <c r="H47" s="83">
        <f t="shared" si="8"/>
        <v>5992.6360000000004</v>
      </c>
      <c r="I47" s="83">
        <f t="shared" si="8"/>
        <v>6775.366</v>
      </c>
      <c r="J47" s="83">
        <f t="shared" si="8"/>
        <v>7478.7369999999992</v>
      </c>
      <c r="K47" s="83">
        <f t="shared" si="8"/>
        <v>7995.0129999999999</v>
      </c>
      <c r="L47" s="83">
        <f t="shared" si="8"/>
        <v>8396.2849999999999</v>
      </c>
      <c r="M47" s="83">
        <f t="shared" si="8"/>
        <v>8536.1829999999991</v>
      </c>
      <c r="N47" s="83">
        <f t="shared" si="8"/>
        <v>8539.648000000001</v>
      </c>
      <c r="O47" s="83">
        <f t="shared" si="8"/>
        <v>8191.49</v>
      </c>
      <c r="P47" s="83">
        <f t="shared" si="8"/>
        <v>8192.2749999999996</v>
      </c>
      <c r="Q47" s="83">
        <f t="shared" si="8"/>
        <v>8197.6319999999996</v>
      </c>
      <c r="R47" s="83">
        <f t="shared" si="8"/>
        <v>8235.594000000001</v>
      </c>
      <c r="S47" s="83">
        <f t="shared" si="8"/>
        <v>8470.3119999999999</v>
      </c>
      <c r="T47" s="83">
        <f t="shared" si="8"/>
        <v>8389.509</v>
      </c>
      <c r="U47" s="83">
        <f t="shared" si="8"/>
        <v>8375.1610000000001</v>
      </c>
      <c r="V47" s="83">
        <f t="shared" si="8"/>
        <v>8065.1330000000007</v>
      </c>
      <c r="W47" s="83">
        <f t="shared" si="8"/>
        <v>7660.5149999999994</v>
      </c>
      <c r="X47" s="83">
        <f t="shared" si="8"/>
        <v>7334.348</v>
      </c>
      <c r="Y47" s="83">
        <f t="shared" si="8"/>
        <v>6747.4769999999999</v>
      </c>
      <c r="Z47" s="84" t="str">
        <f t="shared" si="8"/>
        <v/>
      </c>
      <c r="AA47" s="100">
        <f>SUM(B47:Z47)</f>
        <v>176219.32800000004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6128.9400000000005</v>
      </c>
      <c r="C4" s="18">
        <v>5886.6170000000002</v>
      </c>
      <c r="D4" s="18">
        <v>5801.4210000000012</v>
      </c>
      <c r="E4" s="18">
        <v>5660.2640000000001</v>
      </c>
      <c r="F4" s="18">
        <v>5522.2359999999999</v>
      </c>
      <c r="G4" s="18">
        <v>5646.4379999999983</v>
      </c>
      <c r="H4" s="18">
        <v>5992.6669999999986</v>
      </c>
      <c r="I4" s="18">
        <v>6775.366</v>
      </c>
      <c r="J4" s="18">
        <v>7478.7840000000006</v>
      </c>
      <c r="K4" s="18">
        <v>7995.0010000000002</v>
      </c>
      <c r="L4" s="18">
        <v>8396.284999999998</v>
      </c>
      <c r="M4" s="18">
        <v>8536.1830000000009</v>
      </c>
      <c r="N4" s="18">
        <v>8539.648000000001</v>
      </c>
      <c r="O4" s="18">
        <v>8191.4899999999971</v>
      </c>
      <c r="P4" s="18">
        <v>8192.2750000000015</v>
      </c>
      <c r="Q4" s="18">
        <v>8197.6460000000006</v>
      </c>
      <c r="R4" s="18">
        <v>8235.5879999999979</v>
      </c>
      <c r="S4" s="18">
        <v>8470.3419999999969</v>
      </c>
      <c r="T4" s="18">
        <v>8389.4940000000006</v>
      </c>
      <c r="U4" s="18">
        <v>8375.2029999999995</v>
      </c>
      <c r="V4" s="18">
        <v>8065.1329999999989</v>
      </c>
      <c r="W4" s="18">
        <v>7660.5149999999994</v>
      </c>
      <c r="X4" s="18">
        <v>7334.348</v>
      </c>
      <c r="Y4" s="18">
        <v>6747.4770000000017</v>
      </c>
      <c r="Z4" s="19"/>
      <c r="AA4" s="20">
        <f>SUM(B4:Z4)</f>
        <v>176219.36100000003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47.44</v>
      </c>
      <c r="C7" s="28">
        <v>47.44</v>
      </c>
      <c r="D7" s="28">
        <v>47.44</v>
      </c>
      <c r="E7" s="28">
        <v>47.44</v>
      </c>
      <c r="F7" s="28">
        <v>46.48</v>
      </c>
      <c r="G7" s="28">
        <v>46.48</v>
      </c>
      <c r="H7" s="28">
        <v>47.44</v>
      </c>
      <c r="I7" s="28">
        <v>54.96</v>
      </c>
      <c r="J7" s="28">
        <v>56.94</v>
      </c>
      <c r="K7" s="28">
        <v>53.08</v>
      </c>
      <c r="L7" s="28">
        <v>53.08</v>
      </c>
      <c r="M7" s="28">
        <v>53.08</v>
      </c>
      <c r="N7" s="28">
        <v>49.08</v>
      </c>
      <c r="O7" s="28">
        <v>46.48</v>
      </c>
      <c r="P7" s="28">
        <v>46.56</v>
      </c>
      <c r="Q7" s="28">
        <v>47.48</v>
      </c>
      <c r="R7" s="28">
        <v>57.7</v>
      </c>
      <c r="S7" s="28">
        <v>65.010000000000005</v>
      </c>
      <c r="T7" s="28">
        <v>66.400000000000006</v>
      </c>
      <c r="U7" s="28">
        <v>63.8</v>
      </c>
      <c r="V7" s="28">
        <v>53.08</v>
      </c>
      <c r="W7" s="28">
        <v>44.02</v>
      </c>
      <c r="X7" s="28">
        <v>41</v>
      </c>
      <c r="Y7" s="28">
        <v>41.01</v>
      </c>
      <c r="Z7" s="29"/>
      <c r="AA7" s="30">
        <v>50.955000000000005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1005.971</v>
      </c>
      <c r="C17" s="67">
        <v>1019.982</v>
      </c>
      <c r="D17" s="67">
        <v>1031.9770000000001</v>
      </c>
      <c r="E17" s="67">
        <v>1021.982</v>
      </c>
      <c r="F17" s="67">
        <v>1029.9739999999999</v>
      </c>
      <c r="G17" s="67">
        <v>1028.9760000000001</v>
      </c>
      <c r="H17" s="67">
        <v>1010.986</v>
      </c>
      <c r="I17" s="67">
        <v>998.06700000000001</v>
      </c>
      <c r="J17" s="67">
        <v>1003.063</v>
      </c>
      <c r="K17" s="67">
        <v>1003.522</v>
      </c>
      <c r="L17" s="67">
        <v>998.529</v>
      </c>
      <c r="M17" s="67">
        <v>996.529</v>
      </c>
      <c r="N17" s="67">
        <v>995.52200000000005</v>
      </c>
      <c r="O17" s="67">
        <v>994.52</v>
      </c>
      <c r="P17" s="67">
        <v>979.529</v>
      </c>
      <c r="Q17" s="67">
        <v>966.53</v>
      </c>
      <c r="R17" s="67">
        <v>972.52599999999995</v>
      </c>
      <c r="S17" s="67">
        <v>986.52</v>
      </c>
      <c r="T17" s="67">
        <v>994.52700000000004</v>
      </c>
      <c r="U17" s="67">
        <v>998.52800000000002</v>
      </c>
      <c r="V17" s="67">
        <v>1001.52</v>
      </c>
      <c r="W17" s="67">
        <v>1002.526</v>
      </c>
      <c r="X17" s="67">
        <v>983.53</v>
      </c>
      <c r="Y17" s="67">
        <v>968.61199999999997</v>
      </c>
      <c r="Z17" s="68"/>
      <c r="AA17" s="69">
        <f>SUM(B17:Z17)</f>
        <v>23993.948000000004</v>
      </c>
    </row>
    <row r="18" spans="1:27" ht="24.95" customHeight="1" x14ac:dyDescent="0.2">
      <c r="A18" s="70" t="s">
        <v>13</v>
      </c>
      <c r="B18" s="71">
        <v>913.05499999999995</v>
      </c>
      <c r="C18" s="72">
        <v>891.33699999999999</v>
      </c>
      <c r="D18" s="72">
        <v>867.44499999999994</v>
      </c>
      <c r="E18" s="72">
        <v>855.17099999999994</v>
      </c>
      <c r="F18" s="72">
        <v>848.84099999999989</v>
      </c>
      <c r="G18" s="72">
        <v>875.14400000000001</v>
      </c>
      <c r="H18" s="72">
        <v>937.51100000000019</v>
      </c>
      <c r="I18" s="72">
        <v>1019.665</v>
      </c>
      <c r="J18" s="72">
        <v>1100.4580000000001</v>
      </c>
      <c r="K18" s="72">
        <v>1142.6410000000001</v>
      </c>
      <c r="L18" s="72">
        <v>1166.635</v>
      </c>
      <c r="M18" s="72">
        <v>1171.6069999999997</v>
      </c>
      <c r="N18" s="72">
        <v>1160.9340000000002</v>
      </c>
      <c r="O18" s="72">
        <v>1115.8979999999999</v>
      </c>
      <c r="P18" s="72">
        <v>1100.4039999999998</v>
      </c>
      <c r="Q18" s="72">
        <v>1087.9750000000001</v>
      </c>
      <c r="R18" s="72">
        <v>1088.3699999999999</v>
      </c>
      <c r="S18" s="72">
        <v>1113.0619999999997</v>
      </c>
      <c r="T18" s="72">
        <v>1108.5890000000004</v>
      </c>
      <c r="U18" s="72">
        <v>1074.0350000000001</v>
      </c>
      <c r="V18" s="72">
        <v>1019.24</v>
      </c>
      <c r="W18" s="72">
        <v>948.16700000000003</v>
      </c>
      <c r="X18" s="72">
        <v>908.62</v>
      </c>
      <c r="Y18" s="72">
        <v>876.63300000000004</v>
      </c>
      <c r="Z18" s="73"/>
      <c r="AA18" s="74">
        <f>SUM(B18:Z18)</f>
        <v>24391.437000000002</v>
      </c>
    </row>
    <row r="19" spans="1:27" ht="24.95" customHeight="1" x14ac:dyDescent="0.2">
      <c r="A19" s="70" t="s">
        <v>14</v>
      </c>
      <c r="B19" s="75">
        <v>2972.9140000000002</v>
      </c>
      <c r="C19" s="76">
        <v>2893.2980000000002</v>
      </c>
      <c r="D19" s="76">
        <v>2725.4989999999998</v>
      </c>
      <c r="E19" s="76">
        <v>2636.1109999999999</v>
      </c>
      <c r="F19" s="76">
        <v>2681.5209999999997</v>
      </c>
      <c r="G19" s="76">
        <v>2844.1179999999999</v>
      </c>
      <c r="H19" s="76">
        <v>3156.87</v>
      </c>
      <c r="I19" s="76">
        <v>3694.5339999999997</v>
      </c>
      <c r="J19" s="76">
        <v>4399.1630000000005</v>
      </c>
      <c r="K19" s="76">
        <v>4810.3379999999997</v>
      </c>
      <c r="L19" s="76">
        <v>5090.6209999999992</v>
      </c>
      <c r="M19" s="76">
        <v>5224.0470000000005</v>
      </c>
      <c r="N19" s="76">
        <v>5220.192</v>
      </c>
      <c r="O19" s="76">
        <v>4977.0719999999983</v>
      </c>
      <c r="P19" s="76">
        <v>5050.1410000000005</v>
      </c>
      <c r="Q19" s="76">
        <v>5052.1409999999996</v>
      </c>
      <c r="R19" s="76">
        <v>5101.2920000000013</v>
      </c>
      <c r="S19" s="76">
        <v>5450.652</v>
      </c>
      <c r="T19" s="76">
        <v>5470.5780000000013</v>
      </c>
      <c r="U19" s="76">
        <v>5306.74</v>
      </c>
      <c r="V19" s="76">
        <v>4936.8730000000005</v>
      </c>
      <c r="W19" s="76">
        <v>4447.3279999999995</v>
      </c>
      <c r="X19" s="76">
        <v>4099.6319999999996</v>
      </c>
      <c r="Y19" s="76">
        <v>3730.4459999999999</v>
      </c>
      <c r="Z19" s="73"/>
      <c r="AA19" s="74">
        <f>SUM(B19:Z19)</f>
        <v>101972.12100000001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120</v>
      </c>
      <c r="C21" s="72">
        <v>119</v>
      </c>
      <c r="D21" s="72">
        <v>114.5</v>
      </c>
      <c r="E21" s="72">
        <v>111</v>
      </c>
      <c r="F21" s="72">
        <v>113</v>
      </c>
      <c r="G21" s="72">
        <v>117.5</v>
      </c>
      <c r="H21" s="72">
        <v>124.5</v>
      </c>
      <c r="I21" s="72">
        <v>137.5</v>
      </c>
      <c r="J21" s="72">
        <v>155</v>
      </c>
      <c r="K21" s="72">
        <v>160.5</v>
      </c>
      <c r="L21" s="72">
        <v>161.5</v>
      </c>
      <c r="M21" s="72">
        <v>164</v>
      </c>
      <c r="N21" s="72">
        <v>164</v>
      </c>
      <c r="O21" s="72">
        <v>161</v>
      </c>
      <c r="P21" s="72">
        <v>164.5</v>
      </c>
      <c r="Q21" s="72">
        <v>171</v>
      </c>
      <c r="R21" s="72">
        <v>177.5</v>
      </c>
      <c r="S21" s="72">
        <v>192</v>
      </c>
      <c r="T21" s="72">
        <v>193</v>
      </c>
      <c r="U21" s="72">
        <v>185</v>
      </c>
      <c r="V21" s="72">
        <v>171.5</v>
      </c>
      <c r="W21" s="72">
        <v>158</v>
      </c>
      <c r="X21" s="72">
        <v>146.5</v>
      </c>
      <c r="Y21" s="72">
        <v>136</v>
      </c>
      <c r="Z21" s="72"/>
      <c r="AA21" s="74">
        <f>SUM(B21:Z21)</f>
        <v>3618</v>
      </c>
    </row>
    <row r="22" spans="1:27" ht="30" customHeight="1" thickBot="1" x14ac:dyDescent="0.25">
      <c r="A22" s="81" t="s">
        <v>17</v>
      </c>
      <c r="B22" s="82">
        <f t="shared" ref="B22:AA22" si="1">SUM(B17:B21)</f>
        <v>5011.9400000000005</v>
      </c>
      <c r="C22" s="83">
        <f t="shared" si="1"/>
        <v>4923.6170000000002</v>
      </c>
      <c r="D22" s="83">
        <f t="shared" si="1"/>
        <v>4739.4210000000003</v>
      </c>
      <c r="E22" s="83">
        <f t="shared" si="1"/>
        <v>4624.2639999999992</v>
      </c>
      <c r="F22" s="83">
        <f t="shared" si="1"/>
        <v>4673.3359999999993</v>
      </c>
      <c r="G22" s="83">
        <f t="shared" si="1"/>
        <v>4865.7380000000003</v>
      </c>
      <c r="H22" s="83">
        <f t="shared" si="1"/>
        <v>5229.8670000000002</v>
      </c>
      <c r="I22" s="83">
        <f t="shared" si="1"/>
        <v>5849.7659999999996</v>
      </c>
      <c r="J22" s="83">
        <f t="shared" si="1"/>
        <v>6657.6840000000011</v>
      </c>
      <c r="K22" s="83">
        <f t="shared" si="1"/>
        <v>7117.0010000000002</v>
      </c>
      <c r="L22" s="83">
        <f t="shared" si="1"/>
        <v>7417.2849999999989</v>
      </c>
      <c r="M22" s="83">
        <f t="shared" si="1"/>
        <v>7556.183</v>
      </c>
      <c r="N22" s="83">
        <f t="shared" si="1"/>
        <v>7540.6480000000001</v>
      </c>
      <c r="O22" s="83">
        <f t="shared" si="1"/>
        <v>7248.489999999998</v>
      </c>
      <c r="P22" s="83">
        <f t="shared" si="1"/>
        <v>7294.5740000000005</v>
      </c>
      <c r="Q22" s="83">
        <f t="shared" si="1"/>
        <v>7277.6459999999997</v>
      </c>
      <c r="R22" s="83">
        <f t="shared" si="1"/>
        <v>7339.688000000001</v>
      </c>
      <c r="S22" s="83">
        <f t="shared" si="1"/>
        <v>7742.2339999999995</v>
      </c>
      <c r="T22" s="83">
        <f t="shared" si="1"/>
        <v>7766.6940000000013</v>
      </c>
      <c r="U22" s="83">
        <f t="shared" si="1"/>
        <v>7564.3029999999999</v>
      </c>
      <c r="V22" s="83">
        <f t="shared" si="1"/>
        <v>7129.1330000000007</v>
      </c>
      <c r="W22" s="83">
        <f t="shared" si="1"/>
        <v>6556.0209999999997</v>
      </c>
      <c r="X22" s="83">
        <f t="shared" si="1"/>
        <v>6138.2819999999992</v>
      </c>
      <c r="Y22" s="83">
        <f t="shared" si="1"/>
        <v>5711.6909999999998</v>
      </c>
      <c r="Z22" s="84">
        <f t="shared" si="1"/>
        <v>0</v>
      </c>
      <c r="AA22" s="85">
        <f t="shared" si="1"/>
        <v>153975.50600000002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796</v>
      </c>
      <c r="C25" s="67">
        <v>734</v>
      </c>
      <c r="D25" s="67">
        <v>729.5</v>
      </c>
      <c r="E25" s="67">
        <v>726</v>
      </c>
      <c r="F25" s="67">
        <v>728</v>
      </c>
      <c r="G25" s="67">
        <v>732.5</v>
      </c>
      <c r="H25" s="67">
        <v>737.5</v>
      </c>
      <c r="I25" s="67">
        <v>799.5</v>
      </c>
      <c r="J25" s="67">
        <v>855</v>
      </c>
      <c r="K25" s="67">
        <v>891.5</v>
      </c>
      <c r="L25" s="67">
        <v>892.5</v>
      </c>
      <c r="M25" s="67">
        <v>895</v>
      </c>
      <c r="N25" s="67">
        <v>895</v>
      </c>
      <c r="O25" s="67">
        <v>892</v>
      </c>
      <c r="P25" s="67">
        <v>895.5</v>
      </c>
      <c r="Q25" s="67">
        <v>902</v>
      </c>
      <c r="R25" s="67">
        <v>890.5</v>
      </c>
      <c r="S25" s="67">
        <v>905</v>
      </c>
      <c r="T25" s="67">
        <v>906</v>
      </c>
      <c r="U25" s="67">
        <v>896</v>
      </c>
      <c r="V25" s="67">
        <v>882.5</v>
      </c>
      <c r="W25" s="67">
        <v>840</v>
      </c>
      <c r="X25" s="67">
        <v>828.5</v>
      </c>
      <c r="Y25" s="67">
        <v>816</v>
      </c>
      <c r="Z25" s="68"/>
      <c r="AA25" s="69">
        <f>SUM(B25:Z25)</f>
        <v>20066</v>
      </c>
    </row>
    <row r="26" spans="1:27" ht="24.95" customHeight="1" x14ac:dyDescent="0.2">
      <c r="A26" s="70" t="s">
        <v>20</v>
      </c>
      <c r="B26" s="71">
        <v>4822.9399999999996</v>
      </c>
      <c r="C26" s="72">
        <v>4642.6170000000002</v>
      </c>
      <c r="D26" s="72">
        <v>4561.9210000000003</v>
      </c>
      <c r="E26" s="72">
        <v>4424.2640000000001</v>
      </c>
      <c r="F26" s="72">
        <v>4403.3360000000002</v>
      </c>
      <c r="G26" s="72">
        <v>4578.2380000000003</v>
      </c>
      <c r="H26" s="72">
        <v>4848.3670000000002</v>
      </c>
      <c r="I26" s="72">
        <v>5529.2659999999996</v>
      </c>
      <c r="J26" s="72">
        <v>6414.6840000000002</v>
      </c>
      <c r="K26" s="72">
        <v>7103.5010000000002</v>
      </c>
      <c r="L26" s="72">
        <v>7503.7849999999999</v>
      </c>
      <c r="M26" s="72">
        <v>7641.183</v>
      </c>
      <c r="N26" s="72">
        <v>7644.6480000000001</v>
      </c>
      <c r="O26" s="72">
        <v>7299.49</v>
      </c>
      <c r="P26" s="72">
        <v>7296.7749999999996</v>
      </c>
      <c r="Q26" s="72">
        <v>7295.6459999999997</v>
      </c>
      <c r="R26" s="72">
        <v>7003.1880000000001</v>
      </c>
      <c r="S26" s="72">
        <v>7220.8419999999996</v>
      </c>
      <c r="T26" s="72">
        <v>7270.6940000000004</v>
      </c>
      <c r="U26" s="72">
        <v>7103.3029999999999</v>
      </c>
      <c r="V26" s="72">
        <v>6672.6329999999998</v>
      </c>
      <c r="W26" s="72">
        <v>6310.5150000000003</v>
      </c>
      <c r="X26" s="72">
        <v>5995.848</v>
      </c>
      <c r="Y26" s="72">
        <v>5421.4769999999999</v>
      </c>
      <c r="Z26" s="73"/>
      <c r="AA26" s="74">
        <f>SUM(B26:Z26)</f>
        <v>149009.16100000002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5618.94</v>
      </c>
      <c r="C28" s="57">
        <f t="shared" si="2"/>
        <v>5376.6170000000002</v>
      </c>
      <c r="D28" s="57">
        <f t="shared" si="2"/>
        <v>5291.4210000000003</v>
      </c>
      <c r="E28" s="57">
        <f t="shared" si="2"/>
        <v>5150.2640000000001</v>
      </c>
      <c r="F28" s="57">
        <f t="shared" si="2"/>
        <v>5131.3360000000002</v>
      </c>
      <c r="G28" s="57">
        <f t="shared" si="2"/>
        <v>5310.7380000000003</v>
      </c>
      <c r="H28" s="57">
        <f t="shared" si="2"/>
        <v>5585.8670000000002</v>
      </c>
      <c r="I28" s="57">
        <f t="shared" si="2"/>
        <v>6328.7659999999996</v>
      </c>
      <c r="J28" s="57">
        <f t="shared" si="2"/>
        <v>7269.6840000000002</v>
      </c>
      <c r="K28" s="57">
        <f t="shared" si="2"/>
        <v>7995.0010000000002</v>
      </c>
      <c r="L28" s="57">
        <f t="shared" si="2"/>
        <v>8396.2849999999999</v>
      </c>
      <c r="M28" s="57">
        <f t="shared" si="2"/>
        <v>8536.1830000000009</v>
      </c>
      <c r="N28" s="57">
        <f t="shared" si="2"/>
        <v>8539.648000000001</v>
      </c>
      <c r="O28" s="57">
        <f t="shared" si="2"/>
        <v>8191.49</v>
      </c>
      <c r="P28" s="57">
        <f t="shared" si="2"/>
        <v>8192.2749999999996</v>
      </c>
      <c r="Q28" s="57">
        <f t="shared" si="2"/>
        <v>8197.6460000000006</v>
      </c>
      <c r="R28" s="57">
        <f t="shared" si="2"/>
        <v>7893.6880000000001</v>
      </c>
      <c r="S28" s="57">
        <f t="shared" si="2"/>
        <v>8125.8419999999996</v>
      </c>
      <c r="T28" s="57">
        <f t="shared" si="2"/>
        <v>8176.6940000000004</v>
      </c>
      <c r="U28" s="57">
        <f t="shared" si="2"/>
        <v>7999.3029999999999</v>
      </c>
      <c r="V28" s="57">
        <f t="shared" si="2"/>
        <v>7555.1329999999998</v>
      </c>
      <c r="W28" s="57">
        <f t="shared" si="2"/>
        <v>7150.5150000000003</v>
      </c>
      <c r="X28" s="57">
        <f t="shared" si="2"/>
        <v>6824.348</v>
      </c>
      <c r="Y28" s="57">
        <f t="shared" si="2"/>
        <v>6237.4769999999999</v>
      </c>
      <c r="Z28" s="58">
        <f t="shared" si="2"/>
        <v>0</v>
      </c>
      <c r="AA28" s="59">
        <f t="shared" si="2"/>
        <v>169075.16100000002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157</v>
      </c>
      <c r="C31" s="90">
        <v>132</v>
      </c>
      <c r="D31" s="90">
        <v>148</v>
      </c>
      <c r="E31" s="90">
        <v>122</v>
      </c>
      <c r="F31" s="90">
        <v>119</v>
      </c>
      <c r="G31" s="90">
        <v>120</v>
      </c>
      <c r="H31" s="90">
        <v>124</v>
      </c>
      <c r="I31" s="90">
        <v>148</v>
      </c>
      <c r="J31" s="90">
        <v>165</v>
      </c>
      <c r="K31" s="90">
        <v>179</v>
      </c>
      <c r="L31" s="90">
        <v>168</v>
      </c>
      <c r="M31" s="90">
        <v>154</v>
      </c>
      <c r="N31" s="90">
        <v>160</v>
      </c>
      <c r="O31" s="90">
        <v>167</v>
      </c>
      <c r="P31" s="90">
        <v>181</v>
      </c>
      <c r="Q31" s="90">
        <v>197</v>
      </c>
      <c r="R31" s="90">
        <v>109</v>
      </c>
      <c r="S31" s="90">
        <v>83</v>
      </c>
      <c r="T31" s="90">
        <v>110</v>
      </c>
      <c r="U31" s="90">
        <v>143</v>
      </c>
      <c r="V31" s="90">
        <v>183</v>
      </c>
      <c r="W31" s="90">
        <v>225</v>
      </c>
      <c r="X31" s="90">
        <v>234</v>
      </c>
      <c r="Y31" s="90">
        <v>193</v>
      </c>
      <c r="Z31" s="91"/>
      <c r="AA31" s="69">
        <f t="shared" ref="AA31:AA36" si="3">SUM(B31:Z31)</f>
        <v>3721</v>
      </c>
    </row>
    <row r="32" spans="1:27" ht="24.95" customHeight="1" x14ac:dyDescent="0.2">
      <c r="A32" s="92" t="s">
        <v>37</v>
      </c>
      <c r="B32" s="93">
        <v>296</v>
      </c>
      <c r="C32" s="94">
        <v>168</v>
      </c>
      <c r="D32" s="94">
        <v>129</v>
      </c>
      <c r="E32" s="94">
        <v>112</v>
      </c>
      <c r="F32" s="94">
        <v>127</v>
      </c>
      <c r="G32" s="94">
        <v>120</v>
      </c>
      <c r="H32" s="94">
        <v>62</v>
      </c>
      <c r="I32" s="94">
        <v>211</v>
      </c>
      <c r="J32" s="94">
        <v>265</v>
      </c>
      <c r="K32" s="94">
        <v>301</v>
      </c>
      <c r="L32" s="94">
        <v>316</v>
      </c>
      <c r="M32" s="94">
        <v>322</v>
      </c>
      <c r="N32" s="94">
        <v>324</v>
      </c>
      <c r="O32" s="94">
        <v>325</v>
      </c>
      <c r="P32" s="94">
        <v>342</v>
      </c>
      <c r="Q32" s="94">
        <v>347</v>
      </c>
      <c r="R32" s="94">
        <v>248</v>
      </c>
      <c r="S32" s="94">
        <v>246</v>
      </c>
      <c r="T32" s="94">
        <v>247</v>
      </c>
      <c r="U32" s="94">
        <v>236</v>
      </c>
      <c r="V32" s="94">
        <v>182</v>
      </c>
      <c r="W32" s="94">
        <v>207</v>
      </c>
      <c r="X32" s="94">
        <v>239</v>
      </c>
      <c r="Y32" s="94">
        <v>229</v>
      </c>
      <c r="Z32" s="95"/>
      <c r="AA32" s="74">
        <f t="shared" si="3"/>
        <v>5601</v>
      </c>
    </row>
    <row r="33" spans="1:27" ht="24.95" customHeight="1" x14ac:dyDescent="0.2">
      <c r="A33" s="92" t="s">
        <v>38</v>
      </c>
      <c r="B33" s="93">
        <v>139</v>
      </c>
      <c r="C33" s="94">
        <v>138</v>
      </c>
      <c r="D33" s="94">
        <v>260</v>
      </c>
      <c r="E33" s="94">
        <v>277</v>
      </c>
      <c r="F33" s="94">
        <v>197</v>
      </c>
      <c r="G33" s="94">
        <v>190</v>
      </c>
      <c r="H33" s="94">
        <v>155</v>
      </c>
      <c r="I33" s="94">
        <v>105</v>
      </c>
      <c r="J33" s="94">
        <v>167</v>
      </c>
      <c r="K33" s="94">
        <v>383</v>
      </c>
      <c r="L33" s="94">
        <v>480</v>
      </c>
      <c r="M33" s="94">
        <v>489</v>
      </c>
      <c r="N33" s="94">
        <v>500</v>
      </c>
      <c r="O33" s="94">
        <v>436</v>
      </c>
      <c r="P33" s="94">
        <v>359.70100000000002</v>
      </c>
      <c r="Q33" s="94">
        <v>361</v>
      </c>
      <c r="R33" s="94">
        <v>182</v>
      </c>
      <c r="S33" s="94">
        <v>39.608000000000004</v>
      </c>
      <c r="T33" s="94">
        <v>38</v>
      </c>
      <c r="U33" s="94">
        <v>41</v>
      </c>
      <c r="V33" s="94">
        <v>46</v>
      </c>
      <c r="W33" s="94">
        <v>147.494</v>
      </c>
      <c r="X33" s="94">
        <v>198.066</v>
      </c>
      <c r="Y33" s="94">
        <v>88.786000000000001</v>
      </c>
      <c r="Z33" s="95"/>
      <c r="AA33" s="74">
        <f t="shared" si="3"/>
        <v>5417.6549999999997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405.9</v>
      </c>
      <c r="G35" s="94">
        <v>350.7</v>
      </c>
      <c r="H35" s="94">
        <v>421.8</v>
      </c>
      <c r="I35" s="94">
        <v>461.6</v>
      </c>
      <c r="J35" s="94">
        <v>224.1</v>
      </c>
      <c r="K35" s="94">
        <v>15</v>
      </c>
      <c r="L35" s="94">
        <v>15</v>
      </c>
      <c r="M35" s="94">
        <v>15</v>
      </c>
      <c r="N35" s="94">
        <v>15</v>
      </c>
      <c r="O35" s="94">
        <v>15</v>
      </c>
      <c r="P35" s="94">
        <v>15</v>
      </c>
      <c r="Q35" s="94">
        <v>15</v>
      </c>
      <c r="R35" s="94">
        <v>356.9</v>
      </c>
      <c r="S35" s="94">
        <v>359.5</v>
      </c>
      <c r="T35" s="94">
        <v>227.8</v>
      </c>
      <c r="U35" s="94">
        <v>390.9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7504.2</v>
      </c>
    </row>
    <row r="36" spans="1:27" ht="30" customHeight="1" thickBot="1" x14ac:dyDescent="0.25">
      <c r="A36" s="81" t="s">
        <v>41</v>
      </c>
      <c r="B36" s="82">
        <f>SUM(B31:B35)</f>
        <v>1117</v>
      </c>
      <c r="C36" s="83">
        <f t="shared" ref="C36:Z36" si="4">SUM(C31:C35)</f>
        <v>963</v>
      </c>
      <c r="D36" s="83">
        <f t="shared" si="4"/>
        <v>1062</v>
      </c>
      <c r="E36" s="83">
        <f t="shared" si="4"/>
        <v>1036</v>
      </c>
      <c r="F36" s="83">
        <f t="shared" si="4"/>
        <v>848.9</v>
      </c>
      <c r="G36" s="83">
        <f t="shared" si="4"/>
        <v>780.7</v>
      </c>
      <c r="H36" s="83">
        <f t="shared" si="4"/>
        <v>762.8</v>
      </c>
      <c r="I36" s="83">
        <f t="shared" si="4"/>
        <v>925.6</v>
      </c>
      <c r="J36" s="83">
        <f t="shared" si="4"/>
        <v>821.1</v>
      </c>
      <c r="K36" s="83">
        <f t="shared" si="4"/>
        <v>878</v>
      </c>
      <c r="L36" s="83">
        <f t="shared" si="4"/>
        <v>979</v>
      </c>
      <c r="M36" s="83">
        <f t="shared" si="4"/>
        <v>980</v>
      </c>
      <c r="N36" s="83">
        <f t="shared" si="4"/>
        <v>999</v>
      </c>
      <c r="O36" s="83">
        <f t="shared" si="4"/>
        <v>943</v>
      </c>
      <c r="P36" s="83">
        <f t="shared" si="4"/>
        <v>897.70100000000002</v>
      </c>
      <c r="Q36" s="83">
        <f t="shared" si="4"/>
        <v>920</v>
      </c>
      <c r="R36" s="83">
        <f t="shared" si="4"/>
        <v>895.9</v>
      </c>
      <c r="S36" s="83">
        <f t="shared" si="4"/>
        <v>728.10799999999995</v>
      </c>
      <c r="T36" s="83">
        <f t="shared" si="4"/>
        <v>622.79999999999995</v>
      </c>
      <c r="U36" s="83">
        <f t="shared" si="4"/>
        <v>810.9</v>
      </c>
      <c r="V36" s="83">
        <f t="shared" si="4"/>
        <v>936</v>
      </c>
      <c r="W36" s="83">
        <f t="shared" si="4"/>
        <v>1104.4940000000001</v>
      </c>
      <c r="X36" s="83">
        <f t="shared" si="4"/>
        <v>1196.066</v>
      </c>
      <c r="Y36" s="83">
        <f t="shared" si="4"/>
        <v>1035.7860000000001</v>
      </c>
      <c r="Z36" s="84">
        <f t="shared" si="4"/>
        <v>0</v>
      </c>
      <c r="AA36" s="85">
        <f t="shared" si="3"/>
        <v>22243.854999999996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510</v>
      </c>
      <c r="C43" s="94">
        <v>510</v>
      </c>
      <c r="D43" s="94">
        <v>510</v>
      </c>
      <c r="E43" s="94">
        <v>510</v>
      </c>
      <c r="F43" s="94">
        <v>390.9</v>
      </c>
      <c r="G43" s="94">
        <v>335.7</v>
      </c>
      <c r="H43" s="94">
        <v>406.8</v>
      </c>
      <c r="I43" s="94">
        <v>446.6</v>
      </c>
      <c r="J43" s="94">
        <v>209.1</v>
      </c>
      <c r="K43" s="94"/>
      <c r="L43" s="94"/>
      <c r="M43" s="94"/>
      <c r="N43" s="94"/>
      <c r="O43" s="94"/>
      <c r="P43" s="94"/>
      <c r="Q43" s="94"/>
      <c r="R43" s="94">
        <v>341.9</v>
      </c>
      <c r="S43" s="94">
        <v>344.5</v>
      </c>
      <c r="T43" s="94">
        <v>212.8</v>
      </c>
      <c r="U43" s="94">
        <v>375.9</v>
      </c>
      <c r="V43" s="94">
        <v>510</v>
      </c>
      <c r="W43" s="94">
        <v>510</v>
      </c>
      <c r="X43" s="94">
        <v>510</v>
      </c>
      <c r="Y43" s="94">
        <v>510</v>
      </c>
      <c r="Z43" s="95"/>
      <c r="AA43" s="74">
        <f t="shared" si="5"/>
        <v>7144.2</v>
      </c>
    </row>
    <row r="44" spans="1:27" ht="30" customHeight="1" thickBot="1" x14ac:dyDescent="0.25">
      <c r="A44" s="81" t="s">
        <v>43</v>
      </c>
      <c r="B44" s="82">
        <f>SUM(B39:B43)</f>
        <v>510</v>
      </c>
      <c r="C44" s="83">
        <f t="shared" ref="C44:Z44" si="6">SUM(C39:C43)</f>
        <v>510</v>
      </c>
      <c r="D44" s="83">
        <f t="shared" si="6"/>
        <v>510</v>
      </c>
      <c r="E44" s="83">
        <f t="shared" si="6"/>
        <v>510</v>
      </c>
      <c r="F44" s="83">
        <f t="shared" si="6"/>
        <v>390.9</v>
      </c>
      <c r="G44" s="83">
        <f t="shared" si="6"/>
        <v>335.7</v>
      </c>
      <c r="H44" s="83">
        <f t="shared" si="6"/>
        <v>406.8</v>
      </c>
      <c r="I44" s="83">
        <f t="shared" si="6"/>
        <v>446.6</v>
      </c>
      <c r="J44" s="83">
        <f t="shared" si="6"/>
        <v>209.1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341.9</v>
      </c>
      <c r="S44" s="83">
        <f t="shared" si="6"/>
        <v>344.5</v>
      </c>
      <c r="T44" s="83">
        <f t="shared" si="6"/>
        <v>212.8</v>
      </c>
      <c r="U44" s="83">
        <f t="shared" si="6"/>
        <v>375.9</v>
      </c>
      <c r="V44" s="83">
        <f t="shared" si="6"/>
        <v>510</v>
      </c>
      <c r="W44" s="83">
        <f t="shared" si="6"/>
        <v>510</v>
      </c>
      <c r="X44" s="83">
        <f t="shared" si="6"/>
        <v>510</v>
      </c>
      <c r="Y44" s="83">
        <f t="shared" si="6"/>
        <v>510</v>
      </c>
      <c r="Z44" s="84">
        <f t="shared" si="6"/>
        <v>0</v>
      </c>
      <c r="AA44" s="85">
        <f t="shared" si="5"/>
        <v>7144.2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6128.9400000000005</v>
      </c>
      <c r="C47" s="83">
        <f t="shared" ref="C47:Z47" si="8">SUM(C10:C13)+C22+C36</f>
        <v>5886.6170000000002</v>
      </c>
      <c r="D47" s="83">
        <f t="shared" si="8"/>
        <v>5801.4210000000003</v>
      </c>
      <c r="E47" s="83">
        <f t="shared" si="8"/>
        <v>5660.2639999999992</v>
      </c>
      <c r="F47" s="83">
        <f t="shared" si="8"/>
        <v>5522.235999999999</v>
      </c>
      <c r="G47" s="83">
        <f t="shared" si="8"/>
        <v>5646.4380000000001</v>
      </c>
      <c r="H47" s="83">
        <f t="shared" si="8"/>
        <v>5992.6670000000004</v>
      </c>
      <c r="I47" s="83">
        <f t="shared" si="8"/>
        <v>6775.366</v>
      </c>
      <c r="J47" s="83">
        <f t="shared" si="8"/>
        <v>7478.7840000000015</v>
      </c>
      <c r="K47" s="83">
        <f t="shared" si="8"/>
        <v>7995.0010000000002</v>
      </c>
      <c r="L47" s="83">
        <f t="shared" si="8"/>
        <v>8396.2849999999999</v>
      </c>
      <c r="M47" s="83">
        <f t="shared" si="8"/>
        <v>8536.1830000000009</v>
      </c>
      <c r="N47" s="83">
        <f t="shared" si="8"/>
        <v>8539.648000000001</v>
      </c>
      <c r="O47" s="83">
        <f t="shared" si="8"/>
        <v>8191.489999999998</v>
      </c>
      <c r="P47" s="83">
        <f t="shared" si="8"/>
        <v>8192.2750000000015</v>
      </c>
      <c r="Q47" s="83">
        <f t="shared" si="8"/>
        <v>8197.6460000000006</v>
      </c>
      <c r="R47" s="83">
        <f t="shared" si="8"/>
        <v>8235.5880000000016</v>
      </c>
      <c r="S47" s="83">
        <f t="shared" si="8"/>
        <v>8470.3419999999987</v>
      </c>
      <c r="T47" s="83">
        <f t="shared" si="8"/>
        <v>8389.4940000000006</v>
      </c>
      <c r="U47" s="83">
        <f t="shared" si="8"/>
        <v>8375.2029999999995</v>
      </c>
      <c r="V47" s="83">
        <f t="shared" si="8"/>
        <v>8065.1330000000007</v>
      </c>
      <c r="W47" s="83">
        <f t="shared" si="8"/>
        <v>7660.5149999999994</v>
      </c>
      <c r="X47" s="83">
        <f t="shared" si="8"/>
        <v>7334.347999999999</v>
      </c>
      <c r="Y47" s="83">
        <f t="shared" si="8"/>
        <v>6747.4769999999999</v>
      </c>
      <c r="Z47" s="84">
        <f t="shared" si="8"/>
        <v>0</v>
      </c>
      <c r="AA47" s="100">
        <f>SUM(B47:Z47)</f>
        <v>176219.36100000003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</v>
      </c>
      <c r="C4" s="18">
        <v>510</v>
      </c>
      <c r="D4" s="18">
        <v>510</v>
      </c>
      <c r="E4" s="18">
        <v>510</v>
      </c>
      <c r="F4" s="18">
        <v>390.9</v>
      </c>
      <c r="G4" s="18">
        <v>335.7</v>
      </c>
      <c r="H4" s="18">
        <v>406.8</v>
      </c>
      <c r="I4" s="18">
        <v>446.6</v>
      </c>
      <c r="J4" s="18">
        <v>209.1</v>
      </c>
      <c r="K4" s="18">
        <v>-463.1</v>
      </c>
      <c r="L4" s="18">
        <v>-490</v>
      </c>
      <c r="M4" s="18">
        <v>-490</v>
      </c>
      <c r="N4" s="18">
        <v>-490</v>
      </c>
      <c r="O4" s="18">
        <v>-490</v>
      </c>
      <c r="P4" s="18">
        <v>-490</v>
      </c>
      <c r="Q4" s="18">
        <v>-460.3</v>
      </c>
      <c r="R4" s="18">
        <v>341.9</v>
      </c>
      <c r="S4" s="18">
        <v>344.5</v>
      </c>
      <c r="T4" s="18">
        <v>212.8</v>
      </c>
      <c r="U4" s="18">
        <v>375.9</v>
      </c>
      <c r="V4" s="18">
        <v>510</v>
      </c>
      <c r="W4" s="18">
        <v>510</v>
      </c>
      <c r="X4" s="18">
        <v>510</v>
      </c>
      <c r="Y4" s="18">
        <v>510</v>
      </c>
      <c r="Z4" s="19"/>
      <c r="AA4" s="106">
        <f>SUM(B4:Z4)</f>
        <v>3770.7999999999997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47.44</v>
      </c>
      <c r="C7" s="112">
        <v>47.44</v>
      </c>
      <c r="D7" s="112">
        <v>47.44</v>
      </c>
      <c r="E7" s="112">
        <v>47.44</v>
      </c>
      <c r="F7" s="112">
        <v>46.48</v>
      </c>
      <c r="G7" s="112">
        <v>46.48</v>
      </c>
      <c r="H7" s="112">
        <v>47.44</v>
      </c>
      <c r="I7" s="112">
        <v>54.96</v>
      </c>
      <c r="J7" s="112">
        <v>56.94</v>
      </c>
      <c r="K7" s="112">
        <v>53.08</v>
      </c>
      <c r="L7" s="112">
        <v>53.08</v>
      </c>
      <c r="M7" s="112">
        <v>53.08</v>
      </c>
      <c r="N7" s="112">
        <v>49.08</v>
      </c>
      <c r="O7" s="112">
        <v>46.48</v>
      </c>
      <c r="P7" s="112">
        <v>46.56</v>
      </c>
      <c r="Q7" s="112">
        <v>47.48</v>
      </c>
      <c r="R7" s="112">
        <v>57.7</v>
      </c>
      <c r="S7" s="112">
        <v>65.010000000000005</v>
      </c>
      <c r="T7" s="112">
        <v>66.400000000000006</v>
      </c>
      <c r="U7" s="112">
        <v>63.8</v>
      </c>
      <c r="V7" s="112">
        <v>53.08</v>
      </c>
      <c r="W7" s="112">
        <v>44.02</v>
      </c>
      <c r="X7" s="112">
        <v>41</v>
      </c>
      <c r="Y7" s="112">
        <v>41.01</v>
      </c>
      <c r="Z7" s="113"/>
      <c r="AA7" s="114">
        <v>50.955000000000005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>
        <v>463.1</v>
      </c>
      <c r="L15" s="128">
        <v>490</v>
      </c>
      <c r="M15" s="128">
        <v>490</v>
      </c>
      <c r="N15" s="128">
        <v>490</v>
      </c>
      <c r="O15" s="128">
        <v>490</v>
      </c>
      <c r="P15" s="128">
        <v>490</v>
      </c>
      <c r="Q15" s="128">
        <v>460.3</v>
      </c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3373.4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463.1</v>
      </c>
      <c r="L16" s="130">
        <f t="shared" si="1"/>
        <v>490</v>
      </c>
      <c r="M16" s="130">
        <f t="shared" si="1"/>
        <v>490</v>
      </c>
      <c r="N16" s="130">
        <f t="shared" si="1"/>
        <v>490</v>
      </c>
      <c r="O16" s="130">
        <f t="shared" si="1"/>
        <v>490</v>
      </c>
      <c r="P16" s="130">
        <f t="shared" si="1"/>
        <v>490</v>
      </c>
      <c r="Q16" s="130">
        <f t="shared" si="1"/>
        <v>460.3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3373.4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510</v>
      </c>
      <c r="C23" s="128">
        <v>510</v>
      </c>
      <c r="D23" s="128">
        <v>510</v>
      </c>
      <c r="E23" s="128">
        <v>510</v>
      </c>
      <c r="F23" s="128">
        <v>390.9</v>
      </c>
      <c r="G23" s="128">
        <v>335.7</v>
      </c>
      <c r="H23" s="128">
        <v>406.8</v>
      </c>
      <c r="I23" s="128">
        <v>446.6</v>
      </c>
      <c r="J23" s="128">
        <v>209.1</v>
      </c>
      <c r="K23" s="128"/>
      <c r="L23" s="128"/>
      <c r="M23" s="128"/>
      <c r="N23" s="128"/>
      <c r="O23" s="128"/>
      <c r="P23" s="128"/>
      <c r="Q23" s="128"/>
      <c r="R23" s="128">
        <v>341.9</v>
      </c>
      <c r="S23" s="128">
        <v>344.5</v>
      </c>
      <c r="T23" s="128">
        <v>212.8</v>
      </c>
      <c r="U23" s="128">
        <v>375.9</v>
      </c>
      <c r="V23" s="124">
        <v>510</v>
      </c>
      <c r="W23" s="128">
        <v>510</v>
      </c>
      <c r="X23" s="128">
        <v>510</v>
      </c>
      <c r="Y23" s="128">
        <v>510</v>
      </c>
      <c r="Z23" s="126"/>
      <c r="AA23" s="127">
        <f t="shared" si="2"/>
        <v>7144.2</v>
      </c>
    </row>
    <row r="24" spans="1:27" ht="30" customHeight="1" thickBot="1" x14ac:dyDescent="0.25">
      <c r="A24" s="81" t="s">
        <v>43</v>
      </c>
      <c r="B24" s="129">
        <f>IF(LEN(B$2)&gt;0,SUM(B19:B23),"")</f>
        <v>510</v>
      </c>
      <c r="C24" s="130">
        <f t="shared" ref="C24:Z24" si="3">IF(LEN(C$2)&gt;0,SUM(C19:C23),"")</f>
        <v>510</v>
      </c>
      <c r="D24" s="130">
        <f t="shared" si="3"/>
        <v>510</v>
      </c>
      <c r="E24" s="130">
        <f t="shared" si="3"/>
        <v>510</v>
      </c>
      <c r="F24" s="130">
        <f t="shared" si="3"/>
        <v>390.9</v>
      </c>
      <c r="G24" s="130">
        <f t="shared" si="3"/>
        <v>335.7</v>
      </c>
      <c r="H24" s="130">
        <f t="shared" si="3"/>
        <v>406.8</v>
      </c>
      <c r="I24" s="130">
        <f t="shared" si="3"/>
        <v>446.6</v>
      </c>
      <c r="J24" s="130">
        <f t="shared" si="3"/>
        <v>209.1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341.9</v>
      </c>
      <c r="S24" s="130">
        <f t="shared" si="3"/>
        <v>344.5</v>
      </c>
      <c r="T24" s="130">
        <f t="shared" si="3"/>
        <v>212.8</v>
      </c>
      <c r="U24" s="130">
        <f t="shared" si="3"/>
        <v>375.9</v>
      </c>
      <c r="V24" s="130">
        <f t="shared" si="3"/>
        <v>510</v>
      </c>
      <c r="W24" s="130">
        <f t="shared" si="3"/>
        <v>510</v>
      </c>
      <c r="X24" s="130">
        <f t="shared" si="3"/>
        <v>510</v>
      </c>
      <c r="Y24" s="130">
        <f t="shared" si="3"/>
        <v>510</v>
      </c>
      <c r="Z24" s="131" t="str">
        <f t="shared" si="3"/>
        <v/>
      </c>
      <c r="AA24" s="85">
        <f t="shared" si="2"/>
        <v>7144.2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2021-01-15T12:21:05Z</dcterms:created>
  <dcterms:modified xsi:type="dcterms:W3CDTF">2021-01-15T12:21:05Z</dcterms:modified>
</cp:coreProperties>
</file>