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[1]SPOT_Orders_OverView_01!$A$41:$A$81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<sst xmlns="http://schemas.openxmlformats.org/spreadsheetml/2006/main" count="109" uniqueCount="49">
  <si>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14/01/2021 14:55:48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</si>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</sst>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839</c:v>
                </c:pt>
                <c:pt idx="2">
                  <c:v>839</c:v>
                </c:pt>
                <c:pt idx="3">
                  <c:v>839</c:v>
                </c:pt>
                <c:pt idx="4">
                  <c:v>839</c:v>
                </c:pt>
                <c:pt idx="5">
                  <c:v>839</c:v>
                </c:pt>
                <c:pt idx="6">
                  <c:v>839</c:v>
                </c:pt>
                <c:pt idx="7">
                  <c:v>839</c:v>
                </c:pt>
                <c:pt idx="8">
                  <c:v>949</c:v>
                </c:pt>
                <c:pt idx="9">
                  <c:v>839</c:v>
                </c:pt>
                <c:pt idx="10">
                  <c:v>839</c:v>
                </c:pt>
                <c:pt idx="11">
                  <c:v>839</c:v>
                </c:pt>
                <c:pt idx="12">
                  <c:v>839</c:v>
                </c:pt>
                <c:pt idx="13">
                  <c:v>849.92399999999998</c:v>
                </c:pt>
                <c:pt idx="14">
                  <c:v>949</c:v>
                </c:pt>
                <c:pt idx="15">
                  <c:v>949</c:v>
                </c:pt>
                <c:pt idx="16">
                  <c:v>949</c:v>
                </c:pt>
                <c:pt idx="17">
                  <c:v>1022.127</c:v>
                </c:pt>
                <c:pt idx="18">
                  <c:v>1261</c:v>
                </c:pt>
                <c:pt idx="19">
                  <c:v>959</c:v>
                </c:pt>
                <c:pt idx="20">
                  <c:v>949</c:v>
                </c:pt>
                <c:pt idx="21">
                  <c:v>839</c:v>
                </c:pt>
                <c:pt idx="22">
                  <c:v>839</c:v>
                </c:pt>
                <c:pt idx="23">
                  <c:v>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2077.9</c:v>
                </c:pt>
                <c:pt idx="1">
                  <c:v>1878.1569999999999</c:v>
                </c:pt>
                <c:pt idx="2">
                  <c:v>1813.7059999999999</c:v>
                </c:pt>
                <c:pt idx="3">
                  <c:v>1777.9</c:v>
                </c:pt>
                <c:pt idx="4">
                  <c:v>1777.9</c:v>
                </c:pt>
                <c:pt idx="5">
                  <c:v>1807.9</c:v>
                </c:pt>
                <c:pt idx="6">
                  <c:v>2518.3220000000001</c:v>
                </c:pt>
                <c:pt idx="7">
                  <c:v>3123.6010000000001</c:v>
                </c:pt>
                <c:pt idx="8">
                  <c:v>3305</c:v>
                </c:pt>
                <c:pt idx="9">
                  <c:v>3525</c:v>
                </c:pt>
                <c:pt idx="10">
                  <c:v>3525</c:v>
                </c:pt>
                <c:pt idx="11">
                  <c:v>3545</c:v>
                </c:pt>
                <c:pt idx="12">
                  <c:v>3545</c:v>
                </c:pt>
                <c:pt idx="13">
                  <c:v>3545</c:v>
                </c:pt>
                <c:pt idx="14">
                  <c:v>3562.2200000000003</c:v>
                </c:pt>
                <c:pt idx="15">
                  <c:v>3525</c:v>
                </c:pt>
                <c:pt idx="16">
                  <c:v>3525</c:v>
                </c:pt>
                <c:pt idx="17">
                  <c:v>3525.2249999999999</c:v>
                </c:pt>
                <c:pt idx="18">
                  <c:v>3527.0349999999999</c:v>
                </c:pt>
                <c:pt idx="19">
                  <c:v>3737.297</c:v>
                </c:pt>
                <c:pt idx="20">
                  <c:v>3485</c:v>
                </c:pt>
                <c:pt idx="21">
                  <c:v>3464</c:v>
                </c:pt>
                <c:pt idx="22">
                  <c:v>3452.9</c:v>
                </c:pt>
                <c:pt idx="23">
                  <c:v>3272.9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333</c:v>
                </c:pt>
                <c:pt idx="1">
                  <c:v>373</c:v>
                </c:pt>
                <c:pt idx="2">
                  <c:v>384</c:v>
                </c:pt>
                <c:pt idx="3">
                  <c:v>399</c:v>
                </c:pt>
                <c:pt idx="4">
                  <c:v>374</c:v>
                </c:pt>
                <c:pt idx="5">
                  <c:v>400</c:v>
                </c:pt>
                <c:pt idx="6">
                  <c:v>481</c:v>
                </c:pt>
                <c:pt idx="7">
                  <c:v>361</c:v>
                </c:pt>
                <c:pt idx="8">
                  <c:v>296</c:v>
                </c:pt>
                <c:pt idx="9">
                  <c:v>248</c:v>
                </c:pt>
                <c:pt idx="10">
                  <c:v>240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245</c:v>
                </c:pt>
                <c:pt idx="15">
                  <c:v>408</c:v>
                </c:pt>
                <c:pt idx="16">
                  <c:v>725.8</c:v>
                </c:pt>
                <c:pt idx="17">
                  <c:v>1050</c:v>
                </c:pt>
                <c:pt idx="18">
                  <c:v>959.9</c:v>
                </c:pt>
                <c:pt idx="19">
                  <c:v>908.2</c:v>
                </c:pt>
                <c:pt idx="20">
                  <c:v>832.7</c:v>
                </c:pt>
                <c:pt idx="21">
                  <c:v>407</c:v>
                </c:pt>
                <c:pt idx="22">
                  <c:v>540</c:v>
                </c:pt>
                <c:pt idx="23">
                  <c:v>632.20000000000005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2163.0010000000002</c:v>
                </c:pt>
                <c:pt idx="1">
                  <c:v>2026.4659999999999</c:v>
                </c:pt>
                <c:pt idx="2">
                  <c:v>1922.57</c:v>
                </c:pt>
                <c:pt idx="3">
                  <c:v>2012.2910000000002</c:v>
                </c:pt>
                <c:pt idx="4">
                  <c:v>2125.8940000000002</c:v>
                </c:pt>
                <c:pt idx="5">
                  <c:v>2113.9739999999997</c:v>
                </c:pt>
                <c:pt idx="6">
                  <c:v>2061.3530000000001</c:v>
                </c:pt>
                <c:pt idx="7">
                  <c:v>2092.9250000000002</c:v>
                </c:pt>
                <c:pt idx="8">
                  <c:v>2420.8320000000003</c:v>
                </c:pt>
                <c:pt idx="9">
                  <c:v>2791.0910000000008</c:v>
                </c:pt>
                <c:pt idx="10">
                  <c:v>2905.9329999999995</c:v>
                </c:pt>
                <c:pt idx="11">
                  <c:v>2809.188000000001</c:v>
                </c:pt>
                <c:pt idx="12">
                  <c:v>2614.5370000000003</c:v>
                </c:pt>
                <c:pt idx="13">
                  <c:v>2303.6209999999996</c:v>
                </c:pt>
                <c:pt idx="14">
                  <c:v>1829.7440000000001</c:v>
                </c:pt>
                <c:pt idx="15">
                  <c:v>1319.8569999999995</c:v>
                </c:pt>
                <c:pt idx="16">
                  <c:v>1056.4080000000001</c:v>
                </c:pt>
                <c:pt idx="17">
                  <c:v>1007.374</c:v>
                </c:pt>
                <c:pt idx="18">
                  <c:v>965.02400000000034</c:v>
                </c:pt>
                <c:pt idx="19">
                  <c:v>931.15400000000022</c:v>
                </c:pt>
                <c:pt idx="20">
                  <c:v>903.92300000000012</c:v>
                </c:pt>
                <c:pt idx="21">
                  <c:v>878.90499999999986</c:v>
                </c:pt>
                <c:pt idx="22">
                  <c:v>868.64200000000005</c:v>
                </c:pt>
                <c:pt idx="23">
                  <c:v>879.04200000000003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1049</c:v>
                </c:pt>
                <c:pt idx="1">
                  <c:v>1025</c:v>
                </c:pt>
                <c:pt idx="2">
                  <c:v>1049</c:v>
                </c:pt>
                <c:pt idx="3">
                  <c:v>1149</c:v>
                </c:pt>
                <c:pt idx="4">
                  <c:v>1239</c:v>
                </c:pt>
                <c:pt idx="5">
                  <c:v>1452</c:v>
                </c:pt>
                <c:pt idx="6">
                  <c:v>1475</c:v>
                </c:pt>
                <c:pt idx="7">
                  <c:v>1588</c:v>
                </c:pt>
                <c:pt idx="8">
                  <c:v>1604</c:v>
                </c:pt>
                <c:pt idx="9">
                  <c:v>1685</c:v>
                </c:pt>
                <c:pt idx="10">
                  <c:v>1685</c:v>
                </c:pt>
                <c:pt idx="11">
                  <c:v>1684</c:v>
                </c:pt>
                <c:pt idx="12">
                  <c:v>1719</c:v>
                </c:pt>
                <c:pt idx="13">
                  <c:v>1703</c:v>
                </c:pt>
                <c:pt idx="14">
                  <c:v>1668</c:v>
                </c:pt>
                <c:pt idx="15">
                  <c:v>1662</c:v>
                </c:pt>
                <c:pt idx="16">
                  <c:v>1727</c:v>
                </c:pt>
                <c:pt idx="17">
                  <c:v>1737</c:v>
                </c:pt>
                <c:pt idx="18">
                  <c:v>1630</c:v>
                </c:pt>
                <c:pt idx="19">
                  <c:v>1630</c:v>
                </c:pt>
                <c:pt idx="20">
                  <c:v>1550</c:v>
                </c:pt>
                <c:pt idx="21">
                  <c:v>1550</c:v>
                </c:pt>
                <c:pt idx="22">
                  <c:v>1515</c:v>
                </c:pt>
                <c:pt idx="23">
                  <c:v>890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0210208"/>
        <c:axId val="540210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6461.9009999999998</c:v>
                </c:pt>
                <c:pt idx="1">
                  <c:v>6141.6229999999996</c:v>
                </c:pt>
                <c:pt idx="2">
                  <c:v>6008.2760000000017</c:v>
                </c:pt>
                <c:pt idx="3">
                  <c:v>6177.1909999999998</c:v>
                </c:pt>
                <c:pt idx="4">
                  <c:v>6355.7939999999999</c:v>
                </c:pt>
                <c:pt idx="5">
                  <c:v>6612.873999999998</c:v>
                </c:pt>
                <c:pt idx="6">
                  <c:v>7374.6750000000011</c:v>
                </c:pt>
                <c:pt idx="7">
                  <c:v>8004.5259999999998</c:v>
                </c:pt>
                <c:pt idx="8">
                  <c:v>8574.8320000000003</c:v>
                </c:pt>
                <c:pt idx="9">
                  <c:v>9088.0909999999985</c:v>
                </c:pt>
                <c:pt idx="10">
                  <c:v>9194.9330000000027</c:v>
                </c:pt>
                <c:pt idx="11">
                  <c:v>9112.1880000000019</c:v>
                </c:pt>
                <c:pt idx="12">
                  <c:v>8952.5370000000039</c:v>
                </c:pt>
                <c:pt idx="13">
                  <c:v>8636.5450000000037</c:v>
                </c:pt>
                <c:pt idx="14">
                  <c:v>8253.9840000000004</c:v>
                </c:pt>
                <c:pt idx="15">
                  <c:v>7863.8419999999996</c:v>
                </c:pt>
                <c:pt idx="16">
                  <c:v>7983.1839999999984</c:v>
                </c:pt>
                <c:pt idx="17">
                  <c:v>8341.7260000000006</c:v>
                </c:pt>
                <c:pt idx="18">
                  <c:v>8342.9379999999983</c:v>
                </c:pt>
                <c:pt idx="19">
                  <c:v>8165.6840000000002</c:v>
                </c:pt>
                <c:pt idx="20">
                  <c:v>7720.6350000000002</c:v>
                </c:pt>
                <c:pt idx="21">
                  <c:v>7138.8660000000009</c:v>
                </c:pt>
                <c:pt idx="22">
                  <c:v>7215.5689999999995</c:v>
                </c:pt>
                <c:pt idx="23">
                  <c:v>6513.1760000000013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210208"/>
        <c:axId val="540210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</c:v>
                </c:pt>
                <c:pt idx="1">
                  <c:v>46.44</c:v>
                </c:pt>
                <c:pt idx="2">
                  <c:v>46.44</c:v>
                </c:pt>
                <c:pt idx="3">
                  <c:v>35</c:v>
                </c:pt>
                <c:pt idx="4">
                  <c:v>27.6</c:v>
                </c:pt>
                <c:pt idx="5">
                  <c:v>45</c:v>
                </c:pt>
                <c:pt idx="6">
                  <c:v>47.44</c:v>
                </c:pt>
                <c:pt idx="7">
                  <c:v>56.89</c:v>
                </c:pt>
                <c:pt idx="8">
                  <c:v>78.02</c:v>
                </c:pt>
                <c:pt idx="9">
                  <c:v>58.34</c:v>
                </c:pt>
                <c:pt idx="10">
                  <c:v>58.4</c:v>
                </c:pt>
                <c:pt idx="11">
                  <c:v>65</c:v>
                </c:pt>
                <c:pt idx="12">
                  <c:v>68.849999999999994</c:v>
                </c:pt>
                <c:pt idx="13">
                  <c:v>69.97</c:v>
                </c:pt>
                <c:pt idx="14">
                  <c:v>77.14</c:v>
                </c:pt>
                <c:pt idx="15">
                  <c:v>76.98</c:v>
                </c:pt>
                <c:pt idx="16">
                  <c:v>82</c:v>
                </c:pt>
                <c:pt idx="17">
                  <c:v>97.04</c:v>
                </c:pt>
                <c:pt idx="18">
                  <c:v>98.02</c:v>
                </c:pt>
                <c:pt idx="19">
                  <c:v>94.38</c:v>
                </c:pt>
                <c:pt idx="20">
                  <c:v>77.2</c:v>
                </c:pt>
                <c:pt idx="21">
                  <c:v>67.180000000000007</c:v>
                </c:pt>
                <c:pt idx="22">
                  <c:v>63.19</c:v>
                </c:pt>
                <c:pt idx="23">
                  <c:v>57.01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211384"/>
        <c:axId val="540210992"/>
      </c:lineChart>
      <c:catAx>
        <c:axId val="54021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210600"/>
        <c:crosses val="autoZero"/>
        <c:auto val="1"/>
        <c:lblAlgn val="ctr"/>
        <c:lblOffset val="100"/>
        <c:noMultiLvlLbl val="0"/>
      </c:catAx>
      <c:valAx>
        <c:axId val="54021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210208"/>
        <c:crosses val="autoZero"/>
        <c:crossBetween val="between"/>
      </c:valAx>
      <c:valAx>
        <c:axId val="540210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211384"/>
        <c:crosses val="max"/>
        <c:crossBetween val="between"/>
      </c:valAx>
      <c:catAx>
        <c:axId val="540211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021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44211</v>
          </cell>
        </row>
        <row r="5">
          <cell r="C5" t="str">
            <v>DAM</v>
          </cell>
        </row>
        <row r="26">
          <cell r="C26">
            <v>21422.050999999999</v>
          </cell>
        </row>
        <row r="27">
          <cell r="C27">
            <v>72841.963000000018</v>
          </cell>
        </row>
        <row r="28">
          <cell r="C28">
            <v>35665</v>
          </cell>
        </row>
        <row r="29">
          <cell r="C29">
            <v>11302.800000000001</v>
          </cell>
        </row>
        <row r="30">
          <cell r="C30">
            <v>43003.749000000011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21952.667999999998</v>
          </cell>
        </row>
        <row r="39">
          <cell r="C39">
            <v>29017.901999999995</v>
          </cell>
        </row>
        <row r="40">
          <cell r="C40">
            <v>102387.046</v>
          </cell>
        </row>
        <row r="41">
          <cell r="C41">
            <v>614.31799999999998</v>
          </cell>
        </row>
        <row r="42">
          <cell r="C42">
            <v>26664.155999999999</v>
          </cell>
        </row>
        <row r="43">
          <cell r="C43">
            <v>3599.5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35</v>
          </cell>
          <cell r="C7">
            <v>46.44</v>
          </cell>
          <cell r="D7">
            <v>46.44</v>
          </cell>
          <cell r="E7">
            <v>35</v>
          </cell>
          <cell r="F7">
            <v>27.6</v>
          </cell>
          <cell r="G7">
            <v>45</v>
          </cell>
          <cell r="H7">
            <v>47.44</v>
          </cell>
          <cell r="I7">
            <v>56.89</v>
          </cell>
          <cell r="J7">
            <v>78.02</v>
          </cell>
          <cell r="K7">
            <v>58.34</v>
          </cell>
          <cell r="L7">
            <v>58.4</v>
          </cell>
          <cell r="M7">
            <v>65</v>
          </cell>
          <cell r="N7">
            <v>68.849999999999994</v>
          </cell>
          <cell r="O7">
            <v>69.97</v>
          </cell>
          <cell r="P7">
            <v>77.14</v>
          </cell>
          <cell r="Q7">
            <v>76.98</v>
          </cell>
          <cell r="R7">
            <v>82</v>
          </cell>
          <cell r="S7">
            <v>97.04</v>
          </cell>
          <cell r="T7">
            <v>98.02</v>
          </cell>
          <cell r="U7">
            <v>94.38</v>
          </cell>
          <cell r="V7">
            <v>77.2</v>
          </cell>
          <cell r="W7">
            <v>67.180000000000007</v>
          </cell>
          <cell r="X7">
            <v>63.19</v>
          </cell>
          <cell r="Y7">
            <v>57.01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</v>
          </cell>
          <cell r="C7">
            <v>46.44</v>
          </cell>
          <cell r="D7">
            <v>46.44</v>
          </cell>
          <cell r="E7">
            <v>35</v>
          </cell>
          <cell r="F7">
            <v>27.6</v>
          </cell>
          <cell r="G7">
            <v>45</v>
          </cell>
          <cell r="H7">
            <v>47.44</v>
          </cell>
          <cell r="I7">
            <v>56.89</v>
          </cell>
          <cell r="J7">
            <v>78.02</v>
          </cell>
          <cell r="K7">
            <v>58.34</v>
          </cell>
          <cell r="L7">
            <v>58.4</v>
          </cell>
          <cell r="M7">
            <v>65</v>
          </cell>
          <cell r="N7">
            <v>68.849999999999994</v>
          </cell>
          <cell r="O7">
            <v>69.97</v>
          </cell>
          <cell r="P7">
            <v>77.14</v>
          </cell>
          <cell r="Q7">
            <v>76.98</v>
          </cell>
          <cell r="R7">
            <v>82</v>
          </cell>
          <cell r="S7">
            <v>97.04</v>
          </cell>
          <cell r="T7">
            <v>98.02</v>
          </cell>
          <cell r="U7">
            <v>94.38</v>
          </cell>
          <cell r="V7">
            <v>77.2</v>
          </cell>
          <cell r="W7">
            <v>67.180000000000007</v>
          </cell>
          <cell r="X7">
            <v>63.19</v>
          </cell>
          <cell r="Y7">
            <v>57.01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200</v>
          </cell>
          <cell r="T12">
            <v>220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200</v>
          </cell>
          <cell r="T13">
            <v>220</v>
          </cell>
          <cell r="U13">
            <v>200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184</v>
          </cell>
          <cell r="T17">
            <v>280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177.12700000000001</v>
          </cell>
          <cell r="T18">
            <v>280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161.92400000000001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400.25700000000001</v>
          </cell>
          <cell r="D25">
            <v>355.80599999999998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250</v>
          </cell>
          <cell r="H26">
            <v>110</v>
          </cell>
          <cell r="I26">
            <v>374.601</v>
          </cell>
          <cell r="J26">
            <v>515</v>
          </cell>
          <cell r="K26">
            <v>515</v>
          </cell>
          <cell r="L26">
            <v>515</v>
          </cell>
          <cell r="M26">
            <v>515</v>
          </cell>
          <cell r="N26">
            <v>515</v>
          </cell>
          <cell r="O26">
            <v>515</v>
          </cell>
          <cell r="P26">
            <v>515</v>
          </cell>
          <cell r="Q26">
            <v>515</v>
          </cell>
          <cell r="R26">
            <v>515</v>
          </cell>
          <cell r="S26">
            <v>515</v>
          </cell>
          <cell r="T26">
            <v>515</v>
          </cell>
          <cell r="U26">
            <v>515</v>
          </cell>
          <cell r="V26">
            <v>515</v>
          </cell>
          <cell r="W26">
            <v>515</v>
          </cell>
          <cell r="X26">
            <v>515</v>
          </cell>
          <cell r="Y26">
            <v>515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H28">
            <v>130</v>
          </cell>
          <cell r="I28">
            <v>236</v>
          </cell>
          <cell r="J28">
            <v>236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416</v>
          </cell>
          <cell r="Y28">
            <v>416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626.42200000000003</v>
          </cell>
          <cell r="I29">
            <v>600</v>
          </cell>
          <cell r="J29">
            <v>600</v>
          </cell>
          <cell r="K29">
            <v>600</v>
          </cell>
          <cell r="L29">
            <v>600</v>
          </cell>
          <cell r="M29">
            <v>600</v>
          </cell>
          <cell r="N29">
            <v>600</v>
          </cell>
          <cell r="O29">
            <v>600</v>
          </cell>
          <cell r="P29">
            <v>600</v>
          </cell>
          <cell r="Q29">
            <v>600</v>
          </cell>
          <cell r="R29">
            <v>600</v>
          </cell>
          <cell r="S29">
            <v>600</v>
          </cell>
          <cell r="T29">
            <v>600</v>
          </cell>
          <cell r="U29">
            <v>811</v>
          </cell>
          <cell r="V29">
            <v>600</v>
          </cell>
          <cell r="W29">
            <v>600</v>
          </cell>
          <cell r="X29">
            <v>600</v>
          </cell>
          <cell r="Y29">
            <v>600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285</v>
          </cell>
          <cell r="C34">
            <v>285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285</v>
          </cell>
          <cell r="I34">
            <v>285</v>
          </cell>
          <cell r="J34">
            <v>285</v>
          </cell>
          <cell r="K34">
            <v>285</v>
          </cell>
          <cell r="L34">
            <v>285</v>
          </cell>
          <cell r="M34">
            <v>285</v>
          </cell>
          <cell r="N34">
            <v>285</v>
          </cell>
          <cell r="O34">
            <v>285</v>
          </cell>
          <cell r="P34">
            <v>302.22000000000003</v>
          </cell>
          <cell r="Q34">
            <v>285</v>
          </cell>
          <cell r="R34">
            <v>285</v>
          </cell>
          <cell r="S34">
            <v>285.22500000000002</v>
          </cell>
          <cell r="T34">
            <v>287.03500000000003</v>
          </cell>
          <cell r="U34">
            <v>286.29700000000003</v>
          </cell>
          <cell r="V34">
            <v>285</v>
          </cell>
          <cell r="W34">
            <v>285</v>
          </cell>
          <cell r="X34">
            <v>285</v>
          </cell>
          <cell r="Y34">
            <v>285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139</v>
          </cell>
          <cell r="J36">
            <v>180</v>
          </cell>
          <cell r="K36">
            <v>220</v>
          </cell>
          <cell r="L36">
            <v>220</v>
          </cell>
          <cell r="M36">
            <v>220</v>
          </cell>
          <cell r="N36">
            <v>220</v>
          </cell>
          <cell r="O36">
            <v>220</v>
          </cell>
          <cell r="P36">
            <v>220</v>
          </cell>
          <cell r="Q36">
            <v>220</v>
          </cell>
          <cell r="R36">
            <v>220</v>
          </cell>
          <cell r="S36">
            <v>220</v>
          </cell>
          <cell r="T36">
            <v>220</v>
          </cell>
          <cell r="U36">
            <v>220</v>
          </cell>
          <cell r="V36">
            <v>180</v>
          </cell>
          <cell r="W36">
            <v>139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270</v>
          </cell>
          <cell r="J37">
            <v>270</v>
          </cell>
          <cell r="K37">
            <v>270</v>
          </cell>
          <cell r="L37">
            <v>270</v>
          </cell>
          <cell r="M37">
            <v>270</v>
          </cell>
          <cell r="N37">
            <v>270</v>
          </cell>
          <cell r="O37">
            <v>270</v>
          </cell>
          <cell r="P37">
            <v>270</v>
          </cell>
          <cell r="Q37">
            <v>270</v>
          </cell>
          <cell r="R37">
            <v>270</v>
          </cell>
          <cell r="S37">
            <v>270</v>
          </cell>
          <cell r="T37">
            <v>270</v>
          </cell>
          <cell r="U37">
            <v>270</v>
          </cell>
          <cell r="V37">
            <v>270</v>
          </cell>
          <cell r="W37">
            <v>270</v>
          </cell>
          <cell r="X37">
            <v>270</v>
          </cell>
          <cell r="Y37">
            <v>160</v>
          </cell>
        </row>
        <row r="38">
          <cell r="B38">
            <v>300</v>
          </cell>
          <cell r="C38">
            <v>300</v>
          </cell>
          <cell r="D38">
            <v>280</v>
          </cell>
          <cell r="E38">
            <v>250</v>
          </cell>
          <cell r="F38">
            <v>250</v>
          </cell>
          <cell r="G38">
            <v>280</v>
          </cell>
          <cell r="H38">
            <v>300</v>
          </cell>
          <cell r="I38">
            <v>350</v>
          </cell>
          <cell r="J38">
            <v>350</v>
          </cell>
          <cell r="K38">
            <v>350</v>
          </cell>
          <cell r="L38">
            <v>350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350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370</v>
          </cell>
          <cell r="X38">
            <v>370</v>
          </cell>
          <cell r="Y38">
            <v>300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290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</row>
        <row r="41">
          <cell r="B41">
            <v>30</v>
          </cell>
          <cell r="C41">
            <v>30</v>
          </cell>
          <cell r="D41">
            <v>30</v>
          </cell>
          <cell r="E41">
            <v>30</v>
          </cell>
          <cell r="F41">
            <v>120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45</v>
          </cell>
          <cell r="H42">
            <v>45</v>
          </cell>
          <cell r="I42">
            <v>120</v>
          </cell>
          <cell r="J42">
            <v>120</v>
          </cell>
          <cell r="K42">
            <v>120</v>
          </cell>
          <cell r="L42">
            <v>120</v>
          </cell>
          <cell r="M42">
            <v>120</v>
          </cell>
          <cell r="N42">
            <v>120</v>
          </cell>
          <cell r="O42">
            <v>120</v>
          </cell>
          <cell r="P42">
            <v>120</v>
          </cell>
          <cell r="Q42">
            <v>120</v>
          </cell>
          <cell r="R42">
            <v>120</v>
          </cell>
          <cell r="S42">
            <v>120</v>
          </cell>
          <cell r="T42">
            <v>120</v>
          </cell>
          <cell r="U42">
            <v>120</v>
          </cell>
          <cell r="V42">
            <v>120</v>
          </cell>
          <cell r="W42">
            <v>120</v>
          </cell>
          <cell r="X42">
            <v>85</v>
          </cell>
        </row>
        <row r="43">
          <cell r="B43">
            <v>146</v>
          </cell>
          <cell r="C43">
            <v>122</v>
          </cell>
          <cell r="D43">
            <v>146</v>
          </cell>
          <cell r="E43">
            <v>146</v>
          </cell>
          <cell r="F43">
            <v>146</v>
          </cell>
          <cell r="G43">
            <v>146</v>
          </cell>
          <cell r="H43">
            <v>146</v>
          </cell>
          <cell r="I43">
            <v>146</v>
          </cell>
          <cell r="J43">
            <v>146</v>
          </cell>
          <cell r="K43">
            <v>146</v>
          </cell>
          <cell r="L43">
            <v>146</v>
          </cell>
          <cell r="M43">
            <v>146</v>
          </cell>
          <cell r="N43">
            <v>146</v>
          </cell>
          <cell r="O43">
            <v>146</v>
          </cell>
          <cell r="P43">
            <v>146</v>
          </cell>
          <cell r="Q43">
            <v>146</v>
          </cell>
          <cell r="R43">
            <v>146</v>
          </cell>
          <cell r="S43">
            <v>146</v>
          </cell>
          <cell r="T43">
            <v>146</v>
          </cell>
          <cell r="U43">
            <v>146</v>
          </cell>
          <cell r="V43">
            <v>146</v>
          </cell>
          <cell r="W43">
            <v>146</v>
          </cell>
          <cell r="X43">
            <v>146</v>
          </cell>
          <cell r="Y43">
            <v>146</v>
          </cell>
        </row>
        <row r="44">
          <cell r="R44">
            <v>97</v>
          </cell>
          <cell r="S44">
            <v>97</v>
          </cell>
        </row>
        <row r="45"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80</v>
          </cell>
          <cell r="R45">
            <v>80</v>
          </cell>
          <cell r="S45">
            <v>90</v>
          </cell>
          <cell r="T45">
            <v>80</v>
          </cell>
          <cell r="U45">
            <v>80</v>
          </cell>
        </row>
        <row r="46">
          <cell r="N46">
            <v>35</v>
          </cell>
          <cell r="O46">
            <v>35</v>
          </cell>
        </row>
        <row r="47">
          <cell r="B47">
            <v>125</v>
          </cell>
          <cell r="C47">
            <v>125</v>
          </cell>
          <cell r="D47">
            <v>125</v>
          </cell>
          <cell r="E47">
            <v>125</v>
          </cell>
          <cell r="F47">
            <v>125</v>
          </cell>
          <cell r="G47">
            <v>125</v>
          </cell>
          <cell r="H47">
            <v>125</v>
          </cell>
          <cell r="I47">
            <v>125</v>
          </cell>
          <cell r="J47">
            <v>125</v>
          </cell>
          <cell r="K47">
            <v>125</v>
          </cell>
          <cell r="L47">
            <v>125</v>
          </cell>
          <cell r="M47">
            <v>125</v>
          </cell>
          <cell r="N47">
            <v>125</v>
          </cell>
          <cell r="O47">
            <v>125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  <cell r="W47">
            <v>125</v>
          </cell>
          <cell r="X47">
            <v>125</v>
          </cell>
          <cell r="Y47">
            <v>125</v>
          </cell>
        </row>
        <row r="48">
          <cell r="B48">
            <v>125</v>
          </cell>
          <cell r="C48">
            <v>125</v>
          </cell>
          <cell r="D48">
            <v>125</v>
          </cell>
          <cell r="E48">
            <v>125</v>
          </cell>
          <cell r="F48">
            <v>125</v>
          </cell>
          <cell r="G48">
            <v>125</v>
          </cell>
          <cell r="H48">
            <v>125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M48">
            <v>125</v>
          </cell>
          <cell r="N48">
            <v>125</v>
          </cell>
          <cell r="O48">
            <v>125</v>
          </cell>
          <cell r="P48">
            <v>125</v>
          </cell>
          <cell r="Q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  <cell r="X48">
            <v>125</v>
          </cell>
          <cell r="Y48">
            <v>125</v>
          </cell>
        </row>
        <row r="49">
          <cell r="B49">
            <v>125</v>
          </cell>
          <cell r="C49">
            <v>125</v>
          </cell>
          <cell r="D49">
            <v>125</v>
          </cell>
          <cell r="E49">
            <v>125</v>
          </cell>
          <cell r="F49">
            <v>125</v>
          </cell>
          <cell r="G49">
            <v>125</v>
          </cell>
          <cell r="H49">
            <v>125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M49">
            <v>125</v>
          </cell>
          <cell r="N49">
            <v>125</v>
          </cell>
          <cell r="O49">
            <v>125</v>
          </cell>
          <cell r="P49">
            <v>125</v>
          </cell>
          <cell r="Q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  <cell r="X49">
            <v>125</v>
          </cell>
          <cell r="Y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200</v>
          </cell>
          <cell r="F51">
            <v>200</v>
          </cell>
          <cell r="G51">
            <v>200</v>
          </cell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  <cell r="Y51">
            <v>200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19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B53">
            <v>50</v>
          </cell>
          <cell r="C53">
            <v>50</v>
          </cell>
          <cell r="D53">
            <v>50</v>
          </cell>
          <cell r="E53">
            <v>50</v>
          </cell>
          <cell r="F53">
            <v>50</v>
          </cell>
          <cell r="G53">
            <v>50</v>
          </cell>
          <cell r="H53">
            <v>50</v>
          </cell>
          <cell r="I53">
            <v>50</v>
          </cell>
          <cell r="J53">
            <v>50</v>
          </cell>
          <cell r="K53">
            <v>50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50</v>
          </cell>
          <cell r="T53">
            <v>50</v>
          </cell>
          <cell r="U53">
            <v>50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32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2163.0010000000002</v>
          </cell>
          <cell r="C59">
            <v>2026.4659999999999</v>
          </cell>
          <cell r="D59">
            <v>1922.57</v>
          </cell>
          <cell r="E59">
            <v>2012.2910000000002</v>
          </cell>
          <cell r="F59">
            <v>2125.8940000000002</v>
          </cell>
          <cell r="G59">
            <v>2113.9739999999997</v>
          </cell>
          <cell r="H59">
            <v>2061.3530000000001</v>
          </cell>
          <cell r="I59">
            <v>2092.9250000000002</v>
          </cell>
          <cell r="J59">
            <v>2420.8320000000003</v>
          </cell>
          <cell r="K59">
            <v>2791.0910000000008</v>
          </cell>
          <cell r="L59">
            <v>2905.9329999999995</v>
          </cell>
          <cell r="M59">
            <v>2809.188000000001</v>
          </cell>
          <cell r="N59">
            <v>2614.5370000000003</v>
          </cell>
          <cell r="O59">
            <v>2303.6209999999996</v>
          </cell>
          <cell r="P59">
            <v>1829.7440000000001</v>
          </cell>
          <cell r="Q59">
            <v>1319.8569999999995</v>
          </cell>
          <cell r="R59">
            <v>1056.4080000000001</v>
          </cell>
          <cell r="S59">
            <v>1007.374</v>
          </cell>
          <cell r="T59">
            <v>965.02400000000034</v>
          </cell>
          <cell r="U59">
            <v>931.15400000000022</v>
          </cell>
          <cell r="V59">
            <v>903.92300000000012</v>
          </cell>
          <cell r="W59">
            <v>878.90499999999986</v>
          </cell>
          <cell r="X59">
            <v>868.64200000000005</v>
          </cell>
          <cell r="Y59">
            <v>879.04200000000003</v>
          </cell>
        </row>
        <row r="72">
          <cell r="B72">
            <v>85</v>
          </cell>
          <cell r="C72">
            <v>114</v>
          </cell>
          <cell r="D72">
            <v>125</v>
          </cell>
          <cell r="E72">
            <v>150</v>
          </cell>
          <cell r="F72">
            <v>129</v>
          </cell>
          <cell r="G72">
            <v>146</v>
          </cell>
          <cell r="H72">
            <v>202</v>
          </cell>
          <cell r="I72">
            <v>106</v>
          </cell>
          <cell r="J72">
            <v>43</v>
          </cell>
          <cell r="R72">
            <v>80</v>
          </cell>
          <cell r="S72">
            <v>80</v>
          </cell>
          <cell r="T72">
            <v>80</v>
          </cell>
          <cell r="U72">
            <v>78</v>
          </cell>
          <cell r="X72">
            <v>138</v>
          </cell>
          <cell r="Y72">
            <v>179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75</v>
          </cell>
          <cell r="R73">
            <v>75</v>
          </cell>
          <cell r="S73">
            <v>85</v>
          </cell>
          <cell r="T73">
            <v>85</v>
          </cell>
          <cell r="U73">
            <v>85</v>
          </cell>
          <cell r="V73">
            <v>75</v>
          </cell>
          <cell r="W73">
            <v>65</v>
          </cell>
          <cell r="X73">
            <v>55</v>
          </cell>
          <cell r="Y73">
            <v>55</v>
          </cell>
        </row>
        <row r="74">
          <cell r="B74">
            <v>124</v>
          </cell>
          <cell r="C74">
            <v>139</v>
          </cell>
          <cell r="D74">
            <v>139</v>
          </cell>
          <cell r="E74">
            <v>124</v>
          </cell>
          <cell r="F74">
            <v>124</v>
          </cell>
          <cell r="G74">
            <v>124</v>
          </cell>
          <cell r="H74">
            <v>149</v>
          </cell>
          <cell r="I74">
            <v>125</v>
          </cell>
          <cell r="J74">
            <v>123</v>
          </cell>
          <cell r="K74">
            <v>118</v>
          </cell>
          <cell r="L74">
            <v>110</v>
          </cell>
          <cell r="M74">
            <v>105</v>
          </cell>
          <cell r="N74">
            <v>105</v>
          </cell>
          <cell r="O74">
            <v>105</v>
          </cell>
          <cell r="P74">
            <v>115</v>
          </cell>
          <cell r="Q74">
            <v>163</v>
          </cell>
          <cell r="R74">
            <v>233</v>
          </cell>
          <cell r="S74">
            <v>320</v>
          </cell>
          <cell r="T74">
            <v>368</v>
          </cell>
          <cell r="U74">
            <v>370</v>
          </cell>
          <cell r="V74">
            <v>303</v>
          </cell>
          <cell r="W74">
            <v>267</v>
          </cell>
          <cell r="X74">
            <v>272</v>
          </cell>
          <cell r="Y74">
            <v>285</v>
          </cell>
        </row>
        <row r="75">
          <cell r="B75">
            <v>44</v>
          </cell>
          <cell r="C75">
            <v>40</v>
          </cell>
          <cell r="D75">
            <v>40</v>
          </cell>
          <cell r="E75">
            <v>45</v>
          </cell>
          <cell r="F75">
            <v>41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120</v>
          </cell>
          <cell r="R76">
            <v>287.8</v>
          </cell>
          <cell r="S76">
            <v>515</v>
          </cell>
          <cell r="T76">
            <v>376.9</v>
          </cell>
          <cell r="U76">
            <v>325.2</v>
          </cell>
          <cell r="V76">
            <v>404.7</v>
          </cell>
          <cell r="W76">
            <v>25</v>
          </cell>
          <cell r="X76">
            <v>25</v>
          </cell>
          <cell r="Y76">
            <v>63.2</v>
          </cell>
        </row>
      </sheetData>
      <sheetData sheetId="17">
        <row r="64">
          <cell r="B64">
            <v>991.56700000000001</v>
          </cell>
          <cell r="C64">
            <v>1007.573</v>
          </cell>
          <cell r="D64">
            <v>1017.572</v>
          </cell>
          <cell r="E64">
            <v>1017.577</v>
          </cell>
          <cell r="F64">
            <v>1018.5650000000001</v>
          </cell>
          <cell r="G64">
            <v>1015.568</v>
          </cell>
          <cell r="H64">
            <v>999.82299999999998</v>
          </cell>
          <cell r="I64">
            <v>990.23400000000004</v>
          </cell>
          <cell r="J64">
            <v>958.63900000000001</v>
          </cell>
          <cell r="K64">
            <v>920.63300000000004</v>
          </cell>
          <cell r="L64">
            <v>823.63200000000006</v>
          </cell>
          <cell r="M64">
            <v>797.63900000000001</v>
          </cell>
          <cell r="N64">
            <v>780.63099999999997</v>
          </cell>
          <cell r="O64">
            <v>777.22199999999998</v>
          </cell>
          <cell r="P64">
            <v>834.26900000000001</v>
          </cell>
          <cell r="Q64">
            <v>835.27</v>
          </cell>
          <cell r="R64">
            <v>851.26400000000001</v>
          </cell>
          <cell r="S64">
            <v>949.26099999999997</v>
          </cell>
          <cell r="T64">
            <v>884.26900000000001</v>
          </cell>
          <cell r="U64">
            <v>886.26700000000005</v>
          </cell>
          <cell r="V64">
            <v>888.26400000000001</v>
          </cell>
          <cell r="W64">
            <v>913.98099999999999</v>
          </cell>
          <cell r="X64">
            <v>813.98400000000004</v>
          </cell>
          <cell r="Y64">
            <v>978.96399999999994</v>
          </cell>
        </row>
        <row r="65">
          <cell r="B65">
            <v>925.11900000000003</v>
          </cell>
          <cell r="C65">
            <v>904.2829999999999</v>
          </cell>
          <cell r="D65">
            <v>890.7349999999999</v>
          </cell>
          <cell r="E65">
            <v>891.03099999999995</v>
          </cell>
          <cell r="F65">
            <v>916.48299999999995</v>
          </cell>
          <cell r="G65">
            <v>1028.05</v>
          </cell>
          <cell r="H65">
            <v>1200.2229999999997</v>
          </cell>
          <cell r="I65">
            <v>1342.2279999999998</v>
          </cell>
          <cell r="J65">
            <v>1425.9760000000006</v>
          </cell>
          <cell r="K65">
            <v>1453.4069999999999</v>
          </cell>
          <cell r="L65">
            <v>1468.0529999999999</v>
          </cell>
          <cell r="M65">
            <v>1462.923</v>
          </cell>
          <cell r="N65">
            <v>1446.6870000000001</v>
          </cell>
          <cell r="O65">
            <v>1407.8149999999998</v>
          </cell>
          <cell r="P65">
            <v>1361.259</v>
          </cell>
          <cell r="Q65">
            <v>1315.5470000000003</v>
          </cell>
          <cell r="R65">
            <v>1305.0040000000001</v>
          </cell>
          <cell r="S65">
            <v>1320.1450000000002</v>
          </cell>
          <cell r="T65">
            <v>1312.8389999999999</v>
          </cell>
          <cell r="U65">
            <v>1275.3980000000001</v>
          </cell>
          <cell r="V65">
            <v>1202.9549999999999</v>
          </cell>
          <cell r="W65">
            <v>1101.2439999999997</v>
          </cell>
          <cell r="X65">
            <v>1070.7629999999999</v>
          </cell>
          <cell r="Y65">
            <v>989.73500000000013</v>
          </cell>
        </row>
        <row r="66">
          <cell r="B66">
            <v>2892.7260000000001</v>
          </cell>
          <cell r="C66">
            <v>2822.7670000000003</v>
          </cell>
          <cell r="D66">
            <v>2710.4689999999996</v>
          </cell>
          <cell r="E66">
            <v>2634.8390000000004</v>
          </cell>
          <cell r="F66">
            <v>2715.4199999999996</v>
          </cell>
          <cell r="G66">
            <v>3056.9379999999996</v>
          </cell>
          <cell r="H66">
            <v>3639.1289999999995</v>
          </cell>
          <cell r="I66">
            <v>4115.0639999999994</v>
          </cell>
          <cell r="J66">
            <v>4610.4229999999998</v>
          </cell>
          <cell r="K66">
            <v>4862.6459999999997</v>
          </cell>
          <cell r="L66">
            <v>5030.9250000000002</v>
          </cell>
          <cell r="M66">
            <v>5065.8870000000006</v>
          </cell>
          <cell r="N66">
            <v>4994.5829999999996</v>
          </cell>
          <cell r="O66">
            <v>4786.5080000000007</v>
          </cell>
          <cell r="P66">
            <v>4841.0560000000005</v>
          </cell>
          <cell r="Q66">
            <v>4870.5249999999987</v>
          </cell>
          <cell r="R66">
            <v>5035.9159999999983</v>
          </cell>
          <cell r="S66">
            <v>5419.32</v>
          </cell>
          <cell r="T66">
            <v>5526.83</v>
          </cell>
          <cell r="U66">
            <v>5394.0190000000002</v>
          </cell>
          <cell r="V66">
            <v>5017.9160000000002</v>
          </cell>
          <cell r="W66">
            <v>4455.0409999999993</v>
          </cell>
          <cell r="X66">
            <v>4235.6219999999994</v>
          </cell>
          <cell r="Y66">
            <v>3652.4769999999994</v>
          </cell>
        </row>
        <row r="67">
          <cell r="B67">
            <v>110</v>
          </cell>
          <cell r="E67">
            <v>110</v>
          </cell>
          <cell r="F67">
            <v>110</v>
          </cell>
          <cell r="G67">
            <v>64.317999999999998</v>
          </cell>
          <cell r="X67">
            <v>110</v>
          </cell>
          <cell r="Y67">
            <v>110</v>
          </cell>
        </row>
        <row r="68">
          <cell r="B68">
            <v>119.5</v>
          </cell>
          <cell r="C68">
            <v>118</v>
          </cell>
          <cell r="D68">
            <v>114.5</v>
          </cell>
          <cell r="E68">
            <v>113</v>
          </cell>
          <cell r="F68">
            <v>115.5</v>
          </cell>
          <cell r="G68">
            <v>125</v>
          </cell>
          <cell r="H68">
            <v>139.5</v>
          </cell>
          <cell r="I68">
            <v>154</v>
          </cell>
          <cell r="J68">
            <v>160</v>
          </cell>
          <cell r="K68">
            <v>155</v>
          </cell>
          <cell r="L68">
            <v>151.5</v>
          </cell>
          <cell r="M68">
            <v>151</v>
          </cell>
          <cell r="N68">
            <v>149</v>
          </cell>
          <cell r="O68">
            <v>145</v>
          </cell>
          <cell r="P68">
            <v>158</v>
          </cell>
          <cell r="Q68">
            <v>166.5</v>
          </cell>
          <cell r="R68">
            <v>177</v>
          </cell>
          <cell r="S68">
            <v>193</v>
          </cell>
          <cell r="T68">
            <v>194</v>
          </cell>
          <cell r="U68">
            <v>186</v>
          </cell>
          <cell r="V68">
            <v>172.5</v>
          </cell>
          <cell r="W68">
            <v>157.5</v>
          </cell>
          <cell r="X68">
            <v>147.5</v>
          </cell>
          <cell r="Y68">
            <v>137</v>
          </cell>
        </row>
        <row r="72">
          <cell r="B72">
            <v>155</v>
          </cell>
          <cell r="C72">
            <v>102</v>
          </cell>
          <cell r="D72">
            <v>112</v>
          </cell>
          <cell r="E72">
            <v>138</v>
          </cell>
          <cell r="F72">
            <v>126</v>
          </cell>
          <cell r="G72">
            <v>112</v>
          </cell>
          <cell r="H72">
            <v>163</v>
          </cell>
          <cell r="I72">
            <v>83</v>
          </cell>
          <cell r="J72">
            <v>129</v>
          </cell>
          <cell r="K72">
            <v>139</v>
          </cell>
          <cell r="L72">
            <v>160</v>
          </cell>
          <cell r="M72">
            <v>139</v>
          </cell>
          <cell r="N72">
            <v>145</v>
          </cell>
          <cell r="O72">
            <v>145</v>
          </cell>
          <cell r="P72">
            <v>134</v>
          </cell>
          <cell r="Q72">
            <v>86</v>
          </cell>
          <cell r="R72">
            <v>115</v>
          </cell>
          <cell r="S72">
            <v>86</v>
          </cell>
          <cell r="T72">
            <v>95</v>
          </cell>
          <cell r="U72">
            <v>94</v>
          </cell>
          <cell r="V72">
            <v>97</v>
          </cell>
          <cell r="W72">
            <v>67</v>
          </cell>
          <cell r="X72">
            <v>110</v>
          </cell>
          <cell r="Y72">
            <v>115</v>
          </cell>
        </row>
        <row r="73">
          <cell r="B73">
            <v>283</v>
          </cell>
          <cell r="C73">
            <v>222</v>
          </cell>
          <cell r="D73">
            <v>222</v>
          </cell>
          <cell r="E73">
            <v>232</v>
          </cell>
          <cell r="F73">
            <v>232</v>
          </cell>
          <cell r="G73">
            <v>233</v>
          </cell>
          <cell r="H73">
            <v>251</v>
          </cell>
          <cell r="I73">
            <v>241</v>
          </cell>
          <cell r="J73">
            <v>269</v>
          </cell>
          <cell r="K73">
            <v>299.40499999999997</v>
          </cell>
          <cell r="L73">
            <v>314</v>
          </cell>
          <cell r="M73">
            <v>299</v>
          </cell>
          <cell r="N73">
            <v>283</v>
          </cell>
          <cell r="O73">
            <v>283</v>
          </cell>
          <cell r="P73">
            <v>278</v>
          </cell>
          <cell r="Q73">
            <v>191</v>
          </cell>
          <cell r="R73">
            <v>212</v>
          </cell>
          <cell r="S73">
            <v>219</v>
          </cell>
          <cell r="T73">
            <v>175</v>
          </cell>
          <cell r="U73">
            <v>175</v>
          </cell>
          <cell r="V73">
            <v>187</v>
          </cell>
          <cell r="W73">
            <v>140</v>
          </cell>
          <cell r="X73">
            <v>140</v>
          </cell>
          <cell r="Y73">
            <v>190</v>
          </cell>
        </row>
        <row r="74">
          <cell r="B74">
            <v>459.98899999999998</v>
          </cell>
          <cell r="C74">
            <v>440</v>
          </cell>
          <cell r="D74">
            <v>416</v>
          </cell>
          <cell r="E74">
            <v>510.74400000000003</v>
          </cell>
          <cell r="F74">
            <v>516</v>
          </cell>
          <cell r="G74">
            <v>453</v>
          </cell>
          <cell r="H74">
            <v>457</v>
          </cell>
          <cell r="I74">
            <v>554</v>
          </cell>
          <cell r="J74">
            <v>496.79399999999998</v>
          </cell>
          <cell r="K74">
            <v>733</v>
          </cell>
          <cell r="L74">
            <v>721.82299999999998</v>
          </cell>
          <cell r="M74">
            <v>671.73900000000003</v>
          </cell>
          <cell r="N74">
            <v>628.63599999999997</v>
          </cell>
          <cell r="O74">
            <v>567</v>
          </cell>
          <cell r="P74">
            <v>350</v>
          </cell>
          <cell r="Q74">
            <v>384</v>
          </cell>
          <cell r="R74">
            <v>272</v>
          </cell>
          <cell r="S74">
            <v>140</v>
          </cell>
          <cell r="T74">
            <v>140</v>
          </cell>
          <cell r="U74">
            <v>140</v>
          </cell>
          <cell r="V74">
            <v>140</v>
          </cell>
          <cell r="W74">
            <v>142</v>
          </cell>
          <cell r="X74">
            <v>236</v>
          </cell>
          <cell r="Y74">
            <v>325</v>
          </cell>
        </row>
        <row r="75">
          <cell r="E75">
            <v>5</v>
          </cell>
          <cell r="F75">
            <v>80.825999999999993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297.39999999999998</v>
          </cell>
          <cell r="Q76">
            <v>15</v>
          </cell>
          <cell r="R76">
            <v>15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162.1</v>
          </cell>
          <cell r="X76">
            <v>351.7</v>
          </cell>
          <cell r="Y76">
            <v>15</v>
          </cell>
        </row>
      </sheetData>
      <sheetData sheetId="18">
        <row r="7">
          <cell r="B7">
            <v>35</v>
          </cell>
          <cell r="C7">
            <v>46.44</v>
          </cell>
          <cell r="D7">
            <v>46.44</v>
          </cell>
          <cell r="E7">
            <v>35</v>
          </cell>
          <cell r="F7">
            <v>27.6</v>
          </cell>
          <cell r="G7">
            <v>45</v>
          </cell>
          <cell r="H7">
            <v>47.44</v>
          </cell>
          <cell r="I7">
            <v>56.89</v>
          </cell>
          <cell r="J7">
            <v>78.02</v>
          </cell>
          <cell r="K7">
            <v>58.34</v>
          </cell>
          <cell r="L7">
            <v>58.4</v>
          </cell>
          <cell r="M7">
            <v>65</v>
          </cell>
          <cell r="N7">
            <v>68.849999999999994</v>
          </cell>
          <cell r="O7">
            <v>69.97</v>
          </cell>
          <cell r="P7">
            <v>77.14</v>
          </cell>
          <cell r="Q7">
            <v>76.98</v>
          </cell>
          <cell r="R7">
            <v>82</v>
          </cell>
          <cell r="S7">
            <v>97.04</v>
          </cell>
          <cell r="T7">
            <v>98.02</v>
          </cell>
          <cell r="U7">
            <v>94.38</v>
          </cell>
          <cell r="V7">
            <v>77.2</v>
          </cell>
          <cell r="W7">
            <v>67.180000000000007</v>
          </cell>
          <cell r="X7">
            <v>63.19</v>
          </cell>
          <cell r="Y7">
            <v>57.01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AXPO_ROMANIA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SUSAKI_POWER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6461.9010000000007</v>
      </c>
      <c r="C4" s="18">
        <v>6141.6230000000014</v>
      </c>
      <c r="D4" s="18">
        <v>6008.2760000000007</v>
      </c>
      <c r="E4" s="18">
        <v>6177.1910000000007</v>
      </c>
      <c r="F4" s="18">
        <v>6355.7939999999999</v>
      </c>
      <c r="G4" s="18">
        <v>6612.8739999999998</v>
      </c>
      <c r="H4" s="18">
        <v>7374.6750000000002</v>
      </c>
      <c r="I4" s="18">
        <v>8004.525999999998</v>
      </c>
      <c r="J4" s="18">
        <v>8574.8319999999985</v>
      </c>
      <c r="K4" s="18">
        <v>9088.0909999999985</v>
      </c>
      <c r="L4" s="18">
        <v>9194.9330000000009</v>
      </c>
      <c r="M4" s="18">
        <v>9112.1880000000019</v>
      </c>
      <c r="N4" s="18">
        <v>8952.5369999999984</v>
      </c>
      <c r="O4" s="18">
        <v>8636.5450000000001</v>
      </c>
      <c r="P4" s="18">
        <v>8253.9639999999981</v>
      </c>
      <c r="Q4" s="18">
        <v>7863.8570000000009</v>
      </c>
      <c r="R4" s="18">
        <v>7983.2079999999987</v>
      </c>
      <c r="S4" s="18">
        <v>8341.7259999999987</v>
      </c>
      <c r="T4" s="18">
        <v>8342.9589999999989</v>
      </c>
      <c r="U4" s="18">
        <v>8165.6509999999998</v>
      </c>
      <c r="V4" s="18">
        <v>7720.6229999999987</v>
      </c>
      <c r="W4" s="18">
        <v>7138.9049999999997</v>
      </c>
      <c r="X4" s="18">
        <v>7215.5420000000004</v>
      </c>
      <c r="Y4" s="18">
        <v>6513.1420000000007</v>
      </c>
      <c r="Z4" s="19"/>
      <c r="AA4" s="20">
        <f>SUM(B4:Z4)</f>
        <v>184235.56299999999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46.44</v>
      </c>
      <c r="D7" s="28">
        <v>46.44</v>
      </c>
      <c r="E7" s="28">
        <v>35</v>
      </c>
      <c r="F7" s="28">
        <v>27.6</v>
      </c>
      <c r="G7" s="28">
        <v>45</v>
      </c>
      <c r="H7" s="28">
        <v>47.44</v>
      </c>
      <c r="I7" s="28">
        <v>56.89</v>
      </c>
      <c r="J7" s="28">
        <v>78.02</v>
      </c>
      <c r="K7" s="28">
        <v>58.34</v>
      </c>
      <c r="L7" s="28">
        <v>58.4</v>
      </c>
      <c r="M7" s="28">
        <v>65</v>
      </c>
      <c r="N7" s="28">
        <v>68.849999999999994</v>
      </c>
      <c r="O7" s="28">
        <v>69.97</v>
      </c>
      <c r="P7" s="28">
        <v>77.14</v>
      </c>
      <c r="Q7" s="28">
        <v>76.98</v>
      </c>
      <c r="R7" s="28">
        <v>82</v>
      </c>
      <c r="S7" s="28">
        <v>97.04</v>
      </c>
      <c r="T7" s="28">
        <v>98.02</v>
      </c>
      <c r="U7" s="28">
        <v>94.38</v>
      </c>
      <c r="V7" s="28">
        <v>77.2</v>
      </c>
      <c r="W7" s="28">
        <v>67.180000000000007</v>
      </c>
      <c r="X7" s="28">
        <v>63.19</v>
      </c>
      <c r="Y7" s="28">
        <v>57.01</v>
      </c>
      <c r="Z7" s="29"/>
      <c r="AA7" s="30">
        <f>IF(SUM(GR_MAINLAND_MCP_SUM_SELL)&lt;&gt;0,AVERAGEIF(GR_MAINLAND_MCP_SUM_SELL,"&lt;&gt;"""),"")</f>
        <v>63.688749999999999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839</v>
      </c>
      <c r="D10" s="42">
        <v>839</v>
      </c>
      <c r="E10" s="42">
        <v>839</v>
      </c>
      <c r="F10" s="42">
        <v>839</v>
      </c>
      <c r="G10" s="42">
        <v>839</v>
      </c>
      <c r="H10" s="42">
        <v>839</v>
      </c>
      <c r="I10" s="42">
        <v>839</v>
      </c>
      <c r="J10" s="42">
        <v>949</v>
      </c>
      <c r="K10" s="42">
        <v>839</v>
      </c>
      <c r="L10" s="42">
        <v>839</v>
      </c>
      <c r="M10" s="42">
        <v>839</v>
      </c>
      <c r="N10" s="42">
        <v>839</v>
      </c>
      <c r="O10" s="42">
        <v>849.92399999999998</v>
      </c>
      <c r="P10" s="42">
        <v>949</v>
      </c>
      <c r="Q10" s="42">
        <v>949</v>
      </c>
      <c r="R10" s="42">
        <v>949</v>
      </c>
      <c r="S10" s="42">
        <v>1022.127</v>
      </c>
      <c r="T10" s="42">
        <v>1261</v>
      </c>
      <c r="U10" s="42">
        <v>959</v>
      </c>
      <c r="V10" s="42">
        <v>949</v>
      </c>
      <c r="W10" s="42">
        <v>839</v>
      </c>
      <c r="X10" s="42">
        <v>839</v>
      </c>
      <c r="Y10" s="42">
        <v>839</v>
      </c>
      <c r="Z10" s="43"/>
      <c r="AA10" s="44">
        <f>SUM(B10:Z10)</f>
        <v>21422.050999999999</v>
      </c>
    </row>
    <row r="11" spans="1:27" ht="24.95" customHeight="1" x14ac:dyDescent="0.2">
      <c r="A11" s="45" t="s">
        <v>7</v>
      </c>
      <c r="B11" s="46">
        <v>2077.9</v>
      </c>
      <c r="C11" s="47">
        <v>1878.1569999999999</v>
      </c>
      <c r="D11" s="47">
        <v>1813.7059999999999</v>
      </c>
      <c r="E11" s="47">
        <v>1777.9</v>
      </c>
      <c r="F11" s="47">
        <v>1777.9</v>
      </c>
      <c r="G11" s="47">
        <v>1807.9</v>
      </c>
      <c r="H11" s="47">
        <v>2518.3220000000001</v>
      </c>
      <c r="I11" s="47">
        <v>3123.6010000000001</v>
      </c>
      <c r="J11" s="47">
        <v>3305</v>
      </c>
      <c r="K11" s="47">
        <v>3525</v>
      </c>
      <c r="L11" s="47">
        <v>3525</v>
      </c>
      <c r="M11" s="47">
        <v>3545</v>
      </c>
      <c r="N11" s="47">
        <v>3545</v>
      </c>
      <c r="O11" s="47">
        <v>3545</v>
      </c>
      <c r="P11" s="47">
        <v>3562.2200000000003</v>
      </c>
      <c r="Q11" s="47">
        <v>3525</v>
      </c>
      <c r="R11" s="47">
        <v>3525</v>
      </c>
      <c r="S11" s="47">
        <v>3525.2249999999999</v>
      </c>
      <c r="T11" s="47">
        <v>3527.0349999999999</v>
      </c>
      <c r="U11" s="47">
        <v>3737.297</v>
      </c>
      <c r="V11" s="47">
        <v>3485</v>
      </c>
      <c r="W11" s="47">
        <v>3464</v>
      </c>
      <c r="X11" s="47">
        <v>3452.9</v>
      </c>
      <c r="Y11" s="47">
        <v>3272.9</v>
      </c>
      <c r="Z11" s="48"/>
      <c r="AA11" s="49">
        <f>SUM(B11:Z11)</f>
        <v>72841.962999999989</v>
      </c>
    </row>
    <row r="12" spans="1:27" ht="24.95" customHeight="1" x14ac:dyDescent="0.2">
      <c r="A12" s="45" t="s">
        <v>8</v>
      </c>
      <c r="B12" s="46">
        <v>1049</v>
      </c>
      <c r="C12" s="47">
        <v>1025</v>
      </c>
      <c r="D12" s="47">
        <v>1049</v>
      </c>
      <c r="E12" s="47">
        <v>1149</v>
      </c>
      <c r="F12" s="47">
        <v>1239</v>
      </c>
      <c r="G12" s="47">
        <v>1452</v>
      </c>
      <c r="H12" s="47">
        <v>1475</v>
      </c>
      <c r="I12" s="47">
        <v>1588</v>
      </c>
      <c r="J12" s="47">
        <v>1604</v>
      </c>
      <c r="K12" s="47">
        <v>1685</v>
      </c>
      <c r="L12" s="47">
        <v>1685</v>
      </c>
      <c r="M12" s="47">
        <v>1684</v>
      </c>
      <c r="N12" s="47">
        <v>1719</v>
      </c>
      <c r="O12" s="47">
        <v>1703</v>
      </c>
      <c r="P12" s="47">
        <v>1668</v>
      </c>
      <c r="Q12" s="47">
        <v>1662</v>
      </c>
      <c r="R12" s="47">
        <v>1727</v>
      </c>
      <c r="S12" s="47">
        <v>1737</v>
      </c>
      <c r="T12" s="47">
        <v>1630</v>
      </c>
      <c r="U12" s="47">
        <v>1630</v>
      </c>
      <c r="V12" s="47">
        <v>1550</v>
      </c>
      <c r="W12" s="47">
        <v>1550</v>
      </c>
      <c r="X12" s="47">
        <v>1515</v>
      </c>
      <c r="Y12" s="47">
        <v>890</v>
      </c>
      <c r="Z12" s="48"/>
      <c r="AA12" s="49">
        <f>SUM(B12:Z12)</f>
        <v>35665</v>
      </c>
    </row>
    <row r="13" spans="1:27" ht="24.95" customHeight="1" x14ac:dyDescent="0.2">
      <c r="A13" s="50" t="s">
        <v>9</v>
      </c>
      <c r="B13" s="51">
        <v>2163.0010000000002</v>
      </c>
      <c r="C13" s="52">
        <v>2026.4659999999999</v>
      </c>
      <c r="D13" s="52">
        <v>1922.57</v>
      </c>
      <c r="E13" s="52">
        <v>2012.2910000000002</v>
      </c>
      <c r="F13" s="52">
        <v>2125.8940000000002</v>
      </c>
      <c r="G13" s="52">
        <v>2113.9739999999997</v>
      </c>
      <c r="H13" s="52">
        <v>2061.3530000000001</v>
      </c>
      <c r="I13" s="52">
        <v>2092.9250000000002</v>
      </c>
      <c r="J13" s="52">
        <v>2420.8320000000003</v>
      </c>
      <c r="K13" s="52">
        <v>2791.0910000000008</v>
      </c>
      <c r="L13" s="52">
        <v>2905.9329999999995</v>
      </c>
      <c r="M13" s="52">
        <v>2809.188000000001</v>
      </c>
      <c r="N13" s="52">
        <v>2614.5370000000003</v>
      </c>
      <c r="O13" s="52">
        <v>2303.6209999999996</v>
      </c>
      <c r="P13" s="52">
        <v>1829.7440000000001</v>
      </c>
      <c r="Q13" s="52">
        <v>1319.8569999999995</v>
      </c>
      <c r="R13" s="52">
        <v>1056.4080000000001</v>
      </c>
      <c r="S13" s="52">
        <v>1007.374</v>
      </c>
      <c r="T13" s="52">
        <v>965.02400000000034</v>
      </c>
      <c r="U13" s="52">
        <v>931.15400000000022</v>
      </c>
      <c r="V13" s="52">
        <v>903.92300000000012</v>
      </c>
      <c r="W13" s="52">
        <v>878.90499999999986</v>
      </c>
      <c r="X13" s="52">
        <v>868.64200000000005</v>
      </c>
      <c r="Y13" s="52">
        <v>879.04200000000003</v>
      </c>
      <c r="Z13" s="53"/>
      <c r="AA13" s="54">
        <f>SUM(B13:Z13)</f>
        <v>43003.749000000011</v>
      </c>
    </row>
    <row r="14" spans="1:27" ht="30" customHeight="1" thickBot="1" x14ac:dyDescent="0.25">
      <c r="A14" s="55" t="s">
        <v>10</v>
      </c>
      <c r="B14" s="56">
        <f>IF(LEN(B$2)&gt;0,SUM(B10:B13),"")</f>
        <v>6128.9009999999998</v>
      </c>
      <c r="C14" s="57">
        <f t="shared" ref="C14:Z14" si="0">IF(LEN(C$2)&gt;0,SUM(C10:C13),"")</f>
        <v>5768.6229999999996</v>
      </c>
      <c r="D14" s="57">
        <f t="shared" si="0"/>
        <v>5624.2759999999998</v>
      </c>
      <c r="E14" s="57">
        <f t="shared" si="0"/>
        <v>5778.1910000000007</v>
      </c>
      <c r="F14" s="57">
        <f t="shared" si="0"/>
        <v>5981.7939999999999</v>
      </c>
      <c r="G14" s="57">
        <f t="shared" si="0"/>
        <v>6212.8739999999998</v>
      </c>
      <c r="H14" s="57">
        <f t="shared" si="0"/>
        <v>6893.6750000000002</v>
      </c>
      <c r="I14" s="57">
        <f t="shared" si="0"/>
        <v>7643.5260000000007</v>
      </c>
      <c r="J14" s="57">
        <f t="shared" si="0"/>
        <v>8278.8320000000003</v>
      </c>
      <c r="K14" s="57">
        <f t="shared" si="0"/>
        <v>8840.0910000000003</v>
      </c>
      <c r="L14" s="57">
        <f t="shared" si="0"/>
        <v>8954.9329999999991</v>
      </c>
      <c r="M14" s="57">
        <f t="shared" si="0"/>
        <v>8877.1880000000019</v>
      </c>
      <c r="N14" s="57">
        <f t="shared" si="0"/>
        <v>8717.5370000000003</v>
      </c>
      <c r="O14" s="57">
        <f t="shared" si="0"/>
        <v>8401.5450000000001</v>
      </c>
      <c r="P14" s="57">
        <f t="shared" si="0"/>
        <v>8008.9639999999999</v>
      </c>
      <c r="Q14" s="57">
        <f t="shared" si="0"/>
        <v>7455.857</v>
      </c>
      <c r="R14" s="57">
        <f t="shared" si="0"/>
        <v>7257.4080000000004</v>
      </c>
      <c r="S14" s="57">
        <f t="shared" si="0"/>
        <v>7291.7259999999997</v>
      </c>
      <c r="T14" s="57">
        <f t="shared" si="0"/>
        <v>7383.0590000000002</v>
      </c>
      <c r="U14" s="57">
        <f t="shared" si="0"/>
        <v>7257.4510000000009</v>
      </c>
      <c r="V14" s="57">
        <f t="shared" si="0"/>
        <v>6887.9229999999998</v>
      </c>
      <c r="W14" s="57">
        <f t="shared" si="0"/>
        <v>6731.9049999999997</v>
      </c>
      <c r="X14" s="57">
        <f t="shared" si="0"/>
        <v>6675.5419999999995</v>
      </c>
      <c r="Y14" s="57">
        <f t="shared" si="0"/>
        <v>5880.942</v>
      </c>
      <c r="Z14" s="58" t="str">
        <f t="shared" si="0"/>
        <v/>
      </c>
      <c r="AA14" s="59">
        <f>SUM(AA9:AA13)</f>
        <v>172932.76300000001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3408.9</v>
      </c>
      <c r="C25" s="67">
        <v>3279.9</v>
      </c>
      <c r="D25" s="67">
        <v>3249.9</v>
      </c>
      <c r="E25" s="67">
        <v>3367.9</v>
      </c>
      <c r="F25" s="67">
        <v>3477.9</v>
      </c>
      <c r="G25" s="67">
        <v>3660.9</v>
      </c>
      <c r="H25" s="67">
        <v>3675.9</v>
      </c>
      <c r="I25" s="67">
        <v>3864.9</v>
      </c>
      <c r="J25" s="67">
        <v>4154.8999999999996</v>
      </c>
      <c r="K25" s="67">
        <v>4420.8999999999996</v>
      </c>
      <c r="L25" s="67">
        <v>4513.8999999999996</v>
      </c>
      <c r="M25" s="67">
        <v>4473.8999999999996</v>
      </c>
      <c r="N25" s="67">
        <v>4391.8999999999996</v>
      </c>
      <c r="O25" s="67">
        <v>4147.8999999999996</v>
      </c>
      <c r="P25" s="67">
        <v>3732.9</v>
      </c>
      <c r="Q25" s="67">
        <v>3312.9</v>
      </c>
      <c r="R25" s="67">
        <v>3228.9</v>
      </c>
      <c r="S25" s="67">
        <v>3293.9</v>
      </c>
      <c r="T25" s="67">
        <v>3086.9</v>
      </c>
      <c r="U25" s="67">
        <v>3065.9</v>
      </c>
      <c r="V25" s="67">
        <v>2968.9</v>
      </c>
      <c r="W25" s="67">
        <v>2950.9</v>
      </c>
      <c r="X25" s="67">
        <v>2907.9</v>
      </c>
      <c r="Y25" s="67">
        <v>2303.9</v>
      </c>
      <c r="Z25" s="68"/>
      <c r="AA25" s="69">
        <f>SUM(B25:Z25)</f>
        <v>84942.599999999977</v>
      </c>
    </row>
    <row r="26" spans="1:27" ht="24.95" customHeight="1" x14ac:dyDescent="0.2">
      <c r="A26" s="70" t="s">
        <v>20</v>
      </c>
      <c r="B26" s="71">
        <v>814.00099999999998</v>
      </c>
      <c r="C26" s="72">
        <v>872.72299999999996</v>
      </c>
      <c r="D26" s="72">
        <v>789.37599999999998</v>
      </c>
      <c r="E26" s="72">
        <v>870.29100000000005</v>
      </c>
      <c r="F26" s="72">
        <v>938.89400000000001</v>
      </c>
      <c r="G26" s="72">
        <v>982.97400000000005</v>
      </c>
      <c r="H26" s="72">
        <v>1339.7750000000001</v>
      </c>
      <c r="I26" s="72">
        <v>1308.5260000000001</v>
      </c>
      <c r="J26" s="72">
        <v>1547.8320000000001</v>
      </c>
      <c r="K26" s="72">
        <v>1741.0909999999999</v>
      </c>
      <c r="L26" s="72">
        <v>1754.933</v>
      </c>
      <c r="M26" s="72">
        <v>1692.1880000000001</v>
      </c>
      <c r="N26" s="72">
        <v>1614.537</v>
      </c>
      <c r="O26" s="72">
        <v>1542.5450000000001</v>
      </c>
      <c r="P26" s="72">
        <v>1574.9639999999999</v>
      </c>
      <c r="Q26" s="72">
        <v>1529.857</v>
      </c>
      <c r="R26" s="72">
        <v>1565.4079999999999</v>
      </c>
      <c r="S26" s="72">
        <v>1474.7260000000001</v>
      </c>
      <c r="T26" s="72">
        <v>1821.059</v>
      </c>
      <c r="U26" s="72">
        <v>1716.451</v>
      </c>
      <c r="V26" s="72">
        <v>1328.923</v>
      </c>
      <c r="W26" s="72">
        <v>1322.905</v>
      </c>
      <c r="X26" s="72">
        <v>1453.6420000000001</v>
      </c>
      <c r="Y26" s="72">
        <v>1497.0419999999999</v>
      </c>
      <c r="Z26" s="73"/>
      <c r="AA26" s="74">
        <f>SUM(B26:Z26)</f>
        <v>33094.663</v>
      </c>
    </row>
    <row r="27" spans="1:27" ht="24.95" customHeight="1" x14ac:dyDescent="0.2">
      <c r="A27" s="77" t="s">
        <v>21</v>
      </c>
      <c r="B27" s="75">
        <v>2239</v>
      </c>
      <c r="C27" s="76">
        <v>1989</v>
      </c>
      <c r="D27" s="76">
        <v>1969</v>
      </c>
      <c r="E27" s="76">
        <v>1939</v>
      </c>
      <c r="F27" s="76">
        <v>1939</v>
      </c>
      <c r="G27" s="76">
        <v>1969</v>
      </c>
      <c r="H27" s="76">
        <v>2359</v>
      </c>
      <c r="I27" s="76">
        <v>2831.1</v>
      </c>
      <c r="J27" s="76">
        <v>2872.1</v>
      </c>
      <c r="K27" s="76">
        <v>2926.1</v>
      </c>
      <c r="L27" s="76">
        <v>2926.1</v>
      </c>
      <c r="M27" s="76">
        <v>2946.1</v>
      </c>
      <c r="N27" s="76">
        <v>2946.1</v>
      </c>
      <c r="O27" s="76">
        <v>2946.1</v>
      </c>
      <c r="P27" s="76">
        <v>2946.1</v>
      </c>
      <c r="Q27" s="76">
        <v>2926.1</v>
      </c>
      <c r="R27" s="76">
        <v>2926.1</v>
      </c>
      <c r="S27" s="76">
        <v>3083.1</v>
      </c>
      <c r="T27" s="76">
        <v>3083.1</v>
      </c>
      <c r="U27" s="76">
        <v>3083.1</v>
      </c>
      <c r="V27" s="76">
        <v>3043.1</v>
      </c>
      <c r="W27" s="76">
        <v>2865.1</v>
      </c>
      <c r="X27" s="76">
        <v>2854</v>
      </c>
      <c r="Y27" s="76">
        <v>2674</v>
      </c>
      <c r="Z27" s="78"/>
      <c r="AA27" s="79">
        <f>SUM(B27:Z27)</f>
        <v>64280.499999999978</v>
      </c>
    </row>
    <row r="28" spans="1:27" ht="30" customHeight="1" thickBot="1" x14ac:dyDescent="0.25">
      <c r="A28" s="55" t="s">
        <v>22</v>
      </c>
      <c r="B28" s="56">
        <f>IF(LEN(B$2)&gt;0,SUM(B25:B27),"")</f>
        <v>6461.9009999999998</v>
      </c>
      <c r="C28" s="57">
        <f t="shared" ref="C28:Z28" si="2">IF(LEN(C$2)&gt;0,SUM(C25:C27),"")</f>
        <v>6141.6229999999996</v>
      </c>
      <c r="D28" s="57">
        <f t="shared" si="2"/>
        <v>6008.2759999999998</v>
      </c>
      <c r="E28" s="57">
        <f t="shared" si="2"/>
        <v>6177.1909999999998</v>
      </c>
      <c r="F28" s="57">
        <f t="shared" si="2"/>
        <v>6355.7939999999999</v>
      </c>
      <c r="G28" s="57">
        <f t="shared" si="2"/>
        <v>6612.8739999999998</v>
      </c>
      <c r="H28" s="57">
        <f t="shared" si="2"/>
        <v>7374.6750000000002</v>
      </c>
      <c r="I28" s="57">
        <f t="shared" si="2"/>
        <v>8004.5259999999998</v>
      </c>
      <c r="J28" s="57">
        <f t="shared" si="2"/>
        <v>8574.8320000000003</v>
      </c>
      <c r="K28" s="57">
        <f t="shared" si="2"/>
        <v>9088.0910000000003</v>
      </c>
      <c r="L28" s="57">
        <f t="shared" si="2"/>
        <v>9194.9329999999991</v>
      </c>
      <c r="M28" s="57">
        <f t="shared" si="2"/>
        <v>9112.1880000000001</v>
      </c>
      <c r="N28" s="57">
        <f t="shared" si="2"/>
        <v>8952.5370000000003</v>
      </c>
      <c r="O28" s="57">
        <f t="shared" si="2"/>
        <v>8636.5450000000001</v>
      </c>
      <c r="P28" s="57">
        <f t="shared" si="2"/>
        <v>8253.9639999999999</v>
      </c>
      <c r="Q28" s="57">
        <f t="shared" si="2"/>
        <v>7768.857</v>
      </c>
      <c r="R28" s="57">
        <f t="shared" si="2"/>
        <v>7720.4079999999994</v>
      </c>
      <c r="S28" s="57">
        <f t="shared" si="2"/>
        <v>7851.7260000000006</v>
      </c>
      <c r="T28" s="57">
        <f t="shared" si="2"/>
        <v>7991.0589999999993</v>
      </c>
      <c r="U28" s="57">
        <f t="shared" si="2"/>
        <v>7865.4510000000009</v>
      </c>
      <c r="V28" s="57">
        <f t="shared" si="2"/>
        <v>7340.9230000000007</v>
      </c>
      <c r="W28" s="57">
        <f t="shared" si="2"/>
        <v>7138.9050000000007</v>
      </c>
      <c r="X28" s="57">
        <f t="shared" si="2"/>
        <v>7215.5420000000004</v>
      </c>
      <c r="Y28" s="57">
        <f t="shared" si="2"/>
        <v>6474.942</v>
      </c>
      <c r="Z28" s="58" t="str">
        <f t="shared" si="2"/>
        <v/>
      </c>
      <c r="AA28" s="59">
        <f>SUM(AA25:AA27)</f>
        <v>182317.76299999995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85</v>
      </c>
      <c r="C31" s="90">
        <v>114</v>
      </c>
      <c r="D31" s="90">
        <v>125</v>
      </c>
      <c r="E31" s="90">
        <v>150</v>
      </c>
      <c r="F31" s="90">
        <v>129</v>
      </c>
      <c r="G31" s="90">
        <v>146</v>
      </c>
      <c r="H31" s="90">
        <v>202</v>
      </c>
      <c r="I31" s="90">
        <v>106</v>
      </c>
      <c r="J31" s="90">
        <v>43</v>
      </c>
      <c r="K31" s="90"/>
      <c r="L31" s="90"/>
      <c r="M31" s="90"/>
      <c r="N31" s="90"/>
      <c r="O31" s="90"/>
      <c r="P31" s="90"/>
      <c r="Q31" s="90"/>
      <c r="R31" s="90">
        <v>80</v>
      </c>
      <c r="S31" s="90">
        <v>80</v>
      </c>
      <c r="T31" s="90">
        <v>80</v>
      </c>
      <c r="U31" s="90">
        <v>78</v>
      </c>
      <c r="V31" s="90"/>
      <c r="W31" s="90"/>
      <c r="X31" s="90">
        <v>138</v>
      </c>
      <c r="Y31" s="90">
        <v>179</v>
      </c>
      <c r="Z31" s="91"/>
      <c r="AA31" s="69">
        <f t="shared" ref="AA31:AA36" si="3">SUM(B31:Z31)</f>
        <v>1735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75</v>
      </c>
      <c r="R32" s="94">
        <v>75</v>
      </c>
      <c r="S32" s="94">
        <v>85</v>
      </c>
      <c r="T32" s="94">
        <v>85</v>
      </c>
      <c r="U32" s="94">
        <v>85</v>
      </c>
      <c r="V32" s="94">
        <v>75</v>
      </c>
      <c r="W32" s="94">
        <v>65</v>
      </c>
      <c r="X32" s="94">
        <v>55</v>
      </c>
      <c r="Y32" s="94">
        <v>55</v>
      </c>
      <c r="Z32" s="95"/>
      <c r="AA32" s="74">
        <f t="shared" si="3"/>
        <v>1480</v>
      </c>
    </row>
    <row r="33" spans="1:27" ht="24.95" customHeight="1" x14ac:dyDescent="0.2">
      <c r="A33" s="92" t="s">
        <v>26</v>
      </c>
      <c r="B33" s="93">
        <v>124</v>
      </c>
      <c r="C33" s="94">
        <v>139</v>
      </c>
      <c r="D33" s="94">
        <v>139</v>
      </c>
      <c r="E33" s="94">
        <v>124</v>
      </c>
      <c r="F33" s="94">
        <v>124</v>
      </c>
      <c r="G33" s="94">
        <v>124</v>
      </c>
      <c r="H33" s="94">
        <v>149</v>
      </c>
      <c r="I33" s="94">
        <v>125</v>
      </c>
      <c r="J33" s="94">
        <v>123</v>
      </c>
      <c r="K33" s="94">
        <v>118</v>
      </c>
      <c r="L33" s="94">
        <v>110</v>
      </c>
      <c r="M33" s="94">
        <v>105</v>
      </c>
      <c r="N33" s="94">
        <v>105</v>
      </c>
      <c r="O33" s="94">
        <v>105</v>
      </c>
      <c r="P33" s="94">
        <v>115</v>
      </c>
      <c r="Q33" s="94">
        <v>163</v>
      </c>
      <c r="R33" s="94">
        <v>233</v>
      </c>
      <c r="S33" s="94">
        <v>320</v>
      </c>
      <c r="T33" s="94">
        <v>368</v>
      </c>
      <c r="U33" s="94">
        <v>370</v>
      </c>
      <c r="V33" s="94">
        <v>303</v>
      </c>
      <c r="W33" s="94">
        <v>267</v>
      </c>
      <c r="X33" s="94">
        <v>272</v>
      </c>
      <c r="Y33" s="94">
        <v>285</v>
      </c>
      <c r="Z33" s="95"/>
      <c r="AA33" s="74">
        <f t="shared" si="3"/>
        <v>4410</v>
      </c>
    </row>
    <row r="34" spans="1:27" ht="24.95" customHeight="1" x14ac:dyDescent="0.2">
      <c r="A34" s="92" t="s">
        <v>27</v>
      </c>
      <c r="B34" s="93">
        <v>44</v>
      </c>
      <c r="C34" s="94">
        <v>40</v>
      </c>
      <c r="D34" s="94">
        <v>40</v>
      </c>
      <c r="E34" s="94">
        <v>45</v>
      </c>
      <c r="F34" s="94">
        <v>41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1160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120</v>
      </c>
      <c r="R35" s="94">
        <v>287.8</v>
      </c>
      <c r="S35" s="94">
        <v>515</v>
      </c>
      <c r="T35" s="94">
        <v>376.9</v>
      </c>
      <c r="U35" s="94">
        <v>325.2</v>
      </c>
      <c r="V35" s="94">
        <v>404.7</v>
      </c>
      <c r="W35" s="94">
        <v>25</v>
      </c>
      <c r="X35" s="94">
        <v>25</v>
      </c>
      <c r="Y35" s="94">
        <v>63.2</v>
      </c>
      <c r="Z35" s="95"/>
      <c r="AA35" s="74">
        <f t="shared" si="3"/>
        <v>2517.7999999999997</v>
      </c>
    </row>
    <row r="36" spans="1:27" ht="30" customHeight="1" thickBot="1" x14ac:dyDescent="0.25">
      <c r="A36" s="81" t="s">
        <v>29</v>
      </c>
      <c r="B36" s="82">
        <f>IF(LEN(B$2)&gt;0,SUM(B31:B35),"")</f>
        <v>333</v>
      </c>
      <c r="C36" s="83">
        <f t="shared" ref="C36:Z36" si="4">IF(LEN(C$2)&gt;0,SUM(C31:C35),"")</f>
        <v>373</v>
      </c>
      <c r="D36" s="83">
        <f t="shared" si="4"/>
        <v>384</v>
      </c>
      <c r="E36" s="83">
        <f t="shared" si="4"/>
        <v>399</v>
      </c>
      <c r="F36" s="83">
        <f t="shared" si="4"/>
        <v>374</v>
      </c>
      <c r="G36" s="83">
        <f t="shared" si="4"/>
        <v>400</v>
      </c>
      <c r="H36" s="83">
        <f t="shared" si="4"/>
        <v>481</v>
      </c>
      <c r="I36" s="83">
        <f t="shared" si="4"/>
        <v>361</v>
      </c>
      <c r="J36" s="83">
        <f t="shared" si="4"/>
        <v>296</v>
      </c>
      <c r="K36" s="83">
        <f t="shared" si="4"/>
        <v>248</v>
      </c>
      <c r="L36" s="83">
        <f t="shared" si="4"/>
        <v>240</v>
      </c>
      <c r="M36" s="83">
        <f t="shared" si="4"/>
        <v>235</v>
      </c>
      <c r="N36" s="83">
        <f t="shared" si="4"/>
        <v>235</v>
      </c>
      <c r="O36" s="83">
        <f t="shared" si="4"/>
        <v>235</v>
      </c>
      <c r="P36" s="83">
        <f t="shared" si="4"/>
        <v>245</v>
      </c>
      <c r="Q36" s="83">
        <f t="shared" si="4"/>
        <v>408</v>
      </c>
      <c r="R36" s="83">
        <f t="shared" si="4"/>
        <v>725.8</v>
      </c>
      <c r="S36" s="83">
        <f t="shared" si="4"/>
        <v>1050</v>
      </c>
      <c r="T36" s="83">
        <f t="shared" si="4"/>
        <v>959.9</v>
      </c>
      <c r="U36" s="83">
        <f t="shared" si="4"/>
        <v>908.2</v>
      </c>
      <c r="V36" s="83">
        <f t="shared" si="4"/>
        <v>832.7</v>
      </c>
      <c r="W36" s="83">
        <f t="shared" si="4"/>
        <v>407</v>
      </c>
      <c r="X36" s="83">
        <f t="shared" si="4"/>
        <v>540</v>
      </c>
      <c r="Y36" s="83">
        <f t="shared" si="4"/>
        <v>632.20000000000005</v>
      </c>
      <c r="Z36" s="84" t="str">
        <f t="shared" si="4"/>
        <v/>
      </c>
      <c r="AA36" s="85">
        <f t="shared" si="3"/>
        <v>11302.800000000001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95</v>
      </c>
      <c r="R43" s="94">
        <v>262.8</v>
      </c>
      <c r="S43" s="94">
        <v>490</v>
      </c>
      <c r="T43" s="94">
        <v>351.9</v>
      </c>
      <c r="U43" s="94">
        <v>300.2</v>
      </c>
      <c r="V43" s="94">
        <v>379.7</v>
      </c>
      <c r="W43" s="94"/>
      <c r="X43" s="94"/>
      <c r="Y43" s="94">
        <v>38.200000000000003</v>
      </c>
      <c r="Z43" s="95"/>
      <c r="AA43" s="74">
        <f t="shared" si="5"/>
        <v>1917.8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95</v>
      </c>
      <c r="R44" s="83">
        <f t="shared" si="6"/>
        <v>262.8</v>
      </c>
      <c r="S44" s="83">
        <f t="shared" si="6"/>
        <v>490</v>
      </c>
      <c r="T44" s="83">
        <f t="shared" si="6"/>
        <v>351.9</v>
      </c>
      <c r="U44" s="83">
        <f t="shared" si="6"/>
        <v>300.2</v>
      </c>
      <c r="V44" s="83">
        <f t="shared" si="6"/>
        <v>379.7</v>
      </c>
      <c r="W44" s="83">
        <f t="shared" si="6"/>
        <v>0</v>
      </c>
      <c r="X44" s="83">
        <f t="shared" si="6"/>
        <v>0</v>
      </c>
      <c r="Y44" s="83">
        <f t="shared" si="6"/>
        <v>38.200000000000003</v>
      </c>
      <c r="Z44" s="84" t="str">
        <f t="shared" si="6"/>
        <v/>
      </c>
      <c r="AA44" s="85">
        <f t="shared" si="5"/>
        <v>1917.8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6461.9009999999998</v>
      </c>
      <c r="C47" s="83">
        <f t="shared" ref="C47:Z47" si="8">IF(LEN(C$2)&gt;0,C14+C22+C36,"")</f>
        <v>6141.6229999999996</v>
      </c>
      <c r="D47" s="83">
        <f t="shared" si="8"/>
        <v>6008.2759999999998</v>
      </c>
      <c r="E47" s="83">
        <f t="shared" si="8"/>
        <v>6177.1910000000007</v>
      </c>
      <c r="F47" s="83">
        <f t="shared" si="8"/>
        <v>6355.7939999999999</v>
      </c>
      <c r="G47" s="83">
        <f t="shared" si="8"/>
        <v>6612.8739999999998</v>
      </c>
      <c r="H47" s="83">
        <f t="shared" si="8"/>
        <v>7374.6750000000002</v>
      </c>
      <c r="I47" s="83">
        <f t="shared" si="8"/>
        <v>8004.5260000000007</v>
      </c>
      <c r="J47" s="83">
        <f t="shared" si="8"/>
        <v>8574.8320000000003</v>
      </c>
      <c r="K47" s="83">
        <f t="shared" si="8"/>
        <v>9088.0910000000003</v>
      </c>
      <c r="L47" s="83">
        <f t="shared" si="8"/>
        <v>9194.9329999999991</v>
      </c>
      <c r="M47" s="83">
        <f t="shared" si="8"/>
        <v>9112.1880000000019</v>
      </c>
      <c r="N47" s="83">
        <f t="shared" si="8"/>
        <v>8952.5370000000003</v>
      </c>
      <c r="O47" s="83">
        <f t="shared" si="8"/>
        <v>8636.5450000000001</v>
      </c>
      <c r="P47" s="83">
        <f t="shared" si="8"/>
        <v>8253.9639999999999</v>
      </c>
      <c r="Q47" s="83">
        <f t="shared" si="8"/>
        <v>7863.857</v>
      </c>
      <c r="R47" s="83">
        <f t="shared" si="8"/>
        <v>7983.2080000000005</v>
      </c>
      <c r="S47" s="83">
        <f t="shared" si="8"/>
        <v>8341.7259999999987</v>
      </c>
      <c r="T47" s="83">
        <f t="shared" si="8"/>
        <v>8342.9590000000007</v>
      </c>
      <c r="U47" s="83">
        <f t="shared" si="8"/>
        <v>8165.6510000000007</v>
      </c>
      <c r="V47" s="83">
        <f t="shared" si="8"/>
        <v>7720.6229999999996</v>
      </c>
      <c r="W47" s="83">
        <f t="shared" si="8"/>
        <v>7138.9049999999997</v>
      </c>
      <c r="X47" s="83">
        <f t="shared" si="8"/>
        <v>7215.5419999999995</v>
      </c>
      <c r="Y47" s="83">
        <f t="shared" si="8"/>
        <v>6513.1419999999998</v>
      </c>
      <c r="Z47" s="84" t="str">
        <f t="shared" si="8"/>
        <v/>
      </c>
      <c r="AA47" s="100">
        <f>SUM(B47:Z47)</f>
        <v>184235.56299999999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6461.9009999999998</v>
      </c>
      <c r="C4" s="18">
        <v>6141.6229999999996</v>
      </c>
      <c r="D4" s="18">
        <v>6008.2760000000017</v>
      </c>
      <c r="E4" s="18">
        <v>6177.1909999999998</v>
      </c>
      <c r="F4" s="18">
        <v>6355.7939999999999</v>
      </c>
      <c r="G4" s="18">
        <v>6612.873999999998</v>
      </c>
      <c r="H4" s="18">
        <v>7374.6750000000011</v>
      </c>
      <c r="I4" s="18">
        <v>8004.5259999999998</v>
      </c>
      <c r="J4" s="18">
        <v>8574.8320000000003</v>
      </c>
      <c r="K4" s="18">
        <v>9088.0909999999985</v>
      </c>
      <c r="L4" s="18">
        <v>9194.9330000000027</v>
      </c>
      <c r="M4" s="18">
        <v>9112.1880000000019</v>
      </c>
      <c r="N4" s="18">
        <v>8952.5370000000039</v>
      </c>
      <c r="O4" s="18">
        <v>8636.5450000000037</v>
      </c>
      <c r="P4" s="18">
        <v>8253.9840000000004</v>
      </c>
      <c r="Q4" s="18">
        <v>7863.8419999999996</v>
      </c>
      <c r="R4" s="18">
        <v>7983.1839999999984</v>
      </c>
      <c r="S4" s="18">
        <v>8341.7260000000006</v>
      </c>
      <c r="T4" s="18">
        <v>8342.9379999999983</v>
      </c>
      <c r="U4" s="18">
        <v>8165.6840000000002</v>
      </c>
      <c r="V4" s="18">
        <v>7720.6350000000002</v>
      </c>
      <c r="W4" s="18">
        <v>7138.8660000000009</v>
      </c>
      <c r="X4" s="18">
        <v>7215.5689999999995</v>
      </c>
      <c r="Y4" s="18">
        <v>6513.1760000000013</v>
      </c>
      <c r="Z4" s="19"/>
      <c r="AA4" s="20">
        <f>SUM(B4:Z4)</f>
        <v>184235.59000000003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46.44</v>
      </c>
      <c r="D7" s="28">
        <v>46.44</v>
      </c>
      <c r="E7" s="28">
        <v>35</v>
      </c>
      <c r="F7" s="28">
        <v>27.6</v>
      </c>
      <c r="G7" s="28">
        <v>45</v>
      </c>
      <c r="H7" s="28">
        <v>47.44</v>
      </c>
      <c r="I7" s="28">
        <v>56.89</v>
      </c>
      <c r="J7" s="28">
        <v>78.02</v>
      </c>
      <c r="K7" s="28">
        <v>58.34</v>
      </c>
      <c r="L7" s="28">
        <v>58.4</v>
      </c>
      <c r="M7" s="28">
        <v>65</v>
      </c>
      <c r="N7" s="28">
        <v>68.849999999999994</v>
      </c>
      <c r="O7" s="28">
        <v>69.97</v>
      </c>
      <c r="P7" s="28">
        <v>77.14</v>
      </c>
      <c r="Q7" s="28">
        <v>76.98</v>
      </c>
      <c r="R7" s="28">
        <v>82</v>
      </c>
      <c r="S7" s="28">
        <v>97.04</v>
      </c>
      <c r="T7" s="28">
        <v>98.02</v>
      </c>
      <c r="U7" s="28">
        <v>94.38</v>
      </c>
      <c r="V7" s="28">
        <v>77.2</v>
      </c>
      <c r="W7" s="28">
        <v>67.180000000000007</v>
      </c>
      <c r="X7" s="28">
        <v>63.19</v>
      </c>
      <c r="Y7" s="28">
        <v>57.01</v>
      </c>
      <c r="Z7" s="29"/>
      <c r="AA7" s="30">
        <v>63.688749999999999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991.56700000000001</v>
      </c>
      <c r="C17" s="67">
        <v>1007.573</v>
      </c>
      <c r="D17" s="67">
        <v>1017.572</v>
      </c>
      <c r="E17" s="67">
        <v>1017.577</v>
      </c>
      <c r="F17" s="67">
        <v>1018.5650000000001</v>
      </c>
      <c r="G17" s="67">
        <v>1015.568</v>
      </c>
      <c r="H17" s="67">
        <v>999.82299999999998</v>
      </c>
      <c r="I17" s="67">
        <v>990.23400000000004</v>
      </c>
      <c r="J17" s="67">
        <v>958.63900000000001</v>
      </c>
      <c r="K17" s="67">
        <v>920.63300000000004</v>
      </c>
      <c r="L17" s="67">
        <v>823.63200000000006</v>
      </c>
      <c r="M17" s="67">
        <v>797.63900000000001</v>
      </c>
      <c r="N17" s="67">
        <v>780.63099999999997</v>
      </c>
      <c r="O17" s="67">
        <v>777.22199999999998</v>
      </c>
      <c r="P17" s="67">
        <v>834.26900000000001</v>
      </c>
      <c r="Q17" s="67">
        <v>835.27</v>
      </c>
      <c r="R17" s="67">
        <v>851.26400000000001</v>
      </c>
      <c r="S17" s="67">
        <v>949.26099999999997</v>
      </c>
      <c r="T17" s="67">
        <v>884.26900000000001</v>
      </c>
      <c r="U17" s="67">
        <v>886.26700000000005</v>
      </c>
      <c r="V17" s="67">
        <v>888.26400000000001</v>
      </c>
      <c r="W17" s="67">
        <v>913.98099999999999</v>
      </c>
      <c r="X17" s="67">
        <v>813.98400000000004</v>
      </c>
      <c r="Y17" s="67">
        <v>978.96399999999994</v>
      </c>
      <c r="Z17" s="68"/>
      <c r="AA17" s="69">
        <f>SUM(B17:Z17)</f>
        <v>21952.667999999998</v>
      </c>
    </row>
    <row r="18" spans="1:27" ht="24.95" customHeight="1" x14ac:dyDescent="0.2">
      <c r="A18" s="70" t="s">
        <v>13</v>
      </c>
      <c r="B18" s="71">
        <v>925.11900000000003</v>
      </c>
      <c r="C18" s="72">
        <v>904.2829999999999</v>
      </c>
      <c r="D18" s="72">
        <v>890.7349999999999</v>
      </c>
      <c r="E18" s="72">
        <v>891.03099999999995</v>
      </c>
      <c r="F18" s="72">
        <v>916.48299999999995</v>
      </c>
      <c r="G18" s="72">
        <v>1028.05</v>
      </c>
      <c r="H18" s="72">
        <v>1200.2229999999997</v>
      </c>
      <c r="I18" s="72">
        <v>1342.2279999999998</v>
      </c>
      <c r="J18" s="72">
        <v>1425.9760000000006</v>
      </c>
      <c r="K18" s="72">
        <v>1453.4069999999999</v>
      </c>
      <c r="L18" s="72">
        <v>1468.0529999999999</v>
      </c>
      <c r="M18" s="72">
        <v>1462.923</v>
      </c>
      <c r="N18" s="72">
        <v>1446.6870000000001</v>
      </c>
      <c r="O18" s="72">
        <v>1407.8149999999998</v>
      </c>
      <c r="P18" s="72">
        <v>1361.259</v>
      </c>
      <c r="Q18" s="72">
        <v>1315.5470000000003</v>
      </c>
      <c r="R18" s="72">
        <v>1305.0040000000001</v>
      </c>
      <c r="S18" s="72">
        <v>1320.1450000000002</v>
      </c>
      <c r="T18" s="72">
        <v>1312.8389999999999</v>
      </c>
      <c r="U18" s="72">
        <v>1275.3980000000001</v>
      </c>
      <c r="V18" s="72">
        <v>1202.9549999999999</v>
      </c>
      <c r="W18" s="72">
        <v>1101.2439999999997</v>
      </c>
      <c r="X18" s="72">
        <v>1070.7629999999999</v>
      </c>
      <c r="Y18" s="72">
        <v>989.73500000000013</v>
      </c>
      <c r="Z18" s="73"/>
      <c r="AA18" s="74">
        <f>SUM(B18:Z18)</f>
        <v>29017.901999999995</v>
      </c>
    </row>
    <row r="19" spans="1:27" ht="24.95" customHeight="1" x14ac:dyDescent="0.2">
      <c r="A19" s="70" t="s">
        <v>14</v>
      </c>
      <c r="B19" s="75">
        <v>2892.7260000000001</v>
      </c>
      <c r="C19" s="76">
        <v>2822.7670000000003</v>
      </c>
      <c r="D19" s="76">
        <v>2710.4689999999996</v>
      </c>
      <c r="E19" s="76">
        <v>2634.8390000000004</v>
      </c>
      <c r="F19" s="76">
        <v>2715.4199999999996</v>
      </c>
      <c r="G19" s="76">
        <v>3056.9379999999996</v>
      </c>
      <c r="H19" s="76">
        <v>3639.1289999999995</v>
      </c>
      <c r="I19" s="76">
        <v>4115.0639999999994</v>
      </c>
      <c r="J19" s="76">
        <v>4610.4229999999998</v>
      </c>
      <c r="K19" s="76">
        <v>4862.6459999999997</v>
      </c>
      <c r="L19" s="76">
        <v>5030.9250000000002</v>
      </c>
      <c r="M19" s="76">
        <v>5065.8870000000006</v>
      </c>
      <c r="N19" s="76">
        <v>4994.5829999999996</v>
      </c>
      <c r="O19" s="76">
        <v>4786.5080000000007</v>
      </c>
      <c r="P19" s="76">
        <v>4841.0560000000005</v>
      </c>
      <c r="Q19" s="76">
        <v>4870.5249999999987</v>
      </c>
      <c r="R19" s="76">
        <v>5035.9159999999983</v>
      </c>
      <c r="S19" s="76">
        <v>5419.32</v>
      </c>
      <c r="T19" s="76">
        <v>5526.83</v>
      </c>
      <c r="U19" s="76">
        <v>5394.0190000000002</v>
      </c>
      <c r="V19" s="76">
        <v>5017.9160000000002</v>
      </c>
      <c r="W19" s="76">
        <v>4455.0409999999993</v>
      </c>
      <c r="X19" s="76">
        <v>4235.6219999999994</v>
      </c>
      <c r="Y19" s="76">
        <v>3652.4769999999994</v>
      </c>
      <c r="Z19" s="73"/>
      <c r="AA19" s="74">
        <f>SUM(B19:Z19)</f>
        <v>102387.046</v>
      </c>
    </row>
    <row r="20" spans="1:27" ht="24.95" customHeight="1" x14ac:dyDescent="0.2">
      <c r="A20" s="77" t="s">
        <v>15</v>
      </c>
      <c r="B20" s="76">
        <v>110</v>
      </c>
      <c r="C20" s="76"/>
      <c r="D20" s="76"/>
      <c r="E20" s="76">
        <v>110</v>
      </c>
      <c r="F20" s="76">
        <v>110</v>
      </c>
      <c r="G20" s="76">
        <v>64.317999999999998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>
        <v>110</v>
      </c>
      <c r="Y20" s="76">
        <v>110</v>
      </c>
      <c r="Z20" s="78"/>
      <c r="AA20" s="79">
        <f>SUM(B20:Z20)</f>
        <v>614.31799999999998</v>
      </c>
    </row>
    <row r="21" spans="1:27" ht="24.95" customHeight="1" x14ac:dyDescent="0.2">
      <c r="A21" s="80" t="s">
        <v>16</v>
      </c>
      <c r="B21" s="72">
        <v>119.5</v>
      </c>
      <c r="C21" s="72">
        <v>118</v>
      </c>
      <c r="D21" s="72">
        <v>114.5</v>
      </c>
      <c r="E21" s="72">
        <v>113</v>
      </c>
      <c r="F21" s="72">
        <v>115.5</v>
      </c>
      <c r="G21" s="72">
        <v>125</v>
      </c>
      <c r="H21" s="72">
        <v>139.5</v>
      </c>
      <c r="I21" s="72">
        <v>154</v>
      </c>
      <c r="J21" s="72">
        <v>160</v>
      </c>
      <c r="K21" s="72">
        <v>155</v>
      </c>
      <c r="L21" s="72">
        <v>151.5</v>
      </c>
      <c r="M21" s="72">
        <v>151</v>
      </c>
      <c r="N21" s="72">
        <v>149</v>
      </c>
      <c r="O21" s="72">
        <v>145</v>
      </c>
      <c r="P21" s="72">
        <v>158</v>
      </c>
      <c r="Q21" s="72">
        <v>166.5</v>
      </c>
      <c r="R21" s="72">
        <v>177</v>
      </c>
      <c r="S21" s="72">
        <v>193</v>
      </c>
      <c r="T21" s="72">
        <v>194</v>
      </c>
      <c r="U21" s="72">
        <v>186</v>
      </c>
      <c r="V21" s="72">
        <v>172.5</v>
      </c>
      <c r="W21" s="72">
        <v>157.5</v>
      </c>
      <c r="X21" s="72">
        <v>147.5</v>
      </c>
      <c r="Y21" s="72">
        <v>137</v>
      </c>
      <c r="Z21" s="72"/>
      <c r="AA21" s="74">
        <f>SUM(B21:Z21)</f>
        <v>3599.5</v>
      </c>
    </row>
    <row r="22" spans="1:27" ht="30" customHeight="1" thickBot="1" x14ac:dyDescent="0.25">
      <c r="A22" s="81" t="s">
        <v>17</v>
      </c>
      <c r="B22" s="82">
        <f t="shared" ref="B22:AA22" si="1">SUM(B17:B21)</f>
        <v>5038.9120000000003</v>
      </c>
      <c r="C22" s="83">
        <f t="shared" si="1"/>
        <v>4852.6229999999996</v>
      </c>
      <c r="D22" s="83">
        <f t="shared" si="1"/>
        <v>4733.2759999999998</v>
      </c>
      <c r="E22" s="83">
        <f t="shared" si="1"/>
        <v>4766.4470000000001</v>
      </c>
      <c r="F22" s="83">
        <f t="shared" si="1"/>
        <v>4875.9679999999998</v>
      </c>
      <c r="G22" s="83">
        <f t="shared" si="1"/>
        <v>5289.8739999999998</v>
      </c>
      <c r="H22" s="83">
        <f t="shared" si="1"/>
        <v>5978.6749999999993</v>
      </c>
      <c r="I22" s="83">
        <f t="shared" si="1"/>
        <v>6601.5259999999998</v>
      </c>
      <c r="J22" s="83">
        <f t="shared" si="1"/>
        <v>7155.0380000000005</v>
      </c>
      <c r="K22" s="83">
        <f t="shared" si="1"/>
        <v>7391.6859999999997</v>
      </c>
      <c r="L22" s="83">
        <f t="shared" si="1"/>
        <v>7474.1100000000006</v>
      </c>
      <c r="M22" s="83">
        <f t="shared" si="1"/>
        <v>7477.4490000000005</v>
      </c>
      <c r="N22" s="83">
        <f t="shared" si="1"/>
        <v>7370.9009999999998</v>
      </c>
      <c r="O22" s="83">
        <f t="shared" si="1"/>
        <v>7116.5450000000001</v>
      </c>
      <c r="P22" s="83">
        <f t="shared" si="1"/>
        <v>7194.5840000000007</v>
      </c>
      <c r="Q22" s="83">
        <f t="shared" si="1"/>
        <v>7187.8419999999987</v>
      </c>
      <c r="R22" s="83">
        <f t="shared" si="1"/>
        <v>7369.1839999999984</v>
      </c>
      <c r="S22" s="83">
        <f t="shared" si="1"/>
        <v>7881.7259999999997</v>
      </c>
      <c r="T22" s="83">
        <f t="shared" si="1"/>
        <v>7917.9380000000001</v>
      </c>
      <c r="U22" s="83">
        <f t="shared" si="1"/>
        <v>7741.6840000000002</v>
      </c>
      <c r="V22" s="83">
        <f t="shared" si="1"/>
        <v>7281.6350000000002</v>
      </c>
      <c r="W22" s="83">
        <f t="shared" si="1"/>
        <v>6627.7659999999987</v>
      </c>
      <c r="X22" s="83">
        <f t="shared" si="1"/>
        <v>6377.8689999999988</v>
      </c>
      <c r="Y22" s="83">
        <f t="shared" si="1"/>
        <v>5868.1759999999995</v>
      </c>
      <c r="Z22" s="84">
        <f t="shared" si="1"/>
        <v>0</v>
      </c>
      <c r="AA22" s="85">
        <f t="shared" si="1"/>
        <v>157571.43399999998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814.5</v>
      </c>
      <c r="C25" s="67">
        <v>746</v>
      </c>
      <c r="D25" s="67">
        <v>742.5</v>
      </c>
      <c r="E25" s="67">
        <v>745</v>
      </c>
      <c r="F25" s="67">
        <v>753.5</v>
      </c>
      <c r="G25" s="67">
        <v>756</v>
      </c>
      <c r="H25" s="67">
        <v>770.5</v>
      </c>
      <c r="I25" s="67">
        <v>803</v>
      </c>
      <c r="J25" s="67">
        <v>890</v>
      </c>
      <c r="K25" s="67">
        <v>896</v>
      </c>
      <c r="L25" s="67">
        <v>888.5</v>
      </c>
      <c r="M25" s="67">
        <v>887</v>
      </c>
      <c r="N25" s="67">
        <v>886</v>
      </c>
      <c r="O25" s="67">
        <v>878</v>
      </c>
      <c r="P25" s="67">
        <v>877</v>
      </c>
      <c r="Q25" s="67">
        <v>872.5</v>
      </c>
      <c r="R25" s="67">
        <v>884</v>
      </c>
      <c r="S25" s="67">
        <v>885</v>
      </c>
      <c r="T25" s="67">
        <v>886</v>
      </c>
      <c r="U25" s="67">
        <v>877</v>
      </c>
      <c r="V25" s="67">
        <v>866.5</v>
      </c>
      <c r="W25" s="67">
        <v>814.5</v>
      </c>
      <c r="X25" s="67">
        <v>819.5</v>
      </c>
      <c r="Y25" s="67">
        <v>806</v>
      </c>
      <c r="Z25" s="68"/>
      <c r="AA25" s="69">
        <f>SUM(B25:Z25)</f>
        <v>20044.5</v>
      </c>
    </row>
    <row r="26" spans="1:27" ht="24.95" customHeight="1" x14ac:dyDescent="0.2">
      <c r="A26" s="70" t="s">
        <v>20</v>
      </c>
      <c r="B26" s="71">
        <v>5137.4009999999998</v>
      </c>
      <c r="C26" s="72">
        <v>4885.6229999999996</v>
      </c>
      <c r="D26" s="72">
        <v>4755.7759999999998</v>
      </c>
      <c r="E26" s="72">
        <v>4922.1909999999998</v>
      </c>
      <c r="F26" s="72">
        <v>5092.2939999999999</v>
      </c>
      <c r="G26" s="72">
        <v>5346.8739999999998</v>
      </c>
      <c r="H26" s="72">
        <v>6094.1750000000002</v>
      </c>
      <c r="I26" s="72">
        <v>6691.5259999999998</v>
      </c>
      <c r="J26" s="72">
        <v>7174.8320000000003</v>
      </c>
      <c r="K26" s="72">
        <v>7682.0910000000003</v>
      </c>
      <c r="L26" s="72">
        <v>7796.433</v>
      </c>
      <c r="M26" s="72">
        <v>7715.1880000000001</v>
      </c>
      <c r="N26" s="72">
        <v>7556.5370000000003</v>
      </c>
      <c r="O26" s="72">
        <v>7248.5450000000001</v>
      </c>
      <c r="P26" s="72">
        <v>7094.5839999999998</v>
      </c>
      <c r="Q26" s="72">
        <v>6991.3419999999996</v>
      </c>
      <c r="R26" s="72">
        <v>7099.1840000000002</v>
      </c>
      <c r="S26" s="72">
        <v>7456.7259999999997</v>
      </c>
      <c r="T26" s="72">
        <v>7456.9380000000001</v>
      </c>
      <c r="U26" s="72">
        <v>7288.6840000000002</v>
      </c>
      <c r="V26" s="72">
        <v>6854.1350000000002</v>
      </c>
      <c r="W26" s="72">
        <v>6177.2659999999996</v>
      </c>
      <c r="X26" s="72">
        <v>6059.3689999999997</v>
      </c>
      <c r="Y26" s="72">
        <v>5707.1760000000004</v>
      </c>
      <c r="Z26" s="73"/>
      <c r="AA26" s="74">
        <f>SUM(B26:Z26)</f>
        <v>156284.89000000001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5951.9009999999998</v>
      </c>
      <c r="C28" s="57">
        <f t="shared" si="2"/>
        <v>5631.6229999999996</v>
      </c>
      <c r="D28" s="57">
        <f t="shared" si="2"/>
        <v>5498.2759999999998</v>
      </c>
      <c r="E28" s="57">
        <f t="shared" si="2"/>
        <v>5667.1909999999998</v>
      </c>
      <c r="F28" s="57">
        <f t="shared" si="2"/>
        <v>5845.7939999999999</v>
      </c>
      <c r="G28" s="57">
        <f t="shared" si="2"/>
        <v>6102.8739999999998</v>
      </c>
      <c r="H28" s="57">
        <f t="shared" si="2"/>
        <v>6864.6750000000002</v>
      </c>
      <c r="I28" s="57">
        <f t="shared" si="2"/>
        <v>7494.5259999999998</v>
      </c>
      <c r="J28" s="57">
        <f t="shared" si="2"/>
        <v>8064.8320000000003</v>
      </c>
      <c r="K28" s="57">
        <f t="shared" si="2"/>
        <v>8578.0910000000003</v>
      </c>
      <c r="L28" s="57">
        <f t="shared" si="2"/>
        <v>8684.9330000000009</v>
      </c>
      <c r="M28" s="57">
        <f t="shared" si="2"/>
        <v>8602.1880000000001</v>
      </c>
      <c r="N28" s="57">
        <f t="shared" si="2"/>
        <v>8442.5370000000003</v>
      </c>
      <c r="O28" s="57">
        <f t="shared" si="2"/>
        <v>8126.5450000000001</v>
      </c>
      <c r="P28" s="57">
        <f t="shared" si="2"/>
        <v>7971.5839999999998</v>
      </c>
      <c r="Q28" s="57">
        <f t="shared" si="2"/>
        <v>7863.8419999999996</v>
      </c>
      <c r="R28" s="57">
        <f t="shared" si="2"/>
        <v>7983.1840000000002</v>
      </c>
      <c r="S28" s="57">
        <f t="shared" si="2"/>
        <v>8341.7259999999987</v>
      </c>
      <c r="T28" s="57">
        <f t="shared" si="2"/>
        <v>8342.9380000000001</v>
      </c>
      <c r="U28" s="57">
        <f t="shared" si="2"/>
        <v>8165.6840000000002</v>
      </c>
      <c r="V28" s="57">
        <f t="shared" si="2"/>
        <v>7720.6350000000002</v>
      </c>
      <c r="W28" s="57">
        <f t="shared" si="2"/>
        <v>6991.7659999999996</v>
      </c>
      <c r="X28" s="57">
        <f t="shared" si="2"/>
        <v>6878.8689999999997</v>
      </c>
      <c r="Y28" s="57">
        <f t="shared" si="2"/>
        <v>6513.1760000000004</v>
      </c>
      <c r="Z28" s="58">
        <f t="shared" si="2"/>
        <v>0</v>
      </c>
      <c r="AA28" s="59">
        <f t="shared" si="2"/>
        <v>176329.39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155</v>
      </c>
      <c r="C31" s="90">
        <v>102</v>
      </c>
      <c r="D31" s="90">
        <v>112</v>
      </c>
      <c r="E31" s="90">
        <v>138</v>
      </c>
      <c r="F31" s="90">
        <v>126</v>
      </c>
      <c r="G31" s="90">
        <v>112</v>
      </c>
      <c r="H31" s="90">
        <v>163</v>
      </c>
      <c r="I31" s="90">
        <v>83</v>
      </c>
      <c r="J31" s="90">
        <v>129</v>
      </c>
      <c r="K31" s="90">
        <v>139</v>
      </c>
      <c r="L31" s="90">
        <v>160</v>
      </c>
      <c r="M31" s="90">
        <v>139</v>
      </c>
      <c r="N31" s="90">
        <v>145</v>
      </c>
      <c r="O31" s="90">
        <v>145</v>
      </c>
      <c r="P31" s="90">
        <v>134</v>
      </c>
      <c r="Q31" s="90">
        <v>86</v>
      </c>
      <c r="R31" s="90">
        <v>115</v>
      </c>
      <c r="S31" s="90">
        <v>86</v>
      </c>
      <c r="T31" s="90">
        <v>95</v>
      </c>
      <c r="U31" s="90">
        <v>94</v>
      </c>
      <c r="V31" s="90">
        <v>97</v>
      </c>
      <c r="W31" s="90">
        <v>67</v>
      </c>
      <c r="X31" s="90">
        <v>110</v>
      </c>
      <c r="Y31" s="90">
        <v>115</v>
      </c>
      <c r="Z31" s="91"/>
      <c r="AA31" s="69">
        <f t="shared" ref="AA31:AA36" si="3">SUM(B31:Z31)</f>
        <v>2847</v>
      </c>
    </row>
    <row r="32" spans="1:27" ht="24.95" customHeight="1" x14ac:dyDescent="0.2">
      <c r="A32" s="92" t="s">
        <v>37</v>
      </c>
      <c r="B32" s="93">
        <v>283</v>
      </c>
      <c r="C32" s="94">
        <v>222</v>
      </c>
      <c r="D32" s="94">
        <v>222</v>
      </c>
      <c r="E32" s="94">
        <v>232</v>
      </c>
      <c r="F32" s="94">
        <v>232</v>
      </c>
      <c r="G32" s="94">
        <v>233</v>
      </c>
      <c r="H32" s="94">
        <v>251</v>
      </c>
      <c r="I32" s="94">
        <v>241</v>
      </c>
      <c r="J32" s="94">
        <v>269</v>
      </c>
      <c r="K32" s="94">
        <v>299.40499999999997</v>
      </c>
      <c r="L32" s="94">
        <v>314</v>
      </c>
      <c r="M32" s="94">
        <v>299</v>
      </c>
      <c r="N32" s="94">
        <v>283</v>
      </c>
      <c r="O32" s="94">
        <v>283</v>
      </c>
      <c r="P32" s="94">
        <v>278</v>
      </c>
      <c r="Q32" s="94">
        <v>191</v>
      </c>
      <c r="R32" s="94">
        <v>212</v>
      </c>
      <c r="S32" s="94">
        <v>219</v>
      </c>
      <c r="T32" s="94">
        <v>175</v>
      </c>
      <c r="U32" s="94">
        <v>175</v>
      </c>
      <c r="V32" s="94">
        <v>187</v>
      </c>
      <c r="W32" s="94">
        <v>140</v>
      </c>
      <c r="X32" s="94">
        <v>140</v>
      </c>
      <c r="Y32" s="94">
        <v>190</v>
      </c>
      <c r="Z32" s="95"/>
      <c r="AA32" s="74">
        <f t="shared" si="3"/>
        <v>5570.4049999999997</v>
      </c>
    </row>
    <row r="33" spans="1:27" ht="24.95" customHeight="1" x14ac:dyDescent="0.2">
      <c r="A33" s="92" t="s">
        <v>38</v>
      </c>
      <c r="B33" s="93">
        <v>459.98899999999998</v>
      </c>
      <c r="C33" s="94">
        <v>440</v>
      </c>
      <c r="D33" s="94">
        <v>416</v>
      </c>
      <c r="E33" s="94">
        <v>510.74400000000003</v>
      </c>
      <c r="F33" s="94">
        <v>516</v>
      </c>
      <c r="G33" s="94">
        <v>453</v>
      </c>
      <c r="H33" s="94">
        <v>457</v>
      </c>
      <c r="I33" s="94">
        <v>554</v>
      </c>
      <c r="J33" s="94">
        <v>496.79399999999998</v>
      </c>
      <c r="K33" s="94">
        <v>733</v>
      </c>
      <c r="L33" s="94">
        <v>721.82299999999998</v>
      </c>
      <c r="M33" s="94">
        <v>671.73900000000003</v>
      </c>
      <c r="N33" s="94">
        <v>628.63599999999997</v>
      </c>
      <c r="O33" s="94">
        <v>567</v>
      </c>
      <c r="P33" s="94">
        <v>350</v>
      </c>
      <c r="Q33" s="94">
        <v>384</v>
      </c>
      <c r="R33" s="94">
        <v>272</v>
      </c>
      <c r="S33" s="94">
        <v>140</v>
      </c>
      <c r="T33" s="94">
        <v>140</v>
      </c>
      <c r="U33" s="94">
        <v>140</v>
      </c>
      <c r="V33" s="94">
        <v>140</v>
      </c>
      <c r="W33" s="94">
        <v>142</v>
      </c>
      <c r="X33" s="94">
        <v>236</v>
      </c>
      <c r="Y33" s="94">
        <v>325</v>
      </c>
      <c r="Z33" s="95"/>
      <c r="AA33" s="74">
        <f t="shared" si="3"/>
        <v>9894.7250000000004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5</v>
      </c>
      <c r="F34" s="94">
        <v>80.825999999999993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85.825999999999993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297.39999999999998</v>
      </c>
      <c r="Q35" s="94">
        <v>15</v>
      </c>
      <c r="R35" s="94">
        <v>15</v>
      </c>
      <c r="S35" s="94">
        <v>15</v>
      </c>
      <c r="T35" s="94">
        <v>15</v>
      </c>
      <c r="U35" s="94">
        <v>15</v>
      </c>
      <c r="V35" s="94">
        <v>15</v>
      </c>
      <c r="W35" s="94">
        <v>162.1</v>
      </c>
      <c r="X35" s="94">
        <v>351.7</v>
      </c>
      <c r="Y35" s="94">
        <v>15</v>
      </c>
      <c r="Z35" s="95"/>
      <c r="AA35" s="74">
        <f t="shared" si="3"/>
        <v>8266.2000000000007</v>
      </c>
    </row>
    <row r="36" spans="1:27" ht="30" customHeight="1" thickBot="1" x14ac:dyDescent="0.25">
      <c r="A36" s="81" t="s">
        <v>41</v>
      </c>
      <c r="B36" s="82">
        <f>SUM(B31:B35)</f>
        <v>1422.989</v>
      </c>
      <c r="C36" s="83">
        <f t="shared" ref="C36:Z36" si="4">SUM(C31:C35)</f>
        <v>1289</v>
      </c>
      <c r="D36" s="83">
        <f t="shared" si="4"/>
        <v>1275</v>
      </c>
      <c r="E36" s="83">
        <f t="shared" si="4"/>
        <v>1410.7440000000001</v>
      </c>
      <c r="F36" s="83">
        <f t="shared" si="4"/>
        <v>1479.826</v>
      </c>
      <c r="G36" s="83">
        <f t="shared" si="4"/>
        <v>1323</v>
      </c>
      <c r="H36" s="83">
        <f t="shared" si="4"/>
        <v>1396</v>
      </c>
      <c r="I36" s="83">
        <f t="shared" si="4"/>
        <v>1403</v>
      </c>
      <c r="J36" s="83">
        <f t="shared" si="4"/>
        <v>1419.7939999999999</v>
      </c>
      <c r="K36" s="83">
        <f t="shared" si="4"/>
        <v>1696.405</v>
      </c>
      <c r="L36" s="83">
        <f t="shared" si="4"/>
        <v>1720.8229999999999</v>
      </c>
      <c r="M36" s="83">
        <f t="shared" si="4"/>
        <v>1634.739</v>
      </c>
      <c r="N36" s="83">
        <f t="shared" si="4"/>
        <v>1581.636</v>
      </c>
      <c r="O36" s="83">
        <f t="shared" si="4"/>
        <v>1520</v>
      </c>
      <c r="P36" s="83">
        <f t="shared" si="4"/>
        <v>1059.4000000000001</v>
      </c>
      <c r="Q36" s="83">
        <f t="shared" si="4"/>
        <v>676</v>
      </c>
      <c r="R36" s="83">
        <f t="shared" si="4"/>
        <v>614</v>
      </c>
      <c r="S36" s="83">
        <f t="shared" si="4"/>
        <v>460</v>
      </c>
      <c r="T36" s="83">
        <f t="shared" si="4"/>
        <v>425</v>
      </c>
      <c r="U36" s="83">
        <f t="shared" si="4"/>
        <v>424</v>
      </c>
      <c r="V36" s="83">
        <f t="shared" si="4"/>
        <v>439</v>
      </c>
      <c r="W36" s="83">
        <f t="shared" si="4"/>
        <v>511.1</v>
      </c>
      <c r="X36" s="83">
        <f t="shared" si="4"/>
        <v>837.7</v>
      </c>
      <c r="Y36" s="83">
        <f t="shared" si="4"/>
        <v>645</v>
      </c>
      <c r="Z36" s="84">
        <f t="shared" si="4"/>
        <v>0</v>
      </c>
      <c r="AA36" s="85">
        <f t="shared" si="3"/>
        <v>26664.156000000003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510</v>
      </c>
      <c r="D43" s="94">
        <v>510</v>
      </c>
      <c r="E43" s="94">
        <v>510</v>
      </c>
      <c r="F43" s="94">
        <v>510</v>
      </c>
      <c r="G43" s="94">
        <v>510</v>
      </c>
      <c r="H43" s="94">
        <v>510</v>
      </c>
      <c r="I43" s="94">
        <v>510</v>
      </c>
      <c r="J43" s="94">
        <v>510</v>
      </c>
      <c r="K43" s="94">
        <v>510</v>
      </c>
      <c r="L43" s="94">
        <v>510</v>
      </c>
      <c r="M43" s="94">
        <v>510</v>
      </c>
      <c r="N43" s="94">
        <v>510</v>
      </c>
      <c r="O43" s="94">
        <v>510</v>
      </c>
      <c r="P43" s="94">
        <v>282.39999999999998</v>
      </c>
      <c r="Q43" s="94"/>
      <c r="R43" s="94"/>
      <c r="S43" s="94"/>
      <c r="T43" s="94"/>
      <c r="U43" s="94"/>
      <c r="V43" s="94"/>
      <c r="W43" s="94">
        <v>147.1</v>
      </c>
      <c r="X43" s="94">
        <v>336.7</v>
      </c>
      <c r="Y43" s="94"/>
      <c r="Z43" s="95"/>
      <c r="AA43" s="74">
        <f t="shared" si="5"/>
        <v>7906.2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510</v>
      </c>
      <c r="H44" s="83">
        <f t="shared" si="6"/>
        <v>510</v>
      </c>
      <c r="I44" s="83">
        <f t="shared" si="6"/>
        <v>510</v>
      </c>
      <c r="J44" s="83">
        <f t="shared" si="6"/>
        <v>510</v>
      </c>
      <c r="K44" s="83">
        <f t="shared" si="6"/>
        <v>510</v>
      </c>
      <c r="L44" s="83">
        <f t="shared" si="6"/>
        <v>510</v>
      </c>
      <c r="M44" s="83">
        <f t="shared" si="6"/>
        <v>510</v>
      </c>
      <c r="N44" s="83">
        <f t="shared" si="6"/>
        <v>510</v>
      </c>
      <c r="O44" s="83">
        <f t="shared" si="6"/>
        <v>510</v>
      </c>
      <c r="P44" s="83">
        <f t="shared" si="6"/>
        <v>282.39999999999998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147.1</v>
      </c>
      <c r="X44" s="83">
        <f t="shared" si="6"/>
        <v>336.7</v>
      </c>
      <c r="Y44" s="83">
        <f t="shared" si="6"/>
        <v>0</v>
      </c>
      <c r="Z44" s="84">
        <f t="shared" si="6"/>
        <v>0</v>
      </c>
      <c r="AA44" s="85">
        <f t="shared" si="5"/>
        <v>7906.2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6461.9009999999998</v>
      </c>
      <c r="C47" s="83">
        <f t="shared" ref="C47:Z47" si="8">SUM(C10:C13)+C22+C36</f>
        <v>6141.6229999999996</v>
      </c>
      <c r="D47" s="83">
        <f t="shared" si="8"/>
        <v>6008.2759999999998</v>
      </c>
      <c r="E47" s="83">
        <f t="shared" si="8"/>
        <v>6177.1910000000007</v>
      </c>
      <c r="F47" s="83">
        <f t="shared" si="8"/>
        <v>6355.7939999999999</v>
      </c>
      <c r="G47" s="83">
        <f t="shared" si="8"/>
        <v>6612.8739999999998</v>
      </c>
      <c r="H47" s="83">
        <f t="shared" si="8"/>
        <v>7374.6749999999993</v>
      </c>
      <c r="I47" s="83">
        <f t="shared" si="8"/>
        <v>8004.5259999999998</v>
      </c>
      <c r="J47" s="83">
        <f t="shared" si="8"/>
        <v>8574.8320000000003</v>
      </c>
      <c r="K47" s="83">
        <f t="shared" si="8"/>
        <v>9088.0910000000003</v>
      </c>
      <c r="L47" s="83">
        <f t="shared" si="8"/>
        <v>9194.9330000000009</v>
      </c>
      <c r="M47" s="83">
        <f t="shared" si="8"/>
        <v>9112.1880000000001</v>
      </c>
      <c r="N47" s="83">
        <f t="shared" si="8"/>
        <v>8952.5370000000003</v>
      </c>
      <c r="O47" s="83">
        <f t="shared" si="8"/>
        <v>8636.5450000000001</v>
      </c>
      <c r="P47" s="83">
        <f t="shared" si="8"/>
        <v>8253.9840000000004</v>
      </c>
      <c r="Q47" s="83">
        <f t="shared" si="8"/>
        <v>7863.8419999999987</v>
      </c>
      <c r="R47" s="83">
        <f t="shared" si="8"/>
        <v>7983.1839999999984</v>
      </c>
      <c r="S47" s="83">
        <f t="shared" si="8"/>
        <v>8341.7259999999987</v>
      </c>
      <c r="T47" s="83">
        <f t="shared" si="8"/>
        <v>8342.9380000000001</v>
      </c>
      <c r="U47" s="83">
        <f t="shared" si="8"/>
        <v>8165.6840000000002</v>
      </c>
      <c r="V47" s="83">
        <f t="shared" si="8"/>
        <v>7720.6350000000002</v>
      </c>
      <c r="W47" s="83">
        <f t="shared" si="8"/>
        <v>7138.8659999999991</v>
      </c>
      <c r="X47" s="83">
        <f t="shared" si="8"/>
        <v>7215.5689999999986</v>
      </c>
      <c r="Y47" s="83">
        <f t="shared" si="8"/>
        <v>6513.1759999999995</v>
      </c>
      <c r="Z47" s="84">
        <f t="shared" si="8"/>
        <v>0</v>
      </c>
      <c r="AA47" s="100">
        <f>SUM(B47:Z47)</f>
        <v>184235.59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282.39999999999998</v>
      </c>
      <c r="Q4" s="18">
        <v>-95</v>
      </c>
      <c r="R4" s="18">
        <v>-262.8</v>
      </c>
      <c r="S4" s="18">
        <v>-490</v>
      </c>
      <c r="T4" s="18">
        <v>-351.9</v>
      </c>
      <c r="U4" s="18">
        <v>-300.2</v>
      </c>
      <c r="V4" s="18">
        <v>-379.7</v>
      </c>
      <c r="W4" s="18">
        <v>147.1</v>
      </c>
      <c r="X4" s="18">
        <v>336.7</v>
      </c>
      <c r="Y4" s="18">
        <v>-38.200000000000003</v>
      </c>
      <c r="Z4" s="19"/>
      <c r="AA4" s="106">
        <f>SUM(B4:Z4)</f>
        <v>5988.4000000000005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35</v>
      </c>
      <c r="C7" s="112">
        <v>46.44</v>
      </c>
      <c r="D7" s="112">
        <v>46.44</v>
      </c>
      <c r="E7" s="112">
        <v>35</v>
      </c>
      <c r="F7" s="112">
        <v>27.6</v>
      </c>
      <c r="G7" s="112">
        <v>45</v>
      </c>
      <c r="H7" s="112">
        <v>47.44</v>
      </c>
      <c r="I7" s="112">
        <v>56.89</v>
      </c>
      <c r="J7" s="112">
        <v>78.02</v>
      </c>
      <c r="K7" s="112">
        <v>58.34</v>
      </c>
      <c r="L7" s="112">
        <v>58.4</v>
      </c>
      <c r="M7" s="112">
        <v>65</v>
      </c>
      <c r="N7" s="112">
        <v>68.849999999999994</v>
      </c>
      <c r="O7" s="112">
        <v>69.97</v>
      </c>
      <c r="P7" s="112">
        <v>77.14</v>
      </c>
      <c r="Q7" s="112">
        <v>76.98</v>
      </c>
      <c r="R7" s="112">
        <v>82</v>
      </c>
      <c r="S7" s="112">
        <v>97.04</v>
      </c>
      <c r="T7" s="112">
        <v>98.02</v>
      </c>
      <c r="U7" s="112">
        <v>94.38</v>
      </c>
      <c r="V7" s="112">
        <v>77.2</v>
      </c>
      <c r="W7" s="112">
        <v>67.180000000000007</v>
      </c>
      <c r="X7" s="112">
        <v>63.19</v>
      </c>
      <c r="Y7" s="112">
        <v>57.01</v>
      </c>
      <c r="Z7" s="113"/>
      <c r="AA7" s="114">
        <v>63.688749999999999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95</v>
      </c>
      <c r="R15" s="128">
        <v>262.8</v>
      </c>
      <c r="S15" s="128">
        <v>490</v>
      </c>
      <c r="T15" s="128">
        <v>351.9</v>
      </c>
      <c r="U15" s="128">
        <v>300.2</v>
      </c>
      <c r="V15" s="124">
        <v>379.7</v>
      </c>
      <c r="W15" s="128"/>
      <c r="X15" s="128"/>
      <c r="Y15" s="128">
        <v>38.200000000000003</v>
      </c>
      <c r="Z15" s="126"/>
      <c r="AA15" s="127">
        <f t="shared" si="0"/>
        <v>1917.8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95</v>
      </c>
      <c r="R16" s="130">
        <f t="shared" si="1"/>
        <v>262.8</v>
      </c>
      <c r="S16" s="130">
        <f t="shared" si="1"/>
        <v>490</v>
      </c>
      <c r="T16" s="130">
        <f t="shared" si="1"/>
        <v>351.9</v>
      </c>
      <c r="U16" s="130">
        <f t="shared" si="1"/>
        <v>300.2</v>
      </c>
      <c r="V16" s="130">
        <f t="shared" si="1"/>
        <v>379.7</v>
      </c>
      <c r="W16" s="130">
        <f t="shared" si="1"/>
        <v>0</v>
      </c>
      <c r="X16" s="130">
        <f t="shared" si="1"/>
        <v>0</v>
      </c>
      <c r="Y16" s="130">
        <f t="shared" si="1"/>
        <v>38.200000000000003</v>
      </c>
      <c r="Z16" s="131" t="str">
        <f t="shared" si="1"/>
        <v/>
      </c>
      <c r="AA16" s="85">
        <f t="shared" si="0"/>
        <v>1917.8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510</v>
      </c>
      <c r="D23" s="128">
        <v>510</v>
      </c>
      <c r="E23" s="128">
        <v>510</v>
      </c>
      <c r="F23" s="128">
        <v>510</v>
      </c>
      <c r="G23" s="128">
        <v>510</v>
      </c>
      <c r="H23" s="128">
        <v>510</v>
      </c>
      <c r="I23" s="128">
        <v>510</v>
      </c>
      <c r="J23" s="128">
        <v>510</v>
      </c>
      <c r="K23" s="128">
        <v>510</v>
      </c>
      <c r="L23" s="128">
        <v>510</v>
      </c>
      <c r="M23" s="128">
        <v>510</v>
      </c>
      <c r="N23" s="128">
        <v>510</v>
      </c>
      <c r="O23" s="128">
        <v>510</v>
      </c>
      <c r="P23" s="128">
        <v>282.39999999999998</v>
      </c>
      <c r="Q23" s="128"/>
      <c r="R23" s="128"/>
      <c r="S23" s="128"/>
      <c r="T23" s="128"/>
      <c r="U23" s="128"/>
      <c r="V23" s="124"/>
      <c r="W23" s="128">
        <v>147.1</v>
      </c>
      <c r="X23" s="128">
        <v>336.7</v>
      </c>
      <c r="Y23" s="128"/>
      <c r="Z23" s="126"/>
      <c r="AA23" s="127">
        <f t="shared" si="2"/>
        <v>7906.2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510</v>
      </c>
      <c r="G24" s="130">
        <f t="shared" si="3"/>
        <v>510</v>
      </c>
      <c r="H24" s="130">
        <f t="shared" si="3"/>
        <v>510</v>
      </c>
      <c r="I24" s="130">
        <f t="shared" si="3"/>
        <v>510</v>
      </c>
      <c r="J24" s="130">
        <f t="shared" si="3"/>
        <v>510</v>
      </c>
      <c r="K24" s="130">
        <f t="shared" si="3"/>
        <v>510</v>
      </c>
      <c r="L24" s="130">
        <f t="shared" si="3"/>
        <v>510</v>
      </c>
      <c r="M24" s="130">
        <f t="shared" si="3"/>
        <v>510</v>
      </c>
      <c r="N24" s="130">
        <f t="shared" si="3"/>
        <v>510</v>
      </c>
      <c r="O24" s="130">
        <f t="shared" si="3"/>
        <v>510</v>
      </c>
      <c r="P24" s="130">
        <f t="shared" si="3"/>
        <v>282.39999999999998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147.1</v>
      </c>
      <c r="X24" s="130">
        <f t="shared" si="3"/>
        <v>336.7</v>
      </c>
      <c r="Y24" s="130">
        <f t="shared" si="3"/>
        <v>0</v>
      </c>
      <c r="Z24" s="131" t="str">
        <f t="shared" si="3"/>
        <v/>
      </c>
      <c r="AA24" s="85">
        <f t="shared" si="2"/>
        <v>7906.2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2021-01-14T12:55:48Z</dcterms:created>
  <dcterms:modified xsi:type="dcterms:W3CDTF">2021-01-14T12:55:49Z</dcterms:modified>
</cp:coreProperties>
</file>