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[1]SPOT_Orders_OverView_01!$A$41:$A$79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<sst xmlns="http://schemas.openxmlformats.org/spreadsheetml/2006/main" count="109" uniqueCount="49">
  <si>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13/01/2021 14:46:22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</si>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</sst>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1034</c:v>
                </c:pt>
                <c:pt idx="1">
                  <c:v>1034</c:v>
                </c:pt>
                <c:pt idx="2">
                  <c:v>1034</c:v>
                </c:pt>
                <c:pt idx="3">
                  <c:v>1034</c:v>
                </c:pt>
                <c:pt idx="4">
                  <c:v>1034</c:v>
                </c:pt>
                <c:pt idx="5">
                  <c:v>1034</c:v>
                </c:pt>
                <c:pt idx="6">
                  <c:v>1034</c:v>
                </c:pt>
                <c:pt idx="7">
                  <c:v>1034</c:v>
                </c:pt>
                <c:pt idx="8">
                  <c:v>1034</c:v>
                </c:pt>
                <c:pt idx="9">
                  <c:v>1034</c:v>
                </c:pt>
                <c:pt idx="10">
                  <c:v>1034</c:v>
                </c:pt>
                <c:pt idx="11">
                  <c:v>1034</c:v>
                </c:pt>
                <c:pt idx="12">
                  <c:v>1034</c:v>
                </c:pt>
                <c:pt idx="13">
                  <c:v>1034</c:v>
                </c:pt>
                <c:pt idx="14">
                  <c:v>1034</c:v>
                </c:pt>
                <c:pt idx="15">
                  <c:v>1185.6959999999999</c:v>
                </c:pt>
                <c:pt idx="16">
                  <c:v>1189</c:v>
                </c:pt>
                <c:pt idx="17">
                  <c:v>1189</c:v>
                </c:pt>
                <c:pt idx="18">
                  <c:v>1189</c:v>
                </c:pt>
                <c:pt idx="19">
                  <c:v>1189</c:v>
                </c:pt>
                <c:pt idx="20">
                  <c:v>1034</c:v>
                </c:pt>
                <c:pt idx="21">
                  <c:v>1034</c:v>
                </c:pt>
                <c:pt idx="22">
                  <c:v>1034</c:v>
                </c:pt>
                <c:pt idx="23">
                  <c:v>1034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1747.9</c:v>
                </c:pt>
                <c:pt idx="1">
                  <c:v>1727.9</c:v>
                </c:pt>
                <c:pt idx="2">
                  <c:v>1717.9</c:v>
                </c:pt>
                <c:pt idx="3">
                  <c:v>1717.9</c:v>
                </c:pt>
                <c:pt idx="4">
                  <c:v>1717.9</c:v>
                </c:pt>
                <c:pt idx="5">
                  <c:v>1777.9</c:v>
                </c:pt>
                <c:pt idx="6">
                  <c:v>2147.9</c:v>
                </c:pt>
                <c:pt idx="7">
                  <c:v>2679.5070000000001</c:v>
                </c:pt>
                <c:pt idx="8">
                  <c:v>2956.3150000000001</c:v>
                </c:pt>
                <c:pt idx="9">
                  <c:v>3029.6220000000003</c:v>
                </c:pt>
                <c:pt idx="10">
                  <c:v>3005.9319999999998</c:v>
                </c:pt>
                <c:pt idx="11">
                  <c:v>3118.2269999999999</c:v>
                </c:pt>
                <c:pt idx="12">
                  <c:v>3111.9</c:v>
                </c:pt>
                <c:pt idx="13">
                  <c:v>3104.8420000000001</c:v>
                </c:pt>
                <c:pt idx="14">
                  <c:v>3106.9</c:v>
                </c:pt>
                <c:pt idx="15">
                  <c:v>3130.9380000000001</c:v>
                </c:pt>
                <c:pt idx="16">
                  <c:v>3056.9</c:v>
                </c:pt>
                <c:pt idx="17">
                  <c:v>3358.4920000000002</c:v>
                </c:pt>
                <c:pt idx="18">
                  <c:v>3271.7310000000002</c:v>
                </c:pt>
                <c:pt idx="19">
                  <c:v>3088.8540000000003</c:v>
                </c:pt>
                <c:pt idx="20">
                  <c:v>3062.0299999999997</c:v>
                </c:pt>
                <c:pt idx="21">
                  <c:v>2901.9</c:v>
                </c:pt>
                <c:pt idx="22">
                  <c:v>2527.9</c:v>
                </c:pt>
                <c:pt idx="23">
                  <c:v>2337.9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453</c:v>
                </c:pt>
                <c:pt idx="1">
                  <c:v>437</c:v>
                </c:pt>
                <c:pt idx="2">
                  <c:v>382</c:v>
                </c:pt>
                <c:pt idx="3">
                  <c:v>337</c:v>
                </c:pt>
                <c:pt idx="4">
                  <c:v>327</c:v>
                </c:pt>
                <c:pt idx="5">
                  <c:v>378</c:v>
                </c:pt>
                <c:pt idx="6">
                  <c:v>410</c:v>
                </c:pt>
                <c:pt idx="7">
                  <c:v>375</c:v>
                </c:pt>
                <c:pt idx="8">
                  <c:v>390</c:v>
                </c:pt>
                <c:pt idx="9">
                  <c:v>390</c:v>
                </c:pt>
                <c:pt idx="10">
                  <c:v>410</c:v>
                </c:pt>
                <c:pt idx="11">
                  <c:v>435</c:v>
                </c:pt>
                <c:pt idx="12">
                  <c:v>439</c:v>
                </c:pt>
                <c:pt idx="13">
                  <c:v>439</c:v>
                </c:pt>
                <c:pt idx="14">
                  <c:v>444</c:v>
                </c:pt>
                <c:pt idx="15">
                  <c:v>354</c:v>
                </c:pt>
                <c:pt idx="16">
                  <c:v>422</c:v>
                </c:pt>
                <c:pt idx="17">
                  <c:v>487</c:v>
                </c:pt>
                <c:pt idx="18">
                  <c:v>487</c:v>
                </c:pt>
                <c:pt idx="19">
                  <c:v>495</c:v>
                </c:pt>
                <c:pt idx="20">
                  <c:v>331</c:v>
                </c:pt>
                <c:pt idx="21">
                  <c:v>280</c:v>
                </c:pt>
                <c:pt idx="22">
                  <c:v>287</c:v>
                </c:pt>
                <c:pt idx="23">
                  <c:v>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1524.4410000000003</c:v>
                </c:pt>
                <c:pt idx="1">
                  <c:v>1566.0169999999998</c:v>
                </c:pt>
                <c:pt idx="2">
                  <c:v>1645.0030000000002</c:v>
                </c:pt>
                <c:pt idx="3">
                  <c:v>1794.598</c:v>
                </c:pt>
                <c:pt idx="4">
                  <c:v>1954.8439999999998</c:v>
                </c:pt>
                <c:pt idx="5">
                  <c:v>2055.1479999999997</c:v>
                </c:pt>
                <c:pt idx="6">
                  <c:v>2042.2180000000003</c:v>
                </c:pt>
                <c:pt idx="7">
                  <c:v>2062.393</c:v>
                </c:pt>
                <c:pt idx="8">
                  <c:v>2386.4089999999992</c:v>
                </c:pt>
                <c:pt idx="9">
                  <c:v>2723.8600000000006</c:v>
                </c:pt>
                <c:pt idx="10">
                  <c:v>2782.8760000000007</c:v>
                </c:pt>
                <c:pt idx="11">
                  <c:v>2669.8329999999996</c:v>
                </c:pt>
                <c:pt idx="12">
                  <c:v>2520.7260000000001</c:v>
                </c:pt>
                <c:pt idx="13">
                  <c:v>2342.3910000000005</c:v>
                </c:pt>
                <c:pt idx="14">
                  <c:v>2079.7379999999998</c:v>
                </c:pt>
                <c:pt idx="15">
                  <c:v>1819.2660000000005</c:v>
                </c:pt>
                <c:pt idx="16">
                  <c:v>1760.1570000000004</c:v>
                </c:pt>
                <c:pt idx="17">
                  <c:v>1871.8120000000001</c:v>
                </c:pt>
                <c:pt idx="18">
                  <c:v>1933.6139999999998</c:v>
                </c:pt>
                <c:pt idx="19">
                  <c:v>1974.2429999999999</c:v>
                </c:pt>
                <c:pt idx="20">
                  <c:v>1998.0619999999997</c:v>
                </c:pt>
                <c:pt idx="21">
                  <c:v>2077.3409999999999</c:v>
                </c:pt>
                <c:pt idx="22">
                  <c:v>2135.4560000000001</c:v>
                </c:pt>
                <c:pt idx="23">
                  <c:v>2123.5250000000005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1076</c:v>
                </c:pt>
                <c:pt idx="1">
                  <c:v>1044</c:v>
                </c:pt>
                <c:pt idx="2">
                  <c:v>1044</c:v>
                </c:pt>
                <c:pt idx="3">
                  <c:v>914.83799999999997</c:v>
                </c:pt>
                <c:pt idx="4">
                  <c:v>846.28499999999997</c:v>
                </c:pt>
                <c:pt idx="5">
                  <c:v>1152.2440000000001</c:v>
                </c:pt>
                <c:pt idx="6">
                  <c:v>1386</c:v>
                </c:pt>
                <c:pt idx="7">
                  <c:v>1461</c:v>
                </c:pt>
                <c:pt idx="8">
                  <c:v>1461</c:v>
                </c:pt>
                <c:pt idx="9">
                  <c:v>1477</c:v>
                </c:pt>
                <c:pt idx="10">
                  <c:v>1477</c:v>
                </c:pt>
                <c:pt idx="11">
                  <c:v>1477</c:v>
                </c:pt>
                <c:pt idx="12">
                  <c:v>1512</c:v>
                </c:pt>
                <c:pt idx="13">
                  <c:v>1496</c:v>
                </c:pt>
                <c:pt idx="14">
                  <c:v>1461</c:v>
                </c:pt>
                <c:pt idx="15">
                  <c:v>1461</c:v>
                </c:pt>
                <c:pt idx="16">
                  <c:v>1556</c:v>
                </c:pt>
                <c:pt idx="17">
                  <c:v>1650</c:v>
                </c:pt>
                <c:pt idx="18">
                  <c:v>1461</c:v>
                </c:pt>
                <c:pt idx="19">
                  <c:v>1461</c:v>
                </c:pt>
                <c:pt idx="20">
                  <c:v>1461</c:v>
                </c:pt>
                <c:pt idx="21">
                  <c:v>1461</c:v>
                </c:pt>
                <c:pt idx="22">
                  <c:v>1426</c:v>
                </c:pt>
                <c:pt idx="23">
                  <c:v>801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5827688"/>
        <c:axId val="4358280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5835.3410000000003</c:v>
                </c:pt>
                <c:pt idx="1">
                  <c:v>5808.9169999999986</c:v>
                </c:pt>
                <c:pt idx="2">
                  <c:v>5822.9030000000012</c:v>
                </c:pt>
                <c:pt idx="3">
                  <c:v>5798.3359999999993</c:v>
                </c:pt>
                <c:pt idx="4">
                  <c:v>5880.0289999999995</c:v>
                </c:pt>
                <c:pt idx="5">
                  <c:v>6397.2919999999995</c:v>
                </c:pt>
                <c:pt idx="6">
                  <c:v>7020.1179999999995</c:v>
                </c:pt>
                <c:pt idx="7">
                  <c:v>7611.9000000000005</c:v>
                </c:pt>
                <c:pt idx="8">
                  <c:v>8227.7240000000002</c:v>
                </c:pt>
                <c:pt idx="9">
                  <c:v>8654.4820000000036</c:v>
                </c:pt>
                <c:pt idx="10">
                  <c:v>8709.8079999999991</c:v>
                </c:pt>
                <c:pt idx="11">
                  <c:v>8734.0599999999977</c:v>
                </c:pt>
                <c:pt idx="12">
                  <c:v>8617.626000000002</c:v>
                </c:pt>
                <c:pt idx="13">
                  <c:v>8416.2330000000002</c:v>
                </c:pt>
                <c:pt idx="14">
                  <c:v>8125.637999999999</c:v>
                </c:pt>
                <c:pt idx="15">
                  <c:v>7950.8999999999987</c:v>
                </c:pt>
                <c:pt idx="16">
                  <c:v>7984.0570000000016</c:v>
                </c:pt>
                <c:pt idx="17">
                  <c:v>8556.3039999999983</c:v>
                </c:pt>
                <c:pt idx="18">
                  <c:v>8342.3449999999975</c:v>
                </c:pt>
                <c:pt idx="19">
                  <c:v>8208.0969999999998</c:v>
                </c:pt>
                <c:pt idx="20">
                  <c:v>7886.0919999999996</c:v>
                </c:pt>
                <c:pt idx="21">
                  <c:v>7754.241</c:v>
                </c:pt>
                <c:pt idx="22">
                  <c:v>7410.3560000000016</c:v>
                </c:pt>
                <c:pt idx="23">
                  <c:v>6629.4250000000002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827688"/>
        <c:axId val="4358280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22.51</c:v>
                </c:pt>
                <c:pt idx="1">
                  <c:v>10</c:v>
                </c:pt>
                <c:pt idx="2">
                  <c:v>2.08</c:v>
                </c:pt>
                <c:pt idx="3">
                  <c:v>2.0099999999999998</c:v>
                </c:pt>
                <c:pt idx="4">
                  <c:v>2</c:v>
                </c:pt>
                <c:pt idx="5">
                  <c:v>2.0099999999999998</c:v>
                </c:pt>
                <c:pt idx="6">
                  <c:v>20.079999999999998</c:v>
                </c:pt>
                <c:pt idx="7">
                  <c:v>47.27</c:v>
                </c:pt>
                <c:pt idx="8">
                  <c:v>61.46</c:v>
                </c:pt>
                <c:pt idx="9">
                  <c:v>56.86</c:v>
                </c:pt>
                <c:pt idx="10">
                  <c:v>56.86</c:v>
                </c:pt>
                <c:pt idx="11">
                  <c:v>59.55</c:v>
                </c:pt>
                <c:pt idx="12">
                  <c:v>57.05</c:v>
                </c:pt>
                <c:pt idx="13">
                  <c:v>57.43</c:v>
                </c:pt>
                <c:pt idx="14">
                  <c:v>64.099999999999994</c:v>
                </c:pt>
                <c:pt idx="15">
                  <c:v>71.09</c:v>
                </c:pt>
                <c:pt idx="16">
                  <c:v>74.010000000000005</c:v>
                </c:pt>
                <c:pt idx="17">
                  <c:v>82.38</c:v>
                </c:pt>
                <c:pt idx="18">
                  <c:v>86</c:v>
                </c:pt>
                <c:pt idx="19">
                  <c:v>80.150000000000006</c:v>
                </c:pt>
                <c:pt idx="20">
                  <c:v>69</c:v>
                </c:pt>
                <c:pt idx="21">
                  <c:v>50.58</c:v>
                </c:pt>
                <c:pt idx="22">
                  <c:v>30.7</c:v>
                </c:pt>
                <c:pt idx="23">
                  <c:v>42.64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828864"/>
        <c:axId val="435828472"/>
      </c:lineChart>
      <c:catAx>
        <c:axId val="435827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828080"/>
        <c:crosses val="autoZero"/>
        <c:auto val="1"/>
        <c:lblAlgn val="ctr"/>
        <c:lblOffset val="100"/>
        <c:noMultiLvlLbl val="0"/>
      </c:catAx>
      <c:valAx>
        <c:axId val="43582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827688"/>
        <c:crosses val="autoZero"/>
        <c:crossBetween val="between"/>
      </c:valAx>
      <c:valAx>
        <c:axId val="435828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828864"/>
        <c:crosses val="max"/>
        <c:crossBetween val="between"/>
      </c:valAx>
      <c:catAx>
        <c:axId val="435828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828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44210</v>
          </cell>
        </row>
        <row r="5">
          <cell r="C5" t="str">
            <v>DAM</v>
          </cell>
        </row>
        <row r="26">
          <cell r="C26">
            <v>25587.696</v>
          </cell>
        </row>
        <row r="27">
          <cell r="C27">
            <v>63405.190000000031</v>
          </cell>
        </row>
        <row r="28">
          <cell r="C28">
            <v>32023.367000000002</v>
          </cell>
        </row>
        <row r="29">
          <cell r="C29">
            <v>9522</v>
          </cell>
        </row>
        <row r="30">
          <cell r="C30">
            <v>49843.970999999998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21649.140000000003</v>
          </cell>
        </row>
        <row r="39">
          <cell r="C39">
            <v>28532.724999999995</v>
          </cell>
        </row>
        <row r="40">
          <cell r="C40">
            <v>95701.926000000007</v>
          </cell>
        </row>
        <row r="41">
          <cell r="C41">
            <v>344.97699999999998</v>
          </cell>
        </row>
        <row r="42">
          <cell r="C42">
            <v>30814.455999999998</v>
          </cell>
        </row>
        <row r="43">
          <cell r="C43">
            <v>3339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22.51</v>
          </cell>
          <cell r="C7">
            <v>10</v>
          </cell>
          <cell r="D7">
            <v>2.08</v>
          </cell>
          <cell r="E7">
            <v>2.0099999999999998</v>
          </cell>
          <cell r="F7">
            <v>2</v>
          </cell>
          <cell r="G7">
            <v>2.0099999999999998</v>
          </cell>
          <cell r="H7">
            <v>20.079999999999998</v>
          </cell>
          <cell r="I7">
            <v>47.27</v>
          </cell>
          <cell r="J7">
            <v>61.46</v>
          </cell>
          <cell r="K7">
            <v>56.86</v>
          </cell>
          <cell r="L7">
            <v>56.86</v>
          </cell>
          <cell r="M7">
            <v>59.55</v>
          </cell>
          <cell r="N7">
            <v>57.05</v>
          </cell>
          <cell r="O7">
            <v>57.43</v>
          </cell>
          <cell r="P7">
            <v>64.099999999999994</v>
          </cell>
          <cell r="Q7">
            <v>71.09</v>
          </cell>
          <cell r="R7">
            <v>74.010000000000005</v>
          </cell>
          <cell r="S7">
            <v>82.38</v>
          </cell>
          <cell r="T7">
            <v>86</v>
          </cell>
          <cell r="U7">
            <v>80.150000000000006</v>
          </cell>
          <cell r="V7">
            <v>69</v>
          </cell>
          <cell r="W7">
            <v>50.58</v>
          </cell>
          <cell r="X7">
            <v>30.7</v>
          </cell>
          <cell r="Y7">
            <v>42.64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22.51</v>
          </cell>
          <cell r="C7">
            <v>10</v>
          </cell>
          <cell r="D7">
            <v>2.08</v>
          </cell>
          <cell r="E7">
            <v>2.0099999999999998</v>
          </cell>
          <cell r="F7">
            <v>2</v>
          </cell>
          <cell r="G7">
            <v>2.0099999999999998</v>
          </cell>
          <cell r="H7">
            <v>20.079999999999998</v>
          </cell>
          <cell r="I7">
            <v>47.27</v>
          </cell>
          <cell r="J7">
            <v>61.46</v>
          </cell>
          <cell r="K7">
            <v>56.86</v>
          </cell>
          <cell r="L7">
            <v>56.86</v>
          </cell>
          <cell r="M7">
            <v>59.55</v>
          </cell>
          <cell r="N7">
            <v>57.05</v>
          </cell>
          <cell r="O7">
            <v>57.43</v>
          </cell>
          <cell r="P7">
            <v>64.099999999999994</v>
          </cell>
          <cell r="Q7">
            <v>71.09</v>
          </cell>
          <cell r="R7">
            <v>74.010000000000005</v>
          </cell>
          <cell r="S7">
            <v>82.38</v>
          </cell>
          <cell r="T7">
            <v>86</v>
          </cell>
          <cell r="U7">
            <v>80.150000000000006</v>
          </cell>
          <cell r="V7">
            <v>69</v>
          </cell>
          <cell r="W7">
            <v>50.58</v>
          </cell>
          <cell r="X7">
            <v>30.7</v>
          </cell>
          <cell r="Y7">
            <v>42.64</v>
          </cell>
        </row>
        <row r="12">
          <cell r="B12">
            <v>190</v>
          </cell>
          <cell r="C12">
            <v>190</v>
          </cell>
          <cell r="D12">
            <v>190</v>
          </cell>
          <cell r="E12">
            <v>190</v>
          </cell>
          <cell r="F12">
            <v>190</v>
          </cell>
          <cell r="G12">
            <v>190</v>
          </cell>
          <cell r="H12">
            <v>190</v>
          </cell>
          <cell r="I12">
            <v>190</v>
          </cell>
          <cell r="J12">
            <v>190</v>
          </cell>
          <cell r="K12">
            <v>190</v>
          </cell>
          <cell r="L12">
            <v>190</v>
          </cell>
          <cell r="M12">
            <v>190</v>
          </cell>
          <cell r="N12">
            <v>190</v>
          </cell>
          <cell r="O12">
            <v>190</v>
          </cell>
          <cell r="P12">
            <v>190</v>
          </cell>
          <cell r="Q12">
            <v>190</v>
          </cell>
          <cell r="R12">
            <v>190</v>
          </cell>
          <cell r="S12">
            <v>190</v>
          </cell>
          <cell r="T12">
            <v>190</v>
          </cell>
          <cell r="U12">
            <v>190</v>
          </cell>
          <cell r="V12">
            <v>190</v>
          </cell>
          <cell r="W12">
            <v>190</v>
          </cell>
          <cell r="X12">
            <v>190</v>
          </cell>
          <cell r="Y12">
            <v>190</v>
          </cell>
        </row>
        <row r="13">
          <cell r="B13">
            <v>190</v>
          </cell>
          <cell r="C13">
            <v>190</v>
          </cell>
          <cell r="D13">
            <v>190</v>
          </cell>
          <cell r="E13">
            <v>190</v>
          </cell>
          <cell r="F13">
            <v>190</v>
          </cell>
          <cell r="G13">
            <v>190</v>
          </cell>
          <cell r="H13">
            <v>190</v>
          </cell>
          <cell r="I13">
            <v>190</v>
          </cell>
          <cell r="J13">
            <v>190</v>
          </cell>
          <cell r="K13">
            <v>190</v>
          </cell>
          <cell r="L13">
            <v>190</v>
          </cell>
          <cell r="M13">
            <v>190</v>
          </cell>
          <cell r="N13">
            <v>190</v>
          </cell>
          <cell r="O13">
            <v>190</v>
          </cell>
          <cell r="P13">
            <v>190</v>
          </cell>
          <cell r="Q13">
            <v>190</v>
          </cell>
          <cell r="R13">
            <v>190</v>
          </cell>
          <cell r="S13">
            <v>190</v>
          </cell>
          <cell r="T13">
            <v>190</v>
          </cell>
          <cell r="U13">
            <v>190</v>
          </cell>
          <cell r="V13">
            <v>190</v>
          </cell>
          <cell r="W13">
            <v>190</v>
          </cell>
          <cell r="X13">
            <v>190</v>
          </cell>
          <cell r="Y13">
            <v>190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236.696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350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412</v>
          </cell>
          <cell r="P25">
            <v>412</v>
          </cell>
          <cell r="Q25">
            <v>412</v>
          </cell>
          <cell r="R25">
            <v>412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350</v>
          </cell>
          <cell r="Y25">
            <v>350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245</v>
          </cell>
          <cell r="J26">
            <v>405</v>
          </cell>
          <cell r="K26">
            <v>367.298</v>
          </cell>
          <cell r="L26">
            <v>322.49</v>
          </cell>
          <cell r="M26">
            <v>405</v>
          </cell>
          <cell r="N26">
            <v>405</v>
          </cell>
          <cell r="O26">
            <v>405</v>
          </cell>
          <cell r="P26">
            <v>405</v>
          </cell>
          <cell r="Q26">
            <v>405</v>
          </cell>
          <cell r="R26">
            <v>405</v>
          </cell>
          <cell r="S26">
            <v>405</v>
          </cell>
          <cell r="T26">
            <v>405</v>
          </cell>
          <cell r="U26">
            <v>405</v>
          </cell>
          <cell r="V26">
            <v>405</v>
          </cell>
          <cell r="W26">
            <v>245</v>
          </cell>
          <cell r="X26">
            <v>245</v>
          </cell>
          <cell r="Y26">
            <v>245</v>
          </cell>
        </row>
        <row r="27">
          <cell r="H27">
            <v>220</v>
          </cell>
          <cell r="I27">
            <v>354.60700000000003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220</v>
          </cell>
          <cell r="Y27">
            <v>220</v>
          </cell>
        </row>
        <row r="29">
          <cell r="B29">
            <v>350</v>
          </cell>
          <cell r="C29">
            <v>350</v>
          </cell>
          <cell r="D29">
            <v>350</v>
          </cell>
          <cell r="E29">
            <v>350</v>
          </cell>
          <cell r="F29">
            <v>350</v>
          </cell>
          <cell r="G29">
            <v>350</v>
          </cell>
          <cell r="H29">
            <v>350</v>
          </cell>
          <cell r="I29">
            <v>410</v>
          </cell>
          <cell r="J29">
            <v>410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500</v>
          </cell>
          <cell r="S29">
            <v>796.59199999999998</v>
          </cell>
          <cell r="T29">
            <v>659.572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500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250</v>
          </cell>
          <cell r="K34">
            <v>275</v>
          </cell>
          <cell r="L34">
            <v>290</v>
          </cell>
          <cell r="M34">
            <v>293.40699999999998</v>
          </cell>
          <cell r="N34">
            <v>290</v>
          </cell>
          <cell r="O34">
            <v>290</v>
          </cell>
          <cell r="P34">
            <v>290</v>
          </cell>
          <cell r="Q34">
            <v>290</v>
          </cell>
          <cell r="R34">
            <v>290</v>
          </cell>
          <cell r="S34">
            <v>290</v>
          </cell>
          <cell r="T34">
            <v>311.65300000000002</v>
          </cell>
          <cell r="U34">
            <v>304.51400000000001</v>
          </cell>
          <cell r="V34">
            <v>290.07</v>
          </cell>
          <cell r="W34">
            <v>290</v>
          </cell>
          <cell r="X34">
            <v>290</v>
          </cell>
          <cell r="Y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250</v>
          </cell>
          <cell r="J35">
            <v>280</v>
          </cell>
          <cell r="K35">
            <v>280</v>
          </cell>
          <cell r="L35">
            <v>280</v>
          </cell>
          <cell r="M35">
            <v>282.92</v>
          </cell>
          <cell r="N35">
            <v>280</v>
          </cell>
          <cell r="O35">
            <v>280</v>
          </cell>
          <cell r="P35">
            <v>280</v>
          </cell>
          <cell r="Q35">
            <v>280</v>
          </cell>
          <cell r="R35">
            <v>280</v>
          </cell>
          <cell r="S35">
            <v>280</v>
          </cell>
          <cell r="T35">
            <v>298.56</v>
          </cell>
          <cell r="U35">
            <v>292.44</v>
          </cell>
          <cell r="V35">
            <v>280.06</v>
          </cell>
          <cell r="W35">
            <v>280</v>
          </cell>
          <cell r="X35">
            <v>280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270</v>
          </cell>
          <cell r="J37">
            <v>270</v>
          </cell>
          <cell r="K37">
            <v>270</v>
          </cell>
          <cell r="L37">
            <v>270</v>
          </cell>
          <cell r="M37">
            <v>270</v>
          </cell>
          <cell r="N37">
            <v>270</v>
          </cell>
          <cell r="O37">
            <v>270</v>
          </cell>
          <cell r="P37">
            <v>270</v>
          </cell>
          <cell r="Q37">
            <v>292.90600000000001</v>
          </cell>
          <cell r="R37">
            <v>270</v>
          </cell>
          <cell r="S37">
            <v>270</v>
          </cell>
          <cell r="T37">
            <v>276.21899999999999</v>
          </cell>
          <cell r="U37">
            <v>270</v>
          </cell>
          <cell r="V37">
            <v>270</v>
          </cell>
          <cell r="W37">
            <v>270</v>
          </cell>
          <cell r="X37">
            <v>160</v>
          </cell>
          <cell r="Y37">
            <v>160</v>
          </cell>
        </row>
        <row r="38">
          <cell r="B38">
            <v>250</v>
          </cell>
          <cell r="C38">
            <v>230</v>
          </cell>
          <cell r="D38">
            <v>220</v>
          </cell>
          <cell r="E38">
            <v>220</v>
          </cell>
          <cell r="F38">
            <v>220</v>
          </cell>
          <cell r="G38">
            <v>280</v>
          </cell>
          <cell r="H38">
            <v>300</v>
          </cell>
          <cell r="I38">
            <v>330</v>
          </cell>
          <cell r="J38">
            <v>344.41500000000002</v>
          </cell>
          <cell r="K38">
            <v>340.42399999999998</v>
          </cell>
          <cell r="L38">
            <v>346.54199999999997</v>
          </cell>
          <cell r="M38">
            <v>370</v>
          </cell>
          <cell r="N38">
            <v>370</v>
          </cell>
          <cell r="O38">
            <v>367.94200000000001</v>
          </cell>
          <cell r="P38">
            <v>370</v>
          </cell>
          <cell r="Q38">
            <v>371.13200000000001</v>
          </cell>
          <cell r="R38">
            <v>320</v>
          </cell>
          <cell r="S38">
            <v>320</v>
          </cell>
          <cell r="T38">
            <v>323.827</v>
          </cell>
          <cell r="U38">
            <v>320</v>
          </cell>
          <cell r="V38">
            <v>320</v>
          </cell>
          <cell r="W38">
            <v>320</v>
          </cell>
          <cell r="X38">
            <v>280</v>
          </cell>
          <cell r="Y38">
            <v>250</v>
          </cell>
        </row>
        <row r="40">
          <cell r="B40">
            <v>200</v>
          </cell>
          <cell r="C40">
            <v>200</v>
          </cell>
          <cell r="D40">
            <v>200</v>
          </cell>
          <cell r="E40">
            <v>143.83799999999999</v>
          </cell>
          <cell r="F40">
            <v>120</v>
          </cell>
          <cell r="G40">
            <v>220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300</v>
          </cell>
          <cell r="S40">
            <v>300</v>
          </cell>
          <cell r="T40">
            <v>300</v>
          </cell>
          <cell r="U40">
            <v>300</v>
          </cell>
          <cell r="V40">
            <v>300</v>
          </cell>
          <cell r="W40">
            <v>300</v>
          </cell>
          <cell r="X40">
            <v>300</v>
          </cell>
        </row>
        <row r="41">
          <cell r="B41">
            <v>30</v>
          </cell>
          <cell r="C41">
            <v>30</v>
          </cell>
          <cell r="D41">
            <v>30</v>
          </cell>
          <cell r="E41">
            <v>30</v>
          </cell>
          <cell r="F41">
            <v>110</v>
          </cell>
          <cell r="G41">
            <v>190</v>
          </cell>
          <cell r="H41">
            <v>240</v>
          </cell>
          <cell r="I41">
            <v>240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45</v>
          </cell>
          <cell r="F42">
            <v>45</v>
          </cell>
          <cell r="G42">
            <v>45</v>
          </cell>
          <cell r="H42">
            <v>45</v>
          </cell>
          <cell r="I42">
            <v>120</v>
          </cell>
          <cell r="J42">
            <v>120</v>
          </cell>
          <cell r="K42">
            <v>120</v>
          </cell>
          <cell r="L42">
            <v>120</v>
          </cell>
          <cell r="M42">
            <v>120</v>
          </cell>
          <cell r="N42">
            <v>120</v>
          </cell>
          <cell r="O42">
            <v>120</v>
          </cell>
          <cell r="P42">
            <v>120</v>
          </cell>
          <cell r="Q42">
            <v>120</v>
          </cell>
          <cell r="R42">
            <v>120</v>
          </cell>
          <cell r="S42">
            <v>120</v>
          </cell>
          <cell r="T42">
            <v>120</v>
          </cell>
          <cell r="U42">
            <v>120</v>
          </cell>
          <cell r="V42">
            <v>120</v>
          </cell>
          <cell r="W42">
            <v>120</v>
          </cell>
          <cell r="X42">
            <v>85</v>
          </cell>
        </row>
        <row r="43">
          <cell r="B43">
            <v>146</v>
          </cell>
          <cell r="C43">
            <v>146</v>
          </cell>
          <cell r="D43">
            <v>146</v>
          </cell>
          <cell r="E43">
            <v>73</v>
          </cell>
          <cell r="F43">
            <v>73</v>
          </cell>
          <cell r="G43">
            <v>74.244</v>
          </cell>
          <cell r="H43">
            <v>146</v>
          </cell>
          <cell r="I43">
            <v>146</v>
          </cell>
          <cell r="J43">
            <v>146</v>
          </cell>
          <cell r="K43">
            <v>146</v>
          </cell>
          <cell r="L43">
            <v>146</v>
          </cell>
          <cell r="M43">
            <v>146</v>
          </cell>
          <cell r="N43">
            <v>146</v>
          </cell>
          <cell r="O43">
            <v>146</v>
          </cell>
          <cell r="P43">
            <v>146</v>
          </cell>
          <cell r="Q43">
            <v>146</v>
          </cell>
          <cell r="R43">
            <v>146</v>
          </cell>
          <cell r="S43">
            <v>146</v>
          </cell>
          <cell r="T43">
            <v>146</v>
          </cell>
          <cell r="U43">
            <v>146</v>
          </cell>
          <cell r="V43">
            <v>146</v>
          </cell>
          <cell r="W43">
            <v>146</v>
          </cell>
          <cell r="X43">
            <v>146</v>
          </cell>
          <cell r="Y43">
            <v>146</v>
          </cell>
        </row>
        <row r="44">
          <cell r="R44">
            <v>95</v>
          </cell>
          <cell r="S44">
            <v>99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8">
          <cell r="B48">
            <v>118</v>
          </cell>
          <cell r="C48">
            <v>118</v>
          </cell>
          <cell r="D48">
            <v>118</v>
          </cell>
          <cell r="E48">
            <v>118</v>
          </cell>
          <cell r="F48">
            <v>118</v>
          </cell>
          <cell r="G48">
            <v>118</v>
          </cell>
          <cell r="H48">
            <v>118</v>
          </cell>
          <cell r="I48">
            <v>118</v>
          </cell>
          <cell r="J48">
            <v>118</v>
          </cell>
          <cell r="K48">
            <v>118</v>
          </cell>
          <cell r="L48">
            <v>118</v>
          </cell>
          <cell r="M48">
            <v>118</v>
          </cell>
          <cell r="N48">
            <v>118</v>
          </cell>
          <cell r="O48">
            <v>118</v>
          </cell>
          <cell r="P48">
            <v>118</v>
          </cell>
          <cell r="Q48">
            <v>118</v>
          </cell>
          <cell r="R48">
            <v>118</v>
          </cell>
          <cell r="S48">
            <v>118</v>
          </cell>
          <cell r="T48">
            <v>118</v>
          </cell>
          <cell r="U48">
            <v>118</v>
          </cell>
          <cell r="V48">
            <v>118</v>
          </cell>
          <cell r="W48">
            <v>118</v>
          </cell>
          <cell r="X48">
            <v>118</v>
          </cell>
          <cell r="Y48">
            <v>118</v>
          </cell>
        </row>
        <row r="49">
          <cell r="B49">
            <v>118</v>
          </cell>
          <cell r="C49">
            <v>118</v>
          </cell>
          <cell r="D49">
            <v>118</v>
          </cell>
          <cell r="E49">
            <v>118</v>
          </cell>
          <cell r="F49">
            <v>48.284999999999997</v>
          </cell>
          <cell r="G49">
            <v>118</v>
          </cell>
          <cell r="H49">
            <v>118</v>
          </cell>
          <cell r="I49">
            <v>118</v>
          </cell>
          <cell r="J49">
            <v>118</v>
          </cell>
          <cell r="K49">
            <v>118</v>
          </cell>
          <cell r="L49">
            <v>118</v>
          </cell>
          <cell r="M49">
            <v>118</v>
          </cell>
          <cell r="N49">
            <v>118</v>
          </cell>
          <cell r="O49">
            <v>118</v>
          </cell>
          <cell r="P49">
            <v>118</v>
          </cell>
          <cell r="Q49">
            <v>118</v>
          </cell>
          <cell r="R49">
            <v>118</v>
          </cell>
          <cell r="S49">
            <v>118</v>
          </cell>
          <cell r="T49">
            <v>118</v>
          </cell>
          <cell r="U49">
            <v>118</v>
          </cell>
          <cell r="V49">
            <v>118</v>
          </cell>
          <cell r="W49">
            <v>118</v>
          </cell>
          <cell r="X49">
            <v>118</v>
          </cell>
          <cell r="Y49">
            <v>118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B52">
            <v>32</v>
          </cell>
          <cell r="C52">
            <v>32</v>
          </cell>
          <cell r="D52">
            <v>32</v>
          </cell>
          <cell r="E52">
            <v>32</v>
          </cell>
          <cell r="F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4">
          <cell r="B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1524.4410000000003</v>
          </cell>
          <cell r="C59">
            <v>1566.0169999999998</v>
          </cell>
          <cell r="D59">
            <v>1645.0030000000002</v>
          </cell>
          <cell r="E59">
            <v>1794.598</v>
          </cell>
          <cell r="F59">
            <v>1954.8439999999998</v>
          </cell>
          <cell r="G59">
            <v>2055.1479999999997</v>
          </cell>
          <cell r="H59">
            <v>2042.2180000000003</v>
          </cell>
          <cell r="I59">
            <v>2062.393</v>
          </cell>
          <cell r="J59">
            <v>2386.4089999999992</v>
          </cell>
          <cell r="K59">
            <v>2723.8600000000006</v>
          </cell>
          <cell r="L59">
            <v>2782.8760000000007</v>
          </cell>
          <cell r="M59">
            <v>2669.8329999999996</v>
          </cell>
          <cell r="N59">
            <v>2520.7260000000001</v>
          </cell>
          <cell r="O59">
            <v>2342.3910000000005</v>
          </cell>
          <cell r="P59">
            <v>2079.7379999999998</v>
          </cell>
          <cell r="Q59">
            <v>1819.2660000000005</v>
          </cell>
          <cell r="R59">
            <v>1760.1570000000004</v>
          </cell>
          <cell r="S59">
            <v>1871.8120000000001</v>
          </cell>
          <cell r="T59">
            <v>1933.6139999999998</v>
          </cell>
          <cell r="U59">
            <v>1974.2429999999999</v>
          </cell>
          <cell r="V59">
            <v>1998.0619999999997</v>
          </cell>
          <cell r="W59">
            <v>2077.3409999999999</v>
          </cell>
          <cell r="X59">
            <v>2135.4560000000001</v>
          </cell>
          <cell r="Y59">
            <v>2123.5250000000005</v>
          </cell>
        </row>
        <row r="72">
          <cell r="B72">
            <v>25</v>
          </cell>
          <cell r="C72">
            <v>25</v>
          </cell>
          <cell r="D72">
            <v>25</v>
          </cell>
          <cell r="E72">
            <v>25</v>
          </cell>
          <cell r="F72">
            <v>25</v>
          </cell>
          <cell r="G72">
            <v>25</v>
          </cell>
          <cell r="H72">
            <v>25</v>
          </cell>
          <cell r="I72">
            <v>25</v>
          </cell>
          <cell r="N72">
            <v>4</v>
          </cell>
          <cell r="O72">
            <v>4</v>
          </cell>
          <cell r="P72">
            <v>4</v>
          </cell>
          <cell r="Q72">
            <v>6</v>
          </cell>
          <cell r="R72">
            <v>33</v>
          </cell>
          <cell r="S72">
            <v>33</v>
          </cell>
          <cell r="T72">
            <v>33</v>
          </cell>
          <cell r="U72">
            <v>31</v>
          </cell>
          <cell r="X72">
            <v>25</v>
          </cell>
          <cell r="Y72">
            <v>25</v>
          </cell>
        </row>
        <row r="73">
          <cell r="B73">
            <v>70</v>
          </cell>
          <cell r="C73">
            <v>70</v>
          </cell>
          <cell r="D73">
            <v>70</v>
          </cell>
          <cell r="E73">
            <v>70</v>
          </cell>
          <cell r="F73">
            <v>70</v>
          </cell>
          <cell r="G73">
            <v>70</v>
          </cell>
          <cell r="H73">
            <v>70</v>
          </cell>
          <cell r="I73">
            <v>71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55</v>
          </cell>
          <cell r="S73">
            <v>55</v>
          </cell>
          <cell r="T73">
            <v>60</v>
          </cell>
          <cell r="U73">
            <v>60</v>
          </cell>
          <cell r="V73">
            <v>60</v>
          </cell>
          <cell r="W73">
            <v>60</v>
          </cell>
          <cell r="X73">
            <v>60</v>
          </cell>
          <cell r="Y73">
            <v>55</v>
          </cell>
        </row>
        <row r="74">
          <cell r="B74">
            <v>291</v>
          </cell>
          <cell r="C74">
            <v>284</v>
          </cell>
          <cell r="D74">
            <v>224</v>
          </cell>
          <cell r="E74">
            <v>179</v>
          </cell>
          <cell r="F74">
            <v>174</v>
          </cell>
          <cell r="G74">
            <v>225</v>
          </cell>
          <cell r="H74">
            <v>245</v>
          </cell>
          <cell r="I74">
            <v>204</v>
          </cell>
          <cell r="J74">
            <v>115</v>
          </cell>
          <cell r="K74">
            <v>115</v>
          </cell>
          <cell r="L74">
            <v>110</v>
          </cell>
          <cell r="M74">
            <v>110</v>
          </cell>
          <cell r="N74">
            <v>110</v>
          </cell>
          <cell r="O74">
            <v>110</v>
          </cell>
          <cell r="P74">
            <v>115</v>
          </cell>
          <cell r="Q74">
            <v>133</v>
          </cell>
          <cell r="R74">
            <v>224</v>
          </cell>
          <cell r="S74">
            <v>274</v>
          </cell>
          <cell r="T74">
            <v>269</v>
          </cell>
          <cell r="U74">
            <v>279</v>
          </cell>
          <cell r="V74">
            <v>196</v>
          </cell>
          <cell r="W74">
            <v>145</v>
          </cell>
          <cell r="X74">
            <v>145</v>
          </cell>
          <cell r="Y74">
            <v>178</v>
          </cell>
        </row>
        <row r="75">
          <cell r="B75">
            <v>42</v>
          </cell>
          <cell r="C75">
            <v>33</v>
          </cell>
          <cell r="D75">
            <v>38</v>
          </cell>
          <cell r="E75">
            <v>38</v>
          </cell>
          <cell r="F75">
            <v>33</v>
          </cell>
          <cell r="G75">
            <v>33</v>
          </cell>
          <cell r="H75">
            <v>45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32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170</v>
          </cell>
          <cell r="K76">
            <v>170</v>
          </cell>
          <cell r="L76">
            <v>195</v>
          </cell>
          <cell r="M76">
            <v>220</v>
          </cell>
          <cell r="N76">
            <v>220</v>
          </cell>
          <cell r="O76">
            <v>220</v>
          </cell>
          <cell r="P76">
            <v>220</v>
          </cell>
          <cell r="Q76">
            <v>110</v>
          </cell>
          <cell r="R76">
            <v>60</v>
          </cell>
          <cell r="S76">
            <v>75</v>
          </cell>
          <cell r="T76">
            <v>75</v>
          </cell>
          <cell r="U76">
            <v>75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979.28499999999997</v>
          </cell>
          <cell r="C64">
            <v>995.27800000000002</v>
          </cell>
          <cell r="D64">
            <v>1005.278</v>
          </cell>
          <cell r="E64">
            <v>1005.28</v>
          </cell>
          <cell r="F64">
            <v>1006.27</v>
          </cell>
          <cell r="G64">
            <v>1010.16</v>
          </cell>
          <cell r="H64">
            <v>994.42600000000004</v>
          </cell>
          <cell r="I64">
            <v>975.41899999999998</v>
          </cell>
          <cell r="J64">
            <v>946.42399999999998</v>
          </cell>
          <cell r="K64">
            <v>908.42499999999995</v>
          </cell>
          <cell r="L64">
            <v>811.428</v>
          </cell>
          <cell r="M64">
            <v>785.42200000000003</v>
          </cell>
          <cell r="N64">
            <v>768.41800000000001</v>
          </cell>
          <cell r="O64">
            <v>762.428</v>
          </cell>
          <cell r="P64">
            <v>819.45899999999995</v>
          </cell>
          <cell r="Q64">
            <v>820.45799999999997</v>
          </cell>
          <cell r="R64">
            <v>836.45299999999997</v>
          </cell>
          <cell r="S64">
            <v>935.96100000000001</v>
          </cell>
          <cell r="T64">
            <v>870.95900000000006</v>
          </cell>
          <cell r="U64">
            <v>872.952</v>
          </cell>
          <cell r="V64">
            <v>874.95100000000002</v>
          </cell>
          <cell r="W64">
            <v>900.66800000000001</v>
          </cell>
          <cell r="X64">
            <v>799.173</v>
          </cell>
          <cell r="Y64">
            <v>964.16499999999996</v>
          </cell>
        </row>
        <row r="65">
          <cell r="B65">
            <v>890.10399999999993</v>
          </cell>
          <cell r="C65">
            <v>870.81799999999987</v>
          </cell>
          <cell r="D65">
            <v>857.94100000000014</v>
          </cell>
          <cell r="E65">
            <v>857.97300000000007</v>
          </cell>
          <cell r="F65">
            <v>886.90699999999993</v>
          </cell>
          <cell r="G65">
            <v>1004.232</v>
          </cell>
          <cell r="H65">
            <v>1176.1980000000001</v>
          </cell>
          <cell r="I65">
            <v>1321.0840000000001</v>
          </cell>
          <cell r="J65">
            <v>1399.9839999999999</v>
          </cell>
          <cell r="K65">
            <v>1425.211</v>
          </cell>
          <cell r="L65">
            <v>1441.9020000000003</v>
          </cell>
          <cell r="M65">
            <v>1441.0620000000001</v>
          </cell>
          <cell r="N65">
            <v>1431.479</v>
          </cell>
          <cell r="O65">
            <v>1400.5519999999999</v>
          </cell>
          <cell r="P65">
            <v>1346.6879999999999</v>
          </cell>
          <cell r="Q65">
            <v>1295.3570000000002</v>
          </cell>
          <cell r="R65">
            <v>1280.933</v>
          </cell>
          <cell r="S65">
            <v>1296.05</v>
          </cell>
          <cell r="T65">
            <v>1293.279</v>
          </cell>
          <cell r="U65">
            <v>1273.4939999999999</v>
          </cell>
          <cell r="V65">
            <v>1205.6599999999999</v>
          </cell>
          <cell r="W65">
            <v>1100.4290000000003</v>
          </cell>
          <cell r="X65">
            <v>1059.8700000000001</v>
          </cell>
          <cell r="Y65">
            <v>975.51800000000026</v>
          </cell>
        </row>
        <row r="66">
          <cell r="B66">
            <v>2707.7449999999999</v>
          </cell>
          <cell r="C66">
            <v>2627.8440000000001</v>
          </cell>
          <cell r="D66">
            <v>2522.902</v>
          </cell>
          <cell r="E66">
            <v>2476.0830000000001</v>
          </cell>
          <cell r="F66">
            <v>2538.8520000000003</v>
          </cell>
          <cell r="G66">
            <v>2880.4</v>
          </cell>
          <cell r="H66">
            <v>3430.788</v>
          </cell>
          <cell r="I66">
            <v>3873.3970000000004</v>
          </cell>
          <cell r="J66">
            <v>4333.348</v>
          </cell>
          <cell r="K66">
            <v>4546.3459999999995</v>
          </cell>
          <cell r="L66">
            <v>4673.4779999999992</v>
          </cell>
          <cell r="M66">
            <v>4719.9600000000009</v>
          </cell>
          <cell r="N66">
            <v>4673.7929999999988</v>
          </cell>
          <cell r="O66">
            <v>4503.2529999999988</v>
          </cell>
          <cell r="P66">
            <v>4490.5450000000001</v>
          </cell>
          <cell r="Q66">
            <v>4472.085</v>
          </cell>
          <cell r="R66">
            <v>4617.5340000000015</v>
          </cell>
          <cell r="S66">
            <v>5009.7929999999997</v>
          </cell>
          <cell r="T66">
            <v>5153.1069999999991</v>
          </cell>
          <cell r="U66">
            <v>5112.1750000000011</v>
          </cell>
          <cell r="V66">
            <v>4792.9470000000001</v>
          </cell>
          <cell r="W66">
            <v>4218.8019999999997</v>
          </cell>
          <cell r="X66">
            <v>3971.9600000000005</v>
          </cell>
          <cell r="Y66">
            <v>3354.7889999999998</v>
          </cell>
        </row>
        <row r="67">
          <cell r="C67">
            <v>14.977</v>
          </cell>
          <cell r="D67">
            <v>110</v>
          </cell>
          <cell r="E67">
            <v>110</v>
          </cell>
          <cell r="F67">
            <v>110</v>
          </cell>
        </row>
        <row r="68">
          <cell r="B68">
            <v>117</v>
          </cell>
          <cell r="C68">
            <v>116</v>
          </cell>
          <cell r="D68">
            <v>104</v>
          </cell>
          <cell r="E68">
            <v>103</v>
          </cell>
          <cell r="F68">
            <v>110</v>
          </cell>
          <cell r="G68">
            <v>122.5</v>
          </cell>
          <cell r="H68">
            <v>131.5</v>
          </cell>
          <cell r="I68">
            <v>143</v>
          </cell>
          <cell r="J68">
            <v>146</v>
          </cell>
          <cell r="K68">
            <v>138.5</v>
          </cell>
          <cell r="L68">
            <v>133</v>
          </cell>
          <cell r="M68">
            <v>137</v>
          </cell>
          <cell r="N68">
            <v>132</v>
          </cell>
          <cell r="O68">
            <v>132</v>
          </cell>
          <cell r="P68">
            <v>147.5</v>
          </cell>
          <cell r="Q68">
            <v>155</v>
          </cell>
          <cell r="R68">
            <v>163</v>
          </cell>
          <cell r="S68">
            <v>177.5</v>
          </cell>
          <cell r="T68">
            <v>180</v>
          </cell>
          <cell r="U68">
            <v>176.5</v>
          </cell>
          <cell r="V68">
            <v>162.5</v>
          </cell>
          <cell r="W68">
            <v>146.5</v>
          </cell>
          <cell r="X68">
            <v>135</v>
          </cell>
          <cell r="Y68">
            <v>130</v>
          </cell>
        </row>
        <row r="72">
          <cell r="B72">
            <v>104</v>
          </cell>
          <cell r="C72">
            <v>104</v>
          </cell>
          <cell r="D72">
            <v>104</v>
          </cell>
          <cell r="E72">
            <v>98</v>
          </cell>
          <cell r="F72">
            <v>75</v>
          </cell>
          <cell r="G72">
            <v>97</v>
          </cell>
          <cell r="H72">
            <v>38</v>
          </cell>
          <cell r="I72">
            <v>227</v>
          </cell>
          <cell r="J72">
            <v>195</v>
          </cell>
          <cell r="K72">
            <v>247</v>
          </cell>
          <cell r="L72">
            <v>247</v>
          </cell>
          <cell r="M72">
            <v>246</v>
          </cell>
          <cell r="N72">
            <v>260</v>
          </cell>
          <cell r="O72">
            <v>235</v>
          </cell>
          <cell r="P72">
            <v>155</v>
          </cell>
          <cell r="Q72">
            <v>193</v>
          </cell>
          <cell r="R72">
            <v>198</v>
          </cell>
          <cell r="S72">
            <v>169</v>
          </cell>
          <cell r="T72">
            <v>107</v>
          </cell>
          <cell r="U72">
            <v>110</v>
          </cell>
          <cell r="V72">
            <v>107</v>
          </cell>
          <cell r="W72">
            <v>177.84199999999998</v>
          </cell>
          <cell r="X72">
            <v>130</v>
          </cell>
          <cell r="Y72">
            <v>115</v>
          </cell>
        </row>
        <row r="73">
          <cell r="B73">
            <v>97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55</v>
          </cell>
          <cell r="I73">
            <v>167</v>
          </cell>
          <cell r="J73">
            <v>339</v>
          </cell>
          <cell r="K73">
            <v>384</v>
          </cell>
          <cell r="L73">
            <v>382</v>
          </cell>
          <cell r="M73">
            <v>383</v>
          </cell>
          <cell r="N73">
            <v>380</v>
          </cell>
          <cell r="O73">
            <v>373</v>
          </cell>
          <cell r="P73">
            <v>371</v>
          </cell>
          <cell r="Q73">
            <v>260</v>
          </cell>
          <cell r="R73">
            <v>298.137</v>
          </cell>
          <cell r="S73">
            <v>276</v>
          </cell>
          <cell r="T73">
            <v>207</v>
          </cell>
          <cell r="U73">
            <v>206</v>
          </cell>
          <cell r="V73">
            <v>212</v>
          </cell>
          <cell r="W73">
            <v>249</v>
          </cell>
          <cell r="X73">
            <v>234</v>
          </cell>
          <cell r="Y73">
            <v>192</v>
          </cell>
        </row>
        <row r="74">
          <cell r="B74">
            <v>217.20699999999999</v>
          </cell>
          <cell r="C74">
            <v>310</v>
          </cell>
          <cell r="D74">
            <v>358.78199999999998</v>
          </cell>
          <cell r="E74">
            <v>390</v>
          </cell>
          <cell r="F74">
            <v>395</v>
          </cell>
          <cell r="G74">
            <v>460</v>
          </cell>
          <cell r="H74">
            <v>421.20600000000002</v>
          </cell>
          <cell r="I74">
            <v>425</v>
          </cell>
          <cell r="J74">
            <v>535</v>
          </cell>
          <cell r="K74">
            <v>640</v>
          </cell>
          <cell r="L74">
            <v>641</v>
          </cell>
          <cell r="M74">
            <v>643</v>
          </cell>
          <cell r="N74">
            <v>669</v>
          </cell>
          <cell r="O74">
            <v>715</v>
          </cell>
          <cell r="P74">
            <v>715</v>
          </cell>
          <cell r="Q74">
            <v>525</v>
          </cell>
          <cell r="R74">
            <v>360</v>
          </cell>
          <cell r="S74">
            <v>302</v>
          </cell>
          <cell r="T74">
            <v>191</v>
          </cell>
          <cell r="U74">
            <v>150</v>
          </cell>
          <cell r="V74">
            <v>190</v>
          </cell>
          <cell r="W74">
            <v>442</v>
          </cell>
          <cell r="X74">
            <v>538</v>
          </cell>
          <cell r="Y74">
            <v>372.95299999999997</v>
          </cell>
        </row>
        <row r="75">
          <cell r="B75">
            <v>248</v>
          </cell>
          <cell r="C75">
            <v>248</v>
          </cell>
          <cell r="D75">
            <v>238</v>
          </cell>
          <cell r="E75">
            <v>238</v>
          </cell>
          <cell r="F75">
            <v>238</v>
          </cell>
          <cell r="G75">
            <v>248</v>
          </cell>
          <cell r="H75">
            <v>248</v>
          </cell>
          <cell r="X75">
            <v>58.353000000000002</v>
          </cell>
        </row>
        <row r="76">
          <cell r="B76">
            <v>475</v>
          </cell>
          <cell r="C76">
            <v>472</v>
          </cell>
          <cell r="D76">
            <v>472</v>
          </cell>
          <cell r="E76">
            <v>470</v>
          </cell>
          <cell r="F76">
            <v>470</v>
          </cell>
          <cell r="G76">
            <v>525</v>
          </cell>
          <cell r="H76">
            <v>525</v>
          </cell>
          <cell r="I76">
            <v>480</v>
          </cell>
          <cell r="J76">
            <v>332.96800000000002</v>
          </cell>
          <cell r="K76">
            <v>365</v>
          </cell>
          <cell r="L76">
            <v>380</v>
          </cell>
          <cell r="M76">
            <v>378.61599999999999</v>
          </cell>
          <cell r="N76">
            <v>302.93600000000004</v>
          </cell>
          <cell r="O76">
            <v>295</v>
          </cell>
          <cell r="P76">
            <v>80.445999999999998</v>
          </cell>
          <cell r="Q76">
            <v>230</v>
          </cell>
          <cell r="R76">
            <v>230</v>
          </cell>
          <cell r="S76">
            <v>390</v>
          </cell>
          <cell r="T76">
            <v>340</v>
          </cell>
          <cell r="U76">
            <v>306.976</v>
          </cell>
          <cell r="V76">
            <v>341.03399999999999</v>
          </cell>
          <cell r="W76">
            <v>519</v>
          </cell>
          <cell r="X76">
            <v>484</v>
          </cell>
          <cell r="Y76">
            <v>525</v>
          </cell>
        </row>
      </sheetData>
      <sheetData sheetId="18">
        <row r="7">
          <cell r="B7">
            <v>22.51</v>
          </cell>
          <cell r="C7">
            <v>10</v>
          </cell>
          <cell r="D7">
            <v>2.08</v>
          </cell>
          <cell r="E7">
            <v>2.0099999999999998</v>
          </cell>
          <cell r="F7">
            <v>2</v>
          </cell>
          <cell r="G7">
            <v>2.0099999999999998</v>
          </cell>
          <cell r="H7">
            <v>20.079999999999998</v>
          </cell>
          <cell r="I7">
            <v>47.27</v>
          </cell>
          <cell r="J7">
            <v>61.46</v>
          </cell>
          <cell r="K7">
            <v>56.86</v>
          </cell>
          <cell r="L7">
            <v>56.86</v>
          </cell>
          <cell r="M7">
            <v>59.55</v>
          </cell>
          <cell r="N7">
            <v>57.05</v>
          </cell>
          <cell r="O7">
            <v>57.43</v>
          </cell>
          <cell r="P7">
            <v>64.099999999999994</v>
          </cell>
          <cell r="Q7">
            <v>71.09</v>
          </cell>
          <cell r="R7">
            <v>74.010000000000005</v>
          </cell>
          <cell r="S7">
            <v>82.38</v>
          </cell>
          <cell r="T7">
            <v>86</v>
          </cell>
          <cell r="U7">
            <v>80.150000000000006</v>
          </cell>
          <cell r="V7">
            <v>69</v>
          </cell>
          <cell r="W7">
            <v>50.58</v>
          </cell>
          <cell r="X7">
            <v>30.7</v>
          </cell>
          <cell r="Y7">
            <v>42.64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ENSCO-AG-ST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DUFERCO_HELLAS</v>
          </cell>
        </row>
        <row r="46">
          <cell r="A46" t="str">
            <v>EFT_SLOVENIA</v>
          </cell>
        </row>
        <row r="47">
          <cell r="A47" t="str">
            <v>EGPH_SUPPLY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EVN_TRADING_SEE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SUSAKI_POWER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44209</v>
          </cell>
        </row>
        <row r="4">
          <cell r="B4">
            <v>44209</v>
          </cell>
        </row>
        <row r="5">
          <cell r="B5">
            <v>44209</v>
          </cell>
        </row>
        <row r="6">
          <cell r="B6">
            <v>44209</v>
          </cell>
        </row>
        <row r="7">
          <cell r="B7">
            <v>44209</v>
          </cell>
        </row>
        <row r="8">
          <cell r="B8">
            <v>44209</v>
          </cell>
        </row>
        <row r="9">
          <cell r="B9">
            <v>44209</v>
          </cell>
        </row>
        <row r="10">
          <cell r="B10">
            <v>44209</v>
          </cell>
        </row>
        <row r="11">
          <cell r="B11">
            <v>44209</v>
          </cell>
        </row>
        <row r="12">
          <cell r="B12">
            <v>44209</v>
          </cell>
        </row>
        <row r="13">
          <cell r="B13">
            <v>44209</v>
          </cell>
        </row>
        <row r="14">
          <cell r="B14">
            <v>44209</v>
          </cell>
        </row>
        <row r="15">
          <cell r="B15">
            <v>44209</v>
          </cell>
        </row>
        <row r="16">
          <cell r="B16">
            <v>44209</v>
          </cell>
        </row>
      </sheetData>
      <sheetData sheetId="41">
        <row r="2">
          <cell r="C2">
            <v>44211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502.58800000000002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44210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5835.3409999999994</v>
      </c>
      <c r="C4" s="18">
        <v>5808.9169999999995</v>
      </c>
      <c r="D4" s="18">
        <v>5822.9029999999993</v>
      </c>
      <c r="E4" s="18">
        <v>5798.3359999999993</v>
      </c>
      <c r="F4" s="18">
        <v>5880.0290000000014</v>
      </c>
      <c r="G4" s="18">
        <v>6397.2920000000004</v>
      </c>
      <c r="H4" s="18">
        <v>7020.1179999999986</v>
      </c>
      <c r="I4" s="18">
        <v>7611.9</v>
      </c>
      <c r="J4" s="18">
        <v>8227.7240000000002</v>
      </c>
      <c r="K4" s="18">
        <v>8654.482</v>
      </c>
      <c r="L4" s="18">
        <v>8709.8080000000027</v>
      </c>
      <c r="M4" s="18">
        <v>8734.0600000000013</v>
      </c>
      <c r="N4" s="18">
        <v>8617.6260000000002</v>
      </c>
      <c r="O4" s="18">
        <v>8416.233000000002</v>
      </c>
      <c r="P4" s="18">
        <v>8125.6380000000008</v>
      </c>
      <c r="Q4" s="18">
        <v>7950.9</v>
      </c>
      <c r="R4" s="18">
        <v>7984.0569999999998</v>
      </c>
      <c r="S4" s="18">
        <v>8556.3040000000001</v>
      </c>
      <c r="T4" s="18">
        <v>8342.3449999999993</v>
      </c>
      <c r="U4" s="18">
        <v>8208.0969999999998</v>
      </c>
      <c r="V4" s="18">
        <v>7886.0919999999996</v>
      </c>
      <c r="W4" s="18">
        <v>7754.241</v>
      </c>
      <c r="X4" s="18">
        <v>7410.3559999999998</v>
      </c>
      <c r="Y4" s="18">
        <v>6629.4250000000011</v>
      </c>
      <c r="Z4" s="19"/>
      <c r="AA4" s="20">
        <f>SUM(B4:Z4)</f>
        <v>180382.22400000002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22.51</v>
      </c>
      <c r="C7" s="28">
        <v>10</v>
      </c>
      <c r="D7" s="28">
        <v>2.08</v>
      </c>
      <c r="E7" s="28">
        <v>2.0099999999999998</v>
      </c>
      <c r="F7" s="28">
        <v>2</v>
      </c>
      <c r="G7" s="28">
        <v>2.0099999999999998</v>
      </c>
      <c r="H7" s="28">
        <v>20.079999999999998</v>
      </c>
      <c r="I7" s="28">
        <v>47.27</v>
      </c>
      <c r="J7" s="28">
        <v>61.46</v>
      </c>
      <c r="K7" s="28">
        <v>56.86</v>
      </c>
      <c r="L7" s="28">
        <v>56.86</v>
      </c>
      <c r="M7" s="28">
        <v>59.55</v>
      </c>
      <c r="N7" s="28">
        <v>57.05</v>
      </c>
      <c r="O7" s="28">
        <v>57.43</v>
      </c>
      <c r="P7" s="28">
        <v>64.099999999999994</v>
      </c>
      <c r="Q7" s="28">
        <v>71.09</v>
      </c>
      <c r="R7" s="28">
        <v>74.010000000000005</v>
      </c>
      <c r="S7" s="28">
        <v>82.38</v>
      </c>
      <c r="T7" s="28">
        <v>86</v>
      </c>
      <c r="U7" s="28">
        <v>80.150000000000006</v>
      </c>
      <c r="V7" s="28">
        <v>69</v>
      </c>
      <c r="W7" s="28">
        <v>50.58</v>
      </c>
      <c r="X7" s="28">
        <v>30.7</v>
      </c>
      <c r="Y7" s="28">
        <v>42.64</v>
      </c>
      <c r="Z7" s="29"/>
      <c r="AA7" s="30">
        <f>IF(SUM(GR_MAINLAND_MCP_SUM_SELL)&lt;&gt;0,AVERAGEIF(GR_MAINLAND_MCP_SUM_SELL,"&lt;&gt;"""),"")</f>
        <v>46.159166666666671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1034</v>
      </c>
      <c r="C10" s="42">
        <v>1034</v>
      </c>
      <c r="D10" s="42">
        <v>1034</v>
      </c>
      <c r="E10" s="42">
        <v>1034</v>
      </c>
      <c r="F10" s="42">
        <v>1034</v>
      </c>
      <c r="G10" s="42">
        <v>1034</v>
      </c>
      <c r="H10" s="42">
        <v>1034</v>
      </c>
      <c r="I10" s="42">
        <v>1034</v>
      </c>
      <c r="J10" s="42">
        <v>1034</v>
      </c>
      <c r="K10" s="42">
        <v>1034</v>
      </c>
      <c r="L10" s="42">
        <v>1034</v>
      </c>
      <c r="M10" s="42">
        <v>1034</v>
      </c>
      <c r="N10" s="42">
        <v>1034</v>
      </c>
      <c r="O10" s="42">
        <v>1034</v>
      </c>
      <c r="P10" s="42">
        <v>1034</v>
      </c>
      <c r="Q10" s="42">
        <v>1185.6959999999999</v>
      </c>
      <c r="R10" s="42">
        <v>1189</v>
      </c>
      <c r="S10" s="42">
        <v>1189</v>
      </c>
      <c r="T10" s="42">
        <v>1189</v>
      </c>
      <c r="U10" s="42">
        <v>1189</v>
      </c>
      <c r="V10" s="42">
        <v>1034</v>
      </c>
      <c r="W10" s="42">
        <v>1034</v>
      </c>
      <c r="X10" s="42">
        <v>1034</v>
      </c>
      <c r="Y10" s="42">
        <v>1034</v>
      </c>
      <c r="Z10" s="43"/>
      <c r="AA10" s="44">
        <f>SUM(B10:Z10)</f>
        <v>25587.696</v>
      </c>
    </row>
    <row r="11" spans="1:27" ht="24.95" customHeight="1" x14ac:dyDescent="0.2">
      <c r="A11" s="45" t="s">
        <v>7</v>
      </c>
      <c r="B11" s="46">
        <v>1747.9</v>
      </c>
      <c r="C11" s="47">
        <v>1727.9</v>
      </c>
      <c r="D11" s="47">
        <v>1717.9</v>
      </c>
      <c r="E11" s="47">
        <v>1717.9</v>
      </c>
      <c r="F11" s="47">
        <v>1717.9</v>
      </c>
      <c r="G11" s="47">
        <v>1777.9</v>
      </c>
      <c r="H11" s="47">
        <v>2147.9</v>
      </c>
      <c r="I11" s="47">
        <v>2679.5070000000001</v>
      </c>
      <c r="J11" s="47">
        <v>2956.3150000000001</v>
      </c>
      <c r="K11" s="47">
        <v>3029.6220000000003</v>
      </c>
      <c r="L11" s="47">
        <v>3005.9319999999998</v>
      </c>
      <c r="M11" s="47">
        <v>3118.2269999999999</v>
      </c>
      <c r="N11" s="47">
        <v>3111.9</v>
      </c>
      <c r="O11" s="47">
        <v>3104.8420000000001</v>
      </c>
      <c r="P11" s="47">
        <v>3106.9</v>
      </c>
      <c r="Q11" s="47">
        <v>3130.9380000000001</v>
      </c>
      <c r="R11" s="47">
        <v>3056.9</v>
      </c>
      <c r="S11" s="47">
        <v>3358.4920000000002</v>
      </c>
      <c r="T11" s="47">
        <v>3271.7310000000002</v>
      </c>
      <c r="U11" s="47">
        <v>3088.8540000000003</v>
      </c>
      <c r="V11" s="47">
        <v>3062.0299999999997</v>
      </c>
      <c r="W11" s="47">
        <v>2901.9</v>
      </c>
      <c r="X11" s="47">
        <v>2527.9</v>
      </c>
      <c r="Y11" s="47">
        <v>2337.9</v>
      </c>
      <c r="Z11" s="48"/>
      <c r="AA11" s="49">
        <f>SUM(B11:Z11)</f>
        <v>63405.19</v>
      </c>
    </row>
    <row r="12" spans="1:27" ht="24.95" customHeight="1" x14ac:dyDescent="0.2">
      <c r="A12" s="45" t="s">
        <v>8</v>
      </c>
      <c r="B12" s="46">
        <v>1076</v>
      </c>
      <c r="C12" s="47">
        <v>1044</v>
      </c>
      <c r="D12" s="47">
        <v>1044</v>
      </c>
      <c r="E12" s="47">
        <v>914.83799999999997</v>
      </c>
      <c r="F12" s="47">
        <v>846.28499999999997</v>
      </c>
      <c r="G12" s="47">
        <v>1152.2440000000001</v>
      </c>
      <c r="H12" s="47">
        <v>1386</v>
      </c>
      <c r="I12" s="47">
        <v>1461</v>
      </c>
      <c r="J12" s="47">
        <v>1461</v>
      </c>
      <c r="K12" s="47">
        <v>1477</v>
      </c>
      <c r="L12" s="47">
        <v>1477</v>
      </c>
      <c r="M12" s="47">
        <v>1477</v>
      </c>
      <c r="N12" s="47">
        <v>1512</v>
      </c>
      <c r="O12" s="47">
        <v>1496</v>
      </c>
      <c r="P12" s="47">
        <v>1461</v>
      </c>
      <c r="Q12" s="47">
        <v>1461</v>
      </c>
      <c r="R12" s="47">
        <v>1556</v>
      </c>
      <c r="S12" s="47">
        <v>1650</v>
      </c>
      <c r="T12" s="47">
        <v>1461</v>
      </c>
      <c r="U12" s="47">
        <v>1461</v>
      </c>
      <c r="V12" s="47">
        <v>1461</v>
      </c>
      <c r="W12" s="47">
        <v>1461</v>
      </c>
      <c r="X12" s="47">
        <v>1426</v>
      </c>
      <c r="Y12" s="47">
        <v>801</v>
      </c>
      <c r="Z12" s="48"/>
      <c r="AA12" s="49">
        <f>SUM(B12:Z12)</f>
        <v>32023.366999999998</v>
      </c>
    </row>
    <row r="13" spans="1:27" ht="24.95" customHeight="1" x14ac:dyDescent="0.2">
      <c r="A13" s="50" t="s">
        <v>9</v>
      </c>
      <c r="B13" s="51">
        <v>1524.4410000000003</v>
      </c>
      <c r="C13" s="52">
        <v>1566.0169999999998</v>
      </c>
      <c r="D13" s="52">
        <v>1645.0030000000002</v>
      </c>
      <c r="E13" s="52">
        <v>1794.598</v>
      </c>
      <c r="F13" s="52">
        <v>1954.8439999999998</v>
      </c>
      <c r="G13" s="52">
        <v>2055.1479999999997</v>
      </c>
      <c r="H13" s="52">
        <v>2042.2180000000003</v>
      </c>
      <c r="I13" s="52">
        <v>2062.393</v>
      </c>
      <c r="J13" s="52">
        <v>2386.4089999999992</v>
      </c>
      <c r="K13" s="52">
        <v>2723.8600000000006</v>
      </c>
      <c r="L13" s="52">
        <v>2782.8760000000007</v>
      </c>
      <c r="M13" s="52">
        <v>2669.8329999999996</v>
      </c>
      <c r="N13" s="52">
        <v>2520.7260000000001</v>
      </c>
      <c r="O13" s="52">
        <v>2342.3910000000005</v>
      </c>
      <c r="P13" s="52">
        <v>2079.7379999999998</v>
      </c>
      <c r="Q13" s="52">
        <v>1819.2660000000005</v>
      </c>
      <c r="R13" s="52">
        <v>1760.1570000000004</v>
      </c>
      <c r="S13" s="52">
        <v>1871.8120000000001</v>
      </c>
      <c r="T13" s="52">
        <v>1933.6139999999998</v>
      </c>
      <c r="U13" s="52">
        <v>1974.2429999999999</v>
      </c>
      <c r="V13" s="52">
        <v>1998.0619999999997</v>
      </c>
      <c r="W13" s="52">
        <v>2077.3409999999999</v>
      </c>
      <c r="X13" s="52">
        <v>2135.4560000000001</v>
      </c>
      <c r="Y13" s="52">
        <v>2123.5250000000005</v>
      </c>
      <c r="Z13" s="53"/>
      <c r="AA13" s="54">
        <f>SUM(B13:Z13)</f>
        <v>49843.970999999998</v>
      </c>
    </row>
    <row r="14" spans="1:27" ht="30" customHeight="1" thickBot="1" x14ac:dyDescent="0.25">
      <c r="A14" s="55" t="s">
        <v>10</v>
      </c>
      <c r="B14" s="56">
        <f>IF(LEN(B$2)&gt;0,SUM(B10:B13),"")</f>
        <v>5382.3410000000003</v>
      </c>
      <c r="C14" s="57">
        <f t="shared" ref="C14:Z14" si="0">IF(LEN(C$2)&gt;0,SUM(C10:C13),"")</f>
        <v>5371.9169999999995</v>
      </c>
      <c r="D14" s="57">
        <f t="shared" si="0"/>
        <v>5440.9030000000002</v>
      </c>
      <c r="E14" s="57">
        <f t="shared" si="0"/>
        <v>5461.3360000000002</v>
      </c>
      <c r="F14" s="57">
        <f t="shared" si="0"/>
        <v>5553.0289999999995</v>
      </c>
      <c r="G14" s="57">
        <f t="shared" si="0"/>
        <v>6019.2919999999995</v>
      </c>
      <c r="H14" s="57">
        <f t="shared" si="0"/>
        <v>6610.1180000000004</v>
      </c>
      <c r="I14" s="57">
        <f t="shared" si="0"/>
        <v>7236.9</v>
      </c>
      <c r="J14" s="57">
        <f t="shared" si="0"/>
        <v>7837.7240000000002</v>
      </c>
      <c r="K14" s="57">
        <f t="shared" si="0"/>
        <v>8264.482</v>
      </c>
      <c r="L14" s="57">
        <f t="shared" si="0"/>
        <v>8299.8080000000009</v>
      </c>
      <c r="M14" s="57">
        <f t="shared" si="0"/>
        <v>8299.06</v>
      </c>
      <c r="N14" s="57">
        <f t="shared" si="0"/>
        <v>8178.6260000000002</v>
      </c>
      <c r="O14" s="57">
        <f t="shared" si="0"/>
        <v>7977.2330000000011</v>
      </c>
      <c r="P14" s="57">
        <f t="shared" si="0"/>
        <v>7681.637999999999</v>
      </c>
      <c r="Q14" s="57">
        <f t="shared" si="0"/>
        <v>7596.9000000000005</v>
      </c>
      <c r="R14" s="57">
        <f t="shared" si="0"/>
        <v>7562.0569999999998</v>
      </c>
      <c r="S14" s="57">
        <f t="shared" si="0"/>
        <v>8069.3040000000001</v>
      </c>
      <c r="T14" s="57">
        <f t="shared" si="0"/>
        <v>7855.3449999999993</v>
      </c>
      <c r="U14" s="57">
        <f t="shared" si="0"/>
        <v>7713.0969999999998</v>
      </c>
      <c r="V14" s="57">
        <f t="shared" si="0"/>
        <v>7555.0919999999996</v>
      </c>
      <c r="W14" s="57">
        <f t="shared" si="0"/>
        <v>7474.241</v>
      </c>
      <c r="X14" s="57">
        <f t="shared" si="0"/>
        <v>7123.3559999999998</v>
      </c>
      <c r="Y14" s="57">
        <f t="shared" si="0"/>
        <v>6296.4250000000002</v>
      </c>
      <c r="Z14" s="58" t="str">
        <f t="shared" si="0"/>
        <v/>
      </c>
      <c r="AA14" s="59">
        <f>SUM(AA9:AA13)</f>
        <v>170860.22399999999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2454.9</v>
      </c>
      <c r="C25" s="67">
        <v>2469.9</v>
      </c>
      <c r="D25" s="67">
        <v>2507.9</v>
      </c>
      <c r="E25" s="67">
        <v>2608.9</v>
      </c>
      <c r="F25" s="67">
        <v>2725.9</v>
      </c>
      <c r="G25" s="67">
        <v>2813.9</v>
      </c>
      <c r="H25" s="67">
        <v>2805.9</v>
      </c>
      <c r="I25" s="67">
        <v>2861.9</v>
      </c>
      <c r="J25" s="67">
        <v>3784.9</v>
      </c>
      <c r="K25" s="67">
        <v>4306.8999999999996</v>
      </c>
      <c r="L25" s="67">
        <v>4361.8999999999996</v>
      </c>
      <c r="M25" s="67">
        <v>4201.8999999999996</v>
      </c>
      <c r="N25" s="67">
        <v>4096.8999999999996</v>
      </c>
      <c r="O25" s="67">
        <v>3907.9</v>
      </c>
      <c r="P25" s="67">
        <v>3621.9</v>
      </c>
      <c r="Q25" s="67">
        <v>3362.9</v>
      </c>
      <c r="R25" s="67">
        <v>3395.9</v>
      </c>
      <c r="S25" s="67">
        <v>3656.9</v>
      </c>
      <c r="T25" s="67">
        <v>3493.9</v>
      </c>
      <c r="U25" s="67">
        <v>3340.9</v>
      </c>
      <c r="V25" s="67">
        <v>3232.9</v>
      </c>
      <c r="W25" s="67">
        <v>3304.9</v>
      </c>
      <c r="X25" s="67">
        <v>3172.9</v>
      </c>
      <c r="Y25" s="67">
        <v>2752.9</v>
      </c>
      <c r="Z25" s="68"/>
      <c r="AA25" s="69">
        <f>SUM(B25:Z25)</f>
        <v>79245.599999999991</v>
      </c>
    </row>
    <row r="26" spans="1:27" ht="24.95" customHeight="1" x14ac:dyDescent="0.2">
      <c r="A26" s="70" t="s">
        <v>20</v>
      </c>
      <c r="B26" s="71">
        <v>1276.441</v>
      </c>
      <c r="C26" s="72">
        <v>1255.0170000000001</v>
      </c>
      <c r="D26" s="72">
        <v>1241.0029999999999</v>
      </c>
      <c r="E26" s="72">
        <v>1115.4359999999999</v>
      </c>
      <c r="F26" s="72">
        <v>1080.1289999999999</v>
      </c>
      <c r="G26" s="72">
        <v>1449.3920000000001</v>
      </c>
      <c r="H26" s="72">
        <v>1710.2180000000001</v>
      </c>
      <c r="I26" s="72">
        <v>1916</v>
      </c>
      <c r="J26" s="72">
        <v>1528.8240000000001</v>
      </c>
      <c r="K26" s="72">
        <v>1418.5820000000001</v>
      </c>
      <c r="L26" s="72">
        <v>1403.9079999999999</v>
      </c>
      <c r="M26" s="72">
        <v>1588.16</v>
      </c>
      <c r="N26" s="72">
        <v>1576.7260000000001</v>
      </c>
      <c r="O26" s="72">
        <v>1564.3330000000001</v>
      </c>
      <c r="P26" s="72">
        <v>1559.7380000000001</v>
      </c>
      <c r="Q26" s="72">
        <v>1644</v>
      </c>
      <c r="R26" s="72">
        <v>1654.1569999999999</v>
      </c>
      <c r="S26" s="72">
        <v>1965.404</v>
      </c>
      <c r="T26" s="72">
        <v>1914.4449999999999</v>
      </c>
      <c r="U26" s="72">
        <v>1933.1969999999999</v>
      </c>
      <c r="V26" s="72">
        <v>1719.192</v>
      </c>
      <c r="W26" s="72">
        <v>1565.3409999999999</v>
      </c>
      <c r="X26" s="72">
        <v>1353.4559999999999</v>
      </c>
      <c r="Y26" s="72">
        <v>1182.5250000000001</v>
      </c>
      <c r="Z26" s="73"/>
      <c r="AA26" s="74">
        <f>SUM(B26:Z26)</f>
        <v>36615.623999999996</v>
      </c>
    </row>
    <row r="27" spans="1:27" ht="24.95" customHeight="1" x14ac:dyDescent="0.2">
      <c r="A27" s="77" t="s">
        <v>21</v>
      </c>
      <c r="B27" s="75">
        <v>2104</v>
      </c>
      <c r="C27" s="76">
        <v>2084</v>
      </c>
      <c r="D27" s="76">
        <v>2074</v>
      </c>
      <c r="E27" s="76">
        <v>2074</v>
      </c>
      <c r="F27" s="76">
        <v>2074</v>
      </c>
      <c r="G27" s="76">
        <v>2134</v>
      </c>
      <c r="H27" s="76">
        <v>2504</v>
      </c>
      <c r="I27" s="76">
        <v>2834</v>
      </c>
      <c r="J27" s="76">
        <v>2914</v>
      </c>
      <c r="K27" s="76">
        <v>2929</v>
      </c>
      <c r="L27" s="76">
        <v>2944</v>
      </c>
      <c r="M27" s="76">
        <v>2944</v>
      </c>
      <c r="N27" s="76">
        <v>2944</v>
      </c>
      <c r="O27" s="76">
        <v>2944</v>
      </c>
      <c r="P27" s="76">
        <v>2944</v>
      </c>
      <c r="Q27" s="76">
        <v>2944</v>
      </c>
      <c r="R27" s="76">
        <v>2934</v>
      </c>
      <c r="S27" s="76">
        <v>2934</v>
      </c>
      <c r="T27" s="76">
        <v>2934</v>
      </c>
      <c r="U27" s="76">
        <v>2934</v>
      </c>
      <c r="V27" s="76">
        <v>2934</v>
      </c>
      <c r="W27" s="76">
        <v>2884</v>
      </c>
      <c r="X27" s="76">
        <v>2884</v>
      </c>
      <c r="Y27" s="76">
        <v>2694</v>
      </c>
      <c r="Z27" s="78"/>
      <c r="AA27" s="79">
        <f>SUM(B27:Z27)</f>
        <v>64521</v>
      </c>
    </row>
    <row r="28" spans="1:27" ht="30" customHeight="1" thickBot="1" x14ac:dyDescent="0.25">
      <c r="A28" s="55" t="s">
        <v>22</v>
      </c>
      <c r="B28" s="56">
        <f>IF(LEN(B$2)&gt;0,SUM(B25:B27),"")</f>
        <v>5835.3410000000003</v>
      </c>
      <c r="C28" s="57">
        <f t="shared" ref="C28:Z28" si="2">IF(LEN(C$2)&gt;0,SUM(C25:C27),"")</f>
        <v>5808.9170000000004</v>
      </c>
      <c r="D28" s="57">
        <f t="shared" si="2"/>
        <v>5822.9030000000002</v>
      </c>
      <c r="E28" s="57">
        <f t="shared" si="2"/>
        <v>5798.3360000000002</v>
      </c>
      <c r="F28" s="57">
        <f t="shared" si="2"/>
        <v>5880.0290000000005</v>
      </c>
      <c r="G28" s="57">
        <f t="shared" si="2"/>
        <v>6397.2920000000004</v>
      </c>
      <c r="H28" s="57">
        <f t="shared" si="2"/>
        <v>7020.1180000000004</v>
      </c>
      <c r="I28" s="57">
        <f t="shared" si="2"/>
        <v>7611.9</v>
      </c>
      <c r="J28" s="57">
        <f t="shared" si="2"/>
        <v>8227.7240000000002</v>
      </c>
      <c r="K28" s="57">
        <f t="shared" si="2"/>
        <v>8654.482</v>
      </c>
      <c r="L28" s="57">
        <f t="shared" si="2"/>
        <v>8709.8079999999991</v>
      </c>
      <c r="M28" s="57">
        <f t="shared" si="2"/>
        <v>8734.06</v>
      </c>
      <c r="N28" s="57">
        <f t="shared" si="2"/>
        <v>8617.6260000000002</v>
      </c>
      <c r="O28" s="57">
        <f t="shared" si="2"/>
        <v>8416.2330000000002</v>
      </c>
      <c r="P28" s="57">
        <f t="shared" si="2"/>
        <v>8125.6379999999999</v>
      </c>
      <c r="Q28" s="57">
        <f t="shared" si="2"/>
        <v>7950.9</v>
      </c>
      <c r="R28" s="57">
        <f t="shared" si="2"/>
        <v>7984.0569999999998</v>
      </c>
      <c r="S28" s="57">
        <f t="shared" si="2"/>
        <v>8556.3040000000001</v>
      </c>
      <c r="T28" s="57">
        <f t="shared" si="2"/>
        <v>8342.3450000000012</v>
      </c>
      <c r="U28" s="57">
        <f t="shared" si="2"/>
        <v>8208.0969999999998</v>
      </c>
      <c r="V28" s="57">
        <f t="shared" si="2"/>
        <v>7886.0920000000006</v>
      </c>
      <c r="W28" s="57">
        <f t="shared" si="2"/>
        <v>7754.241</v>
      </c>
      <c r="X28" s="57">
        <f t="shared" si="2"/>
        <v>7410.3559999999998</v>
      </c>
      <c r="Y28" s="57">
        <f t="shared" si="2"/>
        <v>6629.4250000000002</v>
      </c>
      <c r="Z28" s="58" t="str">
        <f t="shared" si="2"/>
        <v/>
      </c>
      <c r="AA28" s="59">
        <f>SUM(AA25:AA27)</f>
        <v>180382.22399999999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25</v>
      </c>
      <c r="C31" s="90">
        <v>25</v>
      </c>
      <c r="D31" s="90">
        <v>25</v>
      </c>
      <c r="E31" s="90">
        <v>25</v>
      </c>
      <c r="F31" s="90">
        <v>25</v>
      </c>
      <c r="G31" s="90">
        <v>25</v>
      </c>
      <c r="H31" s="90">
        <v>25</v>
      </c>
      <c r="I31" s="90">
        <v>25</v>
      </c>
      <c r="J31" s="90"/>
      <c r="K31" s="90"/>
      <c r="L31" s="90"/>
      <c r="M31" s="90"/>
      <c r="N31" s="90">
        <v>4</v>
      </c>
      <c r="O31" s="90">
        <v>4</v>
      </c>
      <c r="P31" s="90">
        <v>4</v>
      </c>
      <c r="Q31" s="90">
        <v>6</v>
      </c>
      <c r="R31" s="90">
        <v>33</v>
      </c>
      <c r="S31" s="90">
        <v>33</v>
      </c>
      <c r="T31" s="90">
        <v>33</v>
      </c>
      <c r="U31" s="90">
        <v>31</v>
      </c>
      <c r="V31" s="90"/>
      <c r="W31" s="90"/>
      <c r="X31" s="90">
        <v>25</v>
      </c>
      <c r="Y31" s="90">
        <v>25</v>
      </c>
      <c r="Z31" s="91"/>
      <c r="AA31" s="69">
        <f t="shared" ref="AA31:AA36" si="3">SUM(B31:Z31)</f>
        <v>398</v>
      </c>
    </row>
    <row r="32" spans="1:27" ht="24.95" customHeight="1" x14ac:dyDescent="0.2">
      <c r="A32" s="92" t="s">
        <v>25</v>
      </c>
      <c r="B32" s="93">
        <v>70</v>
      </c>
      <c r="C32" s="94">
        <v>70</v>
      </c>
      <c r="D32" s="94">
        <v>70</v>
      </c>
      <c r="E32" s="94">
        <v>70</v>
      </c>
      <c r="F32" s="94">
        <v>70</v>
      </c>
      <c r="G32" s="94">
        <v>70</v>
      </c>
      <c r="H32" s="94">
        <v>70</v>
      </c>
      <c r="I32" s="94">
        <v>71</v>
      </c>
      <c r="J32" s="94">
        <v>55</v>
      </c>
      <c r="K32" s="94">
        <v>55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55</v>
      </c>
      <c r="S32" s="94">
        <v>55</v>
      </c>
      <c r="T32" s="94">
        <v>60</v>
      </c>
      <c r="U32" s="94">
        <v>60</v>
      </c>
      <c r="V32" s="94">
        <v>60</v>
      </c>
      <c r="W32" s="94">
        <v>60</v>
      </c>
      <c r="X32" s="94">
        <v>60</v>
      </c>
      <c r="Y32" s="94">
        <v>55</v>
      </c>
      <c r="Z32" s="95"/>
      <c r="AA32" s="74">
        <f t="shared" si="3"/>
        <v>1466</v>
      </c>
    </row>
    <row r="33" spans="1:27" ht="24.95" customHeight="1" x14ac:dyDescent="0.2">
      <c r="A33" s="92" t="s">
        <v>26</v>
      </c>
      <c r="B33" s="93">
        <v>291</v>
      </c>
      <c r="C33" s="94">
        <v>284</v>
      </c>
      <c r="D33" s="94">
        <v>224</v>
      </c>
      <c r="E33" s="94">
        <v>179</v>
      </c>
      <c r="F33" s="94">
        <v>174</v>
      </c>
      <c r="G33" s="94">
        <v>225</v>
      </c>
      <c r="H33" s="94">
        <v>245</v>
      </c>
      <c r="I33" s="94">
        <v>204</v>
      </c>
      <c r="J33" s="94">
        <v>115</v>
      </c>
      <c r="K33" s="94">
        <v>115</v>
      </c>
      <c r="L33" s="94">
        <v>110</v>
      </c>
      <c r="M33" s="94">
        <v>110</v>
      </c>
      <c r="N33" s="94">
        <v>110</v>
      </c>
      <c r="O33" s="94">
        <v>110</v>
      </c>
      <c r="P33" s="94">
        <v>115</v>
      </c>
      <c r="Q33" s="94">
        <v>133</v>
      </c>
      <c r="R33" s="94">
        <v>224</v>
      </c>
      <c r="S33" s="94">
        <v>274</v>
      </c>
      <c r="T33" s="94">
        <v>269</v>
      </c>
      <c r="U33" s="94">
        <v>279</v>
      </c>
      <c r="V33" s="94">
        <v>196</v>
      </c>
      <c r="W33" s="94">
        <v>145</v>
      </c>
      <c r="X33" s="94">
        <v>145</v>
      </c>
      <c r="Y33" s="94">
        <v>178</v>
      </c>
      <c r="Z33" s="95"/>
      <c r="AA33" s="74">
        <f t="shared" si="3"/>
        <v>4454</v>
      </c>
    </row>
    <row r="34" spans="1:27" ht="24.95" customHeight="1" x14ac:dyDescent="0.2">
      <c r="A34" s="92" t="s">
        <v>27</v>
      </c>
      <c r="B34" s="93">
        <v>42</v>
      </c>
      <c r="C34" s="94">
        <v>33</v>
      </c>
      <c r="D34" s="94">
        <v>38</v>
      </c>
      <c r="E34" s="94">
        <v>38</v>
      </c>
      <c r="F34" s="94">
        <v>33</v>
      </c>
      <c r="G34" s="94">
        <v>33</v>
      </c>
      <c r="H34" s="94">
        <v>45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32</v>
      </c>
      <c r="Y34" s="94">
        <v>50</v>
      </c>
      <c r="Z34" s="95"/>
      <c r="AA34" s="74">
        <f t="shared" si="3"/>
        <v>1094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170</v>
      </c>
      <c r="K35" s="94">
        <v>170</v>
      </c>
      <c r="L35" s="94">
        <v>195</v>
      </c>
      <c r="M35" s="94">
        <v>220</v>
      </c>
      <c r="N35" s="94">
        <v>220</v>
      </c>
      <c r="O35" s="94">
        <v>220</v>
      </c>
      <c r="P35" s="94">
        <v>220</v>
      </c>
      <c r="Q35" s="94">
        <v>110</v>
      </c>
      <c r="R35" s="94">
        <v>60</v>
      </c>
      <c r="S35" s="94">
        <v>75</v>
      </c>
      <c r="T35" s="94">
        <v>75</v>
      </c>
      <c r="U35" s="94">
        <v>75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2110</v>
      </c>
    </row>
    <row r="36" spans="1:27" ht="30" customHeight="1" thickBot="1" x14ac:dyDescent="0.25">
      <c r="A36" s="81" t="s">
        <v>29</v>
      </c>
      <c r="B36" s="82">
        <f>IF(LEN(B$2)&gt;0,SUM(B31:B35),"")</f>
        <v>453</v>
      </c>
      <c r="C36" s="83">
        <f t="shared" ref="C36:Z36" si="4">IF(LEN(C$2)&gt;0,SUM(C31:C35),"")</f>
        <v>437</v>
      </c>
      <c r="D36" s="83">
        <f t="shared" si="4"/>
        <v>382</v>
      </c>
      <c r="E36" s="83">
        <f t="shared" si="4"/>
        <v>337</v>
      </c>
      <c r="F36" s="83">
        <f t="shared" si="4"/>
        <v>327</v>
      </c>
      <c r="G36" s="83">
        <f t="shared" si="4"/>
        <v>378</v>
      </c>
      <c r="H36" s="83">
        <f t="shared" si="4"/>
        <v>410</v>
      </c>
      <c r="I36" s="83">
        <f t="shared" si="4"/>
        <v>375</v>
      </c>
      <c r="J36" s="83">
        <f t="shared" si="4"/>
        <v>390</v>
      </c>
      <c r="K36" s="83">
        <f t="shared" si="4"/>
        <v>390</v>
      </c>
      <c r="L36" s="83">
        <f t="shared" si="4"/>
        <v>410</v>
      </c>
      <c r="M36" s="83">
        <f t="shared" si="4"/>
        <v>435</v>
      </c>
      <c r="N36" s="83">
        <f t="shared" si="4"/>
        <v>439</v>
      </c>
      <c r="O36" s="83">
        <f t="shared" si="4"/>
        <v>439</v>
      </c>
      <c r="P36" s="83">
        <f t="shared" si="4"/>
        <v>444</v>
      </c>
      <c r="Q36" s="83">
        <f t="shared" si="4"/>
        <v>354</v>
      </c>
      <c r="R36" s="83">
        <f t="shared" si="4"/>
        <v>422</v>
      </c>
      <c r="S36" s="83">
        <f t="shared" si="4"/>
        <v>487</v>
      </c>
      <c r="T36" s="83">
        <f t="shared" si="4"/>
        <v>487</v>
      </c>
      <c r="U36" s="83">
        <f t="shared" si="4"/>
        <v>495</v>
      </c>
      <c r="V36" s="83">
        <f t="shared" si="4"/>
        <v>331</v>
      </c>
      <c r="W36" s="83">
        <f t="shared" si="4"/>
        <v>280</v>
      </c>
      <c r="X36" s="83">
        <f t="shared" si="4"/>
        <v>287</v>
      </c>
      <c r="Y36" s="83">
        <f t="shared" si="4"/>
        <v>333</v>
      </c>
      <c r="Z36" s="84" t="str">
        <f t="shared" si="4"/>
        <v/>
      </c>
      <c r="AA36" s="85">
        <f t="shared" si="3"/>
        <v>9522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5835.3410000000003</v>
      </c>
      <c r="C47" s="83">
        <f t="shared" ref="C47:Z47" si="8">IF(LEN(C$2)&gt;0,C14+C22+C36,"")</f>
        <v>5808.9169999999995</v>
      </c>
      <c r="D47" s="83">
        <f t="shared" si="8"/>
        <v>5822.9030000000002</v>
      </c>
      <c r="E47" s="83">
        <f t="shared" si="8"/>
        <v>5798.3360000000002</v>
      </c>
      <c r="F47" s="83">
        <f t="shared" si="8"/>
        <v>5880.0289999999995</v>
      </c>
      <c r="G47" s="83">
        <f t="shared" si="8"/>
        <v>6397.2919999999995</v>
      </c>
      <c r="H47" s="83">
        <f t="shared" si="8"/>
        <v>7020.1180000000004</v>
      </c>
      <c r="I47" s="83">
        <f t="shared" si="8"/>
        <v>7611.9</v>
      </c>
      <c r="J47" s="83">
        <f t="shared" si="8"/>
        <v>8227.7240000000002</v>
      </c>
      <c r="K47" s="83">
        <f t="shared" si="8"/>
        <v>8654.482</v>
      </c>
      <c r="L47" s="83">
        <f t="shared" si="8"/>
        <v>8709.8080000000009</v>
      </c>
      <c r="M47" s="83">
        <f t="shared" si="8"/>
        <v>8734.06</v>
      </c>
      <c r="N47" s="83">
        <f t="shared" si="8"/>
        <v>8617.6260000000002</v>
      </c>
      <c r="O47" s="83">
        <f t="shared" si="8"/>
        <v>8416.2330000000002</v>
      </c>
      <c r="P47" s="83">
        <f t="shared" si="8"/>
        <v>8125.637999999999</v>
      </c>
      <c r="Q47" s="83">
        <f t="shared" si="8"/>
        <v>7950.9000000000005</v>
      </c>
      <c r="R47" s="83">
        <f t="shared" si="8"/>
        <v>7984.0569999999998</v>
      </c>
      <c r="S47" s="83">
        <f t="shared" si="8"/>
        <v>8556.3040000000001</v>
      </c>
      <c r="T47" s="83">
        <f t="shared" si="8"/>
        <v>8342.3449999999993</v>
      </c>
      <c r="U47" s="83">
        <f t="shared" si="8"/>
        <v>8208.0969999999998</v>
      </c>
      <c r="V47" s="83">
        <f t="shared" si="8"/>
        <v>7886.0919999999996</v>
      </c>
      <c r="W47" s="83">
        <f t="shared" si="8"/>
        <v>7754.241</v>
      </c>
      <c r="X47" s="83">
        <f t="shared" si="8"/>
        <v>7410.3559999999998</v>
      </c>
      <c r="Y47" s="83">
        <f t="shared" si="8"/>
        <v>6629.4250000000002</v>
      </c>
      <c r="Z47" s="84" t="str">
        <f t="shared" si="8"/>
        <v/>
      </c>
      <c r="AA47" s="100">
        <f>SUM(B47:Z47)</f>
        <v>180382.22400000002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5835.3410000000003</v>
      </c>
      <c r="C4" s="18">
        <v>5808.9169999999986</v>
      </c>
      <c r="D4" s="18">
        <v>5822.9030000000012</v>
      </c>
      <c r="E4" s="18">
        <v>5798.3359999999993</v>
      </c>
      <c r="F4" s="18">
        <v>5880.0289999999995</v>
      </c>
      <c r="G4" s="18">
        <v>6397.2919999999995</v>
      </c>
      <c r="H4" s="18">
        <v>7020.1179999999995</v>
      </c>
      <c r="I4" s="18">
        <v>7611.9000000000005</v>
      </c>
      <c r="J4" s="18">
        <v>8227.7240000000002</v>
      </c>
      <c r="K4" s="18">
        <v>8654.4820000000036</v>
      </c>
      <c r="L4" s="18">
        <v>8709.8079999999991</v>
      </c>
      <c r="M4" s="18">
        <v>8734.0599999999977</v>
      </c>
      <c r="N4" s="18">
        <v>8617.626000000002</v>
      </c>
      <c r="O4" s="18">
        <v>8416.2330000000002</v>
      </c>
      <c r="P4" s="18">
        <v>8125.637999999999</v>
      </c>
      <c r="Q4" s="18">
        <v>7950.8999999999987</v>
      </c>
      <c r="R4" s="18">
        <v>7984.0570000000016</v>
      </c>
      <c r="S4" s="18">
        <v>8556.3039999999983</v>
      </c>
      <c r="T4" s="18">
        <v>8342.3449999999975</v>
      </c>
      <c r="U4" s="18">
        <v>8208.0969999999998</v>
      </c>
      <c r="V4" s="18">
        <v>7886.0919999999996</v>
      </c>
      <c r="W4" s="18">
        <v>7754.241</v>
      </c>
      <c r="X4" s="18">
        <v>7410.3560000000016</v>
      </c>
      <c r="Y4" s="18">
        <v>6629.4250000000002</v>
      </c>
      <c r="Z4" s="19"/>
      <c r="AA4" s="20">
        <f>SUM(B4:Z4)</f>
        <v>180382.22400000005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22.51</v>
      </c>
      <c r="C7" s="28">
        <v>10</v>
      </c>
      <c r="D7" s="28">
        <v>2.08</v>
      </c>
      <c r="E7" s="28">
        <v>2.0099999999999998</v>
      </c>
      <c r="F7" s="28">
        <v>2</v>
      </c>
      <c r="G7" s="28">
        <v>2.0099999999999998</v>
      </c>
      <c r="H7" s="28">
        <v>20.079999999999998</v>
      </c>
      <c r="I7" s="28">
        <v>47.27</v>
      </c>
      <c r="J7" s="28">
        <v>61.46</v>
      </c>
      <c r="K7" s="28">
        <v>56.86</v>
      </c>
      <c r="L7" s="28">
        <v>56.86</v>
      </c>
      <c r="M7" s="28">
        <v>59.55</v>
      </c>
      <c r="N7" s="28">
        <v>57.05</v>
      </c>
      <c r="O7" s="28">
        <v>57.43</v>
      </c>
      <c r="P7" s="28">
        <v>64.099999999999994</v>
      </c>
      <c r="Q7" s="28">
        <v>71.09</v>
      </c>
      <c r="R7" s="28">
        <v>74.010000000000005</v>
      </c>
      <c r="S7" s="28">
        <v>82.38</v>
      </c>
      <c r="T7" s="28">
        <v>86</v>
      </c>
      <c r="U7" s="28">
        <v>80.150000000000006</v>
      </c>
      <c r="V7" s="28">
        <v>69</v>
      </c>
      <c r="W7" s="28">
        <v>50.58</v>
      </c>
      <c r="X7" s="28">
        <v>30.7</v>
      </c>
      <c r="Y7" s="28">
        <v>42.64</v>
      </c>
      <c r="Z7" s="29"/>
      <c r="AA7" s="30">
        <v>46.159166666666671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979.28499999999997</v>
      </c>
      <c r="C17" s="67">
        <v>995.27800000000002</v>
      </c>
      <c r="D17" s="67">
        <v>1005.278</v>
      </c>
      <c r="E17" s="67">
        <v>1005.28</v>
      </c>
      <c r="F17" s="67">
        <v>1006.27</v>
      </c>
      <c r="G17" s="67">
        <v>1010.16</v>
      </c>
      <c r="H17" s="67">
        <v>994.42600000000004</v>
      </c>
      <c r="I17" s="67">
        <v>975.41899999999998</v>
      </c>
      <c r="J17" s="67">
        <v>946.42399999999998</v>
      </c>
      <c r="K17" s="67">
        <v>908.42499999999995</v>
      </c>
      <c r="L17" s="67">
        <v>811.428</v>
      </c>
      <c r="M17" s="67">
        <v>785.42200000000003</v>
      </c>
      <c r="N17" s="67">
        <v>768.41800000000001</v>
      </c>
      <c r="O17" s="67">
        <v>762.428</v>
      </c>
      <c r="P17" s="67">
        <v>819.45899999999995</v>
      </c>
      <c r="Q17" s="67">
        <v>820.45799999999997</v>
      </c>
      <c r="R17" s="67">
        <v>836.45299999999997</v>
      </c>
      <c r="S17" s="67">
        <v>935.96100000000001</v>
      </c>
      <c r="T17" s="67">
        <v>870.95900000000006</v>
      </c>
      <c r="U17" s="67">
        <v>872.952</v>
      </c>
      <c r="V17" s="67">
        <v>874.95100000000002</v>
      </c>
      <c r="W17" s="67">
        <v>900.66800000000001</v>
      </c>
      <c r="X17" s="67">
        <v>799.173</v>
      </c>
      <c r="Y17" s="67">
        <v>964.16499999999996</v>
      </c>
      <c r="Z17" s="68"/>
      <c r="AA17" s="69">
        <f>SUM(B17:Z17)</f>
        <v>21649.140000000003</v>
      </c>
    </row>
    <row r="18" spans="1:27" ht="24.95" customHeight="1" x14ac:dyDescent="0.2">
      <c r="A18" s="70" t="s">
        <v>13</v>
      </c>
      <c r="B18" s="71">
        <v>890.10399999999993</v>
      </c>
      <c r="C18" s="72">
        <v>870.81799999999987</v>
      </c>
      <c r="D18" s="72">
        <v>857.94100000000014</v>
      </c>
      <c r="E18" s="72">
        <v>857.97300000000007</v>
      </c>
      <c r="F18" s="72">
        <v>886.90699999999993</v>
      </c>
      <c r="G18" s="72">
        <v>1004.232</v>
      </c>
      <c r="H18" s="72">
        <v>1176.1980000000001</v>
      </c>
      <c r="I18" s="72">
        <v>1321.0840000000001</v>
      </c>
      <c r="J18" s="72">
        <v>1399.9839999999999</v>
      </c>
      <c r="K18" s="72">
        <v>1425.211</v>
      </c>
      <c r="L18" s="72">
        <v>1441.9020000000003</v>
      </c>
      <c r="M18" s="72">
        <v>1441.0620000000001</v>
      </c>
      <c r="N18" s="72">
        <v>1431.479</v>
      </c>
      <c r="O18" s="72">
        <v>1400.5519999999999</v>
      </c>
      <c r="P18" s="72">
        <v>1346.6879999999999</v>
      </c>
      <c r="Q18" s="72">
        <v>1295.3570000000002</v>
      </c>
      <c r="R18" s="72">
        <v>1280.933</v>
      </c>
      <c r="S18" s="72">
        <v>1296.05</v>
      </c>
      <c r="T18" s="72">
        <v>1293.279</v>
      </c>
      <c r="U18" s="72">
        <v>1273.4939999999999</v>
      </c>
      <c r="V18" s="72">
        <v>1205.6599999999999</v>
      </c>
      <c r="W18" s="72">
        <v>1100.4290000000003</v>
      </c>
      <c r="X18" s="72">
        <v>1059.8700000000001</v>
      </c>
      <c r="Y18" s="72">
        <v>975.51800000000026</v>
      </c>
      <c r="Z18" s="73"/>
      <c r="AA18" s="74">
        <f>SUM(B18:Z18)</f>
        <v>28532.724999999995</v>
      </c>
    </row>
    <row r="19" spans="1:27" ht="24.95" customHeight="1" x14ac:dyDescent="0.2">
      <c r="A19" s="70" t="s">
        <v>14</v>
      </c>
      <c r="B19" s="75">
        <v>2707.7449999999999</v>
      </c>
      <c r="C19" s="76">
        <v>2627.8440000000001</v>
      </c>
      <c r="D19" s="76">
        <v>2522.902</v>
      </c>
      <c r="E19" s="76">
        <v>2476.0830000000001</v>
      </c>
      <c r="F19" s="76">
        <v>2538.8520000000003</v>
      </c>
      <c r="G19" s="76">
        <v>2880.4</v>
      </c>
      <c r="H19" s="76">
        <v>3430.788</v>
      </c>
      <c r="I19" s="76">
        <v>3873.3970000000004</v>
      </c>
      <c r="J19" s="76">
        <v>4333.348</v>
      </c>
      <c r="K19" s="76">
        <v>4546.3459999999995</v>
      </c>
      <c r="L19" s="76">
        <v>4673.4779999999992</v>
      </c>
      <c r="M19" s="76">
        <v>4719.9600000000009</v>
      </c>
      <c r="N19" s="76">
        <v>4673.7929999999988</v>
      </c>
      <c r="O19" s="76">
        <v>4503.2529999999988</v>
      </c>
      <c r="P19" s="76">
        <v>4490.5450000000001</v>
      </c>
      <c r="Q19" s="76">
        <v>4472.085</v>
      </c>
      <c r="R19" s="76">
        <v>4617.5340000000015</v>
      </c>
      <c r="S19" s="76">
        <v>5009.7929999999997</v>
      </c>
      <c r="T19" s="76">
        <v>5153.1069999999991</v>
      </c>
      <c r="U19" s="76">
        <v>5112.1750000000011</v>
      </c>
      <c r="V19" s="76">
        <v>4792.9470000000001</v>
      </c>
      <c r="W19" s="76">
        <v>4218.8019999999997</v>
      </c>
      <c r="X19" s="76">
        <v>3971.9600000000005</v>
      </c>
      <c r="Y19" s="76">
        <v>3354.7889999999998</v>
      </c>
      <c r="Z19" s="73"/>
      <c r="AA19" s="74">
        <f>SUM(B19:Z19)</f>
        <v>95701.926000000007</v>
      </c>
    </row>
    <row r="20" spans="1:27" ht="24.95" customHeight="1" x14ac:dyDescent="0.2">
      <c r="A20" s="77" t="s">
        <v>15</v>
      </c>
      <c r="B20" s="76"/>
      <c r="C20" s="76">
        <v>14.977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344.97699999999998</v>
      </c>
    </row>
    <row r="21" spans="1:27" ht="24.95" customHeight="1" x14ac:dyDescent="0.2">
      <c r="A21" s="80" t="s">
        <v>16</v>
      </c>
      <c r="B21" s="72">
        <v>117</v>
      </c>
      <c r="C21" s="72">
        <v>116</v>
      </c>
      <c r="D21" s="72">
        <v>104</v>
      </c>
      <c r="E21" s="72">
        <v>103</v>
      </c>
      <c r="F21" s="72">
        <v>110</v>
      </c>
      <c r="G21" s="72">
        <v>122.5</v>
      </c>
      <c r="H21" s="72">
        <v>131.5</v>
      </c>
      <c r="I21" s="72">
        <v>143</v>
      </c>
      <c r="J21" s="72">
        <v>146</v>
      </c>
      <c r="K21" s="72">
        <v>138.5</v>
      </c>
      <c r="L21" s="72">
        <v>133</v>
      </c>
      <c r="M21" s="72">
        <v>137</v>
      </c>
      <c r="N21" s="72">
        <v>132</v>
      </c>
      <c r="O21" s="72">
        <v>132</v>
      </c>
      <c r="P21" s="72">
        <v>147.5</v>
      </c>
      <c r="Q21" s="72">
        <v>155</v>
      </c>
      <c r="R21" s="72">
        <v>163</v>
      </c>
      <c r="S21" s="72">
        <v>177.5</v>
      </c>
      <c r="T21" s="72">
        <v>180</v>
      </c>
      <c r="U21" s="72">
        <v>176.5</v>
      </c>
      <c r="V21" s="72">
        <v>162.5</v>
      </c>
      <c r="W21" s="72">
        <v>146.5</v>
      </c>
      <c r="X21" s="72">
        <v>135</v>
      </c>
      <c r="Y21" s="72">
        <v>130</v>
      </c>
      <c r="Z21" s="72"/>
      <c r="AA21" s="74">
        <f>SUM(B21:Z21)</f>
        <v>3339</v>
      </c>
    </row>
    <row r="22" spans="1:27" ht="30" customHeight="1" thickBot="1" x14ac:dyDescent="0.25">
      <c r="A22" s="81" t="s">
        <v>17</v>
      </c>
      <c r="B22" s="82">
        <f t="shared" ref="B22:AA22" si="1">SUM(B17:B21)</f>
        <v>4694.134</v>
      </c>
      <c r="C22" s="83">
        <f t="shared" si="1"/>
        <v>4624.9170000000004</v>
      </c>
      <c r="D22" s="83">
        <f t="shared" si="1"/>
        <v>4600.1210000000001</v>
      </c>
      <c r="E22" s="83">
        <f t="shared" si="1"/>
        <v>4552.3360000000002</v>
      </c>
      <c r="F22" s="83">
        <f t="shared" si="1"/>
        <v>4652.0290000000005</v>
      </c>
      <c r="G22" s="83">
        <f t="shared" si="1"/>
        <v>5017.2919999999995</v>
      </c>
      <c r="H22" s="83">
        <f t="shared" si="1"/>
        <v>5732.9120000000003</v>
      </c>
      <c r="I22" s="83">
        <f t="shared" si="1"/>
        <v>6312.9000000000005</v>
      </c>
      <c r="J22" s="83">
        <f t="shared" si="1"/>
        <v>6825.7559999999994</v>
      </c>
      <c r="K22" s="83">
        <f t="shared" si="1"/>
        <v>7018.482</v>
      </c>
      <c r="L22" s="83">
        <f t="shared" si="1"/>
        <v>7059.8079999999991</v>
      </c>
      <c r="M22" s="83">
        <f t="shared" si="1"/>
        <v>7083.4440000000013</v>
      </c>
      <c r="N22" s="83">
        <f t="shared" si="1"/>
        <v>7005.6899999999987</v>
      </c>
      <c r="O22" s="83">
        <f t="shared" si="1"/>
        <v>6798.2329999999984</v>
      </c>
      <c r="P22" s="83">
        <f t="shared" si="1"/>
        <v>6804.192</v>
      </c>
      <c r="Q22" s="83">
        <f t="shared" si="1"/>
        <v>6742.9</v>
      </c>
      <c r="R22" s="83">
        <f t="shared" si="1"/>
        <v>6897.9200000000019</v>
      </c>
      <c r="S22" s="83">
        <f t="shared" si="1"/>
        <v>7419.3040000000001</v>
      </c>
      <c r="T22" s="83">
        <f t="shared" si="1"/>
        <v>7497.3449999999993</v>
      </c>
      <c r="U22" s="83">
        <f t="shared" si="1"/>
        <v>7435.121000000001</v>
      </c>
      <c r="V22" s="83">
        <f t="shared" si="1"/>
        <v>7036.058</v>
      </c>
      <c r="W22" s="83">
        <f t="shared" si="1"/>
        <v>6366.3989999999994</v>
      </c>
      <c r="X22" s="83">
        <f t="shared" si="1"/>
        <v>5966.0030000000006</v>
      </c>
      <c r="Y22" s="83">
        <f t="shared" si="1"/>
        <v>5424.4719999999998</v>
      </c>
      <c r="Z22" s="84">
        <f t="shared" si="1"/>
        <v>0</v>
      </c>
      <c r="AA22" s="85">
        <f t="shared" si="1"/>
        <v>149567.76800000001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749</v>
      </c>
      <c r="C25" s="67">
        <v>701</v>
      </c>
      <c r="D25" s="67">
        <v>694</v>
      </c>
      <c r="E25" s="67">
        <v>693</v>
      </c>
      <c r="F25" s="67">
        <v>700</v>
      </c>
      <c r="G25" s="67">
        <v>705.5</v>
      </c>
      <c r="H25" s="67">
        <v>729.5</v>
      </c>
      <c r="I25" s="67">
        <v>804</v>
      </c>
      <c r="J25" s="67">
        <v>849</v>
      </c>
      <c r="K25" s="67">
        <v>878.5</v>
      </c>
      <c r="L25" s="67">
        <v>873</v>
      </c>
      <c r="M25" s="67">
        <v>877</v>
      </c>
      <c r="N25" s="67">
        <v>856</v>
      </c>
      <c r="O25" s="67">
        <v>853</v>
      </c>
      <c r="P25" s="67">
        <v>853.5</v>
      </c>
      <c r="Q25" s="67">
        <v>861</v>
      </c>
      <c r="R25" s="67">
        <v>859</v>
      </c>
      <c r="S25" s="67">
        <v>873.5</v>
      </c>
      <c r="T25" s="67">
        <v>876</v>
      </c>
      <c r="U25" s="67">
        <v>872.5</v>
      </c>
      <c r="V25" s="67">
        <v>853.5</v>
      </c>
      <c r="W25" s="67">
        <v>819.5</v>
      </c>
      <c r="X25" s="67">
        <v>819</v>
      </c>
      <c r="Y25" s="67">
        <v>797</v>
      </c>
      <c r="Z25" s="68"/>
      <c r="AA25" s="69">
        <f>SUM(B25:Z25)</f>
        <v>19447</v>
      </c>
    </row>
    <row r="26" spans="1:27" ht="24.95" customHeight="1" x14ac:dyDescent="0.2">
      <c r="A26" s="70" t="s">
        <v>20</v>
      </c>
      <c r="B26" s="71">
        <v>5086.3410000000003</v>
      </c>
      <c r="C26" s="72">
        <v>5107.9170000000004</v>
      </c>
      <c r="D26" s="72">
        <v>5128.9030000000002</v>
      </c>
      <c r="E26" s="72">
        <v>5105.3360000000002</v>
      </c>
      <c r="F26" s="72">
        <v>5180.0290000000005</v>
      </c>
      <c r="G26" s="72">
        <v>5691.7920000000004</v>
      </c>
      <c r="H26" s="72">
        <v>6290.6180000000004</v>
      </c>
      <c r="I26" s="72">
        <v>6807.9</v>
      </c>
      <c r="J26" s="72">
        <v>7378.7240000000002</v>
      </c>
      <c r="K26" s="72">
        <v>7775.982</v>
      </c>
      <c r="L26" s="72">
        <v>7836.808</v>
      </c>
      <c r="M26" s="72">
        <v>7857.06</v>
      </c>
      <c r="N26" s="72">
        <v>7761.6260000000002</v>
      </c>
      <c r="O26" s="72">
        <v>7563.2330000000002</v>
      </c>
      <c r="P26" s="72">
        <v>7272.1379999999999</v>
      </c>
      <c r="Q26" s="72">
        <v>7089.9</v>
      </c>
      <c r="R26" s="72">
        <v>7125.0569999999998</v>
      </c>
      <c r="S26" s="72">
        <v>7682.8040000000001</v>
      </c>
      <c r="T26" s="72">
        <v>7466.3450000000003</v>
      </c>
      <c r="U26" s="72">
        <v>7335.5969999999998</v>
      </c>
      <c r="V26" s="72">
        <v>7032.5919999999996</v>
      </c>
      <c r="W26" s="72">
        <v>6934.741</v>
      </c>
      <c r="X26" s="72">
        <v>6591.3559999999998</v>
      </c>
      <c r="Y26" s="72">
        <v>5832.4250000000002</v>
      </c>
      <c r="Z26" s="73"/>
      <c r="AA26" s="74">
        <f>SUM(B26:Z26)</f>
        <v>160935.22400000005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5835.3410000000003</v>
      </c>
      <c r="C28" s="57">
        <f t="shared" si="2"/>
        <v>5808.9170000000004</v>
      </c>
      <c r="D28" s="57">
        <f t="shared" si="2"/>
        <v>5822.9030000000002</v>
      </c>
      <c r="E28" s="57">
        <f t="shared" si="2"/>
        <v>5798.3360000000002</v>
      </c>
      <c r="F28" s="57">
        <f t="shared" si="2"/>
        <v>5880.0290000000005</v>
      </c>
      <c r="G28" s="57">
        <f t="shared" si="2"/>
        <v>6397.2920000000004</v>
      </c>
      <c r="H28" s="57">
        <f t="shared" si="2"/>
        <v>7020.1180000000004</v>
      </c>
      <c r="I28" s="57">
        <f t="shared" si="2"/>
        <v>7611.9</v>
      </c>
      <c r="J28" s="57">
        <f t="shared" si="2"/>
        <v>8227.7240000000002</v>
      </c>
      <c r="K28" s="57">
        <f t="shared" si="2"/>
        <v>8654.482</v>
      </c>
      <c r="L28" s="57">
        <f t="shared" si="2"/>
        <v>8709.8080000000009</v>
      </c>
      <c r="M28" s="57">
        <f t="shared" si="2"/>
        <v>8734.0600000000013</v>
      </c>
      <c r="N28" s="57">
        <f t="shared" si="2"/>
        <v>8617.6260000000002</v>
      </c>
      <c r="O28" s="57">
        <f t="shared" si="2"/>
        <v>8416.2330000000002</v>
      </c>
      <c r="P28" s="57">
        <f t="shared" si="2"/>
        <v>8125.6379999999999</v>
      </c>
      <c r="Q28" s="57">
        <f t="shared" si="2"/>
        <v>7950.9</v>
      </c>
      <c r="R28" s="57">
        <f t="shared" si="2"/>
        <v>7984.0569999999998</v>
      </c>
      <c r="S28" s="57">
        <f t="shared" si="2"/>
        <v>8556.3040000000001</v>
      </c>
      <c r="T28" s="57">
        <f t="shared" si="2"/>
        <v>8342.3450000000012</v>
      </c>
      <c r="U28" s="57">
        <f t="shared" si="2"/>
        <v>8208.0969999999998</v>
      </c>
      <c r="V28" s="57">
        <f t="shared" si="2"/>
        <v>7886.0919999999996</v>
      </c>
      <c r="W28" s="57">
        <f t="shared" si="2"/>
        <v>7754.241</v>
      </c>
      <c r="X28" s="57">
        <f t="shared" si="2"/>
        <v>7410.3559999999998</v>
      </c>
      <c r="Y28" s="57">
        <f t="shared" si="2"/>
        <v>6629.4250000000002</v>
      </c>
      <c r="Z28" s="58">
        <f t="shared" si="2"/>
        <v>0</v>
      </c>
      <c r="AA28" s="59">
        <f t="shared" si="2"/>
        <v>180382.22400000005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104</v>
      </c>
      <c r="C31" s="90">
        <v>104</v>
      </c>
      <c r="D31" s="90">
        <v>104</v>
      </c>
      <c r="E31" s="90">
        <v>98</v>
      </c>
      <c r="F31" s="90">
        <v>75</v>
      </c>
      <c r="G31" s="90">
        <v>97</v>
      </c>
      <c r="H31" s="90">
        <v>38</v>
      </c>
      <c r="I31" s="90">
        <v>227</v>
      </c>
      <c r="J31" s="90">
        <v>195</v>
      </c>
      <c r="K31" s="90">
        <v>247</v>
      </c>
      <c r="L31" s="90">
        <v>247</v>
      </c>
      <c r="M31" s="90">
        <v>246</v>
      </c>
      <c r="N31" s="90">
        <v>260</v>
      </c>
      <c r="O31" s="90">
        <v>235</v>
      </c>
      <c r="P31" s="90">
        <v>155</v>
      </c>
      <c r="Q31" s="90">
        <v>193</v>
      </c>
      <c r="R31" s="90">
        <v>198</v>
      </c>
      <c r="S31" s="90">
        <v>169</v>
      </c>
      <c r="T31" s="90">
        <v>107</v>
      </c>
      <c r="U31" s="90">
        <v>110</v>
      </c>
      <c r="V31" s="90">
        <v>107</v>
      </c>
      <c r="W31" s="90">
        <v>177.84199999999998</v>
      </c>
      <c r="X31" s="90">
        <v>130</v>
      </c>
      <c r="Y31" s="90">
        <v>115</v>
      </c>
      <c r="Z31" s="91"/>
      <c r="AA31" s="69">
        <f t="shared" ref="AA31:AA36" si="3">SUM(B31:Z31)</f>
        <v>3738.8420000000001</v>
      </c>
    </row>
    <row r="32" spans="1:27" ht="24.95" customHeight="1" x14ac:dyDescent="0.2">
      <c r="A32" s="92" t="s">
        <v>37</v>
      </c>
      <c r="B32" s="93">
        <v>97</v>
      </c>
      <c r="C32" s="94">
        <v>50</v>
      </c>
      <c r="D32" s="94">
        <v>50</v>
      </c>
      <c r="E32" s="94">
        <v>50</v>
      </c>
      <c r="F32" s="94">
        <v>50</v>
      </c>
      <c r="G32" s="94">
        <v>50</v>
      </c>
      <c r="H32" s="94">
        <v>55</v>
      </c>
      <c r="I32" s="94">
        <v>167</v>
      </c>
      <c r="J32" s="94">
        <v>339</v>
      </c>
      <c r="K32" s="94">
        <v>384</v>
      </c>
      <c r="L32" s="94">
        <v>382</v>
      </c>
      <c r="M32" s="94">
        <v>383</v>
      </c>
      <c r="N32" s="94">
        <v>380</v>
      </c>
      <c r="O32" s="94">
        <v>373</v>
      </c>
      <c r="P32" s="94">
        <v>371</v>
      </c>
      <c r="Q32" s="94">
        <v>260</v>
      </c>
      <c r="R32" s="94">
        <v>298.137</v>
      </c>
      <c r="S32" s="94">
        <v>276</v>
      </c>
      <c r="T32" s="94">
        <v>207</v>
      </c>
      <c r="U32" s="94">
        <v>206</v>
      </c>
      <c r="V32" s="94">
        <v>212</v>
      </c>
      <c r="W32" s="94">
        <v>249</v>
      </c>
      <c r="X32" s="94">
        <v>234</v>
      </c>
      <c r="Y32" s="94">
        <v>192</v>
      </c>
      <c r="Z32" s="95"/>
      <c r="AA32" s="74">
        <f t="shared" si="3"/>
        <v>5315.1370000000006</v>
      </c>
    </row>
    <row r="33" spans="1:27" ht="24.95" customHeight="1" x14ac:dyDescent="0.2">
      <c r="A33" s="92" t="s">
        <v>38</v>
      </c>
      <c r="B33" s="93">
        <v>217.20699999999999</v>
      </c>
      <c r="C33" s="94">
        <v>310</v>
      </c>
      <c r="D33" s="94">
        <v>358.78199999999998</v>
      </c>
      <c r="E33" s="94">
        <v>390</v>
      </c>
      <c r="F33" s="94">
        <v>395</v>
      </c>
      <c r="G33" s="94">
        <v>460</v>
      </c>
      <c r="H33" s="94">
        <v>421.20600000000002</v>
      </c>
      <c r="I33" s="94">
        <v>425</v>
      </c>
      <c r="J33" s="94">
        <v>535</v>
      </c>
      <c r="K33" s="94">
        <v>640</v>
      </c>
      <c r="L33" s="94">
        <v>641</v>
      </c>
      <c r="M33" s="94">
        <v>643</v>
      </c>
      <c r="N33" s="94">
        <v>669</v>
      </c>
      <c r="O33" s="94">
        <v>715</v>
      </c>
      <c r="P33" s="94">
        <v>715</v>
      </c>
      <c r="Q33" s="94">
        <v>525</v>
      </c>
      <c r="R33" s="94">
        <v>360</v>
      </c>
      <c r="S33" s="94">
        <v>302</v>
      </c>
      <c r="T33" s="94">
        <v>191</v>
      </c>
      <c r="U33" s="94">
        <v>150</v>
      </c>
      <c r="V33" s="94">
        <v>190</v>
      </c>
      <c r="W33" s="94">
        <v>442</v>
      </c>
      <c r="X33" s="94">
        <v>538</v>
      </c>
      <c r="Y33" s="94">
        <v>372.95299999999997</v>
      </c>
      <c r="Z33" s="95"/>
      <c r="AA33" s="74">
        <f t="shared" si="3"/>
        <v>10606.147999999999</v>
      </c>
    </row>
    <row r="34" spans="1:27" ht="24.95" customHeight="1" x14ac:dyDescent="0.2">
      <c r="A34" s="92" t="s">
        <v>39</v>
      </c>
      <c r="B34" s="93">
        <v>248</v>
      </c>
      <c r="C34" s="94">
        <v>248</v>
      </c>
      <c r="D34" s="94">
        <v>238</v>
      </c>
      <c r="E34" s="94">
        <v>238</v>
      </c>
      <c r="F34" s="94">
        <v>238</v>
      </c>
      <c r="G34" s="94">
        <v>248</v>
      </c>
      <c r="H34" s="94">
        <v>248</v>
      </c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>
        <v>58.353000000000002</v>
      </c>
      <c r="Y34" s="94"/>
      <c r="Z34" s="95"/>
      <c r="AA34" s="74">
        <f t="shared" si="3"/>
        <v>1764.3530000000001</v>
      </c>
    </row>
    <row r="35" spans="1:27" ht="24.95" customHeight="1" x14ac:dyDescent="0.2">
      <c r="A35" s="92" t="s">
        <v>40</v>
      </c>
      <c r="B35" s="93">
        <v>475</v>
      </c>
      <c r="C35" s="94">
        <v>472</v>
      </c>
      <c r="D35" s="94">
        <v>472</v>
      </c>
      <c r="E35" s="94">
        <v>470</v>
      </c>
      <c r="F35" s="94">
        <v>470</v>
      </c>
      <c r="G35" s="94">
        <v>525</v>
      </c>
      <c r="H35" s="94">
        <v>525</v>
      </c>
      <c r="I35" s="94">
        <v>480</v>
      </c>
      <c r="J35" s="94">
        <v>332.96800000000002</v>
      </c>
      <c r="K35" s="94">
        <v>365</v>
      </c>
      <c r="L35" s="94">
        <v>380</v>
      </c>
      <c r="M35" s="94">
        <v>378.61599999999999</v>
      </c>
      <c r="N35" s="94">
        <v>302.93600000000004</v>
      </c>
      <c r="O35" s="94">
        <v>295</v>
      </c>
      <c r="P35" s="94">
        <v>80.445999999999998</v>
      </c>
      <c r="Q35" s="94">
        <v>230</v>
      </c>
      <c r="R35" s="94">
        <v>230</v>
      </c>
      <c r="S35" s="94">
        <v>390</v>
      </c>
      <c r="T35" s="94">
        <v>340</v>
      </c>
      <c r="U35" s="94">
        <v>306.976</v>
      </c>
      <c r="V35" s="94">
        <v>341.03399999999999</v>
      </c>
      <c r="W35" s="94">
        <v>519</v>
      </c>
      <c r="X35" s="94">
        <v>484</v>
      </c>
      <c r="Y35" s="94">
        <v>525</v>
      </c>
      <c r="Z35" s="95"/>
      <c r="AA35" s="74">
        <f t="shared" si="3"/>
        <v>9389.9759999999987</v>
      </c>
    </row>
    <row r="36" spans="1:27" ht="30" customHeight="1" thickBot="1" x14ac:dyDescent="0.25">
      <c r="A36" s="81" t="s">
        <v>41</v>
      </c>
      <c r="B36" s="82">
        <f>SUM(B31:B35)</f>
        <v>1141.2069999999999</v>
      </c>
      <c r="C36" s="83">
        <f t="shared" ref="C36:Z36" si="4">SUM(C31:C35)</f>
        <v>1184</v>
      </c>
      <c r="D36" s="83">
        <f t="shared" si="4"/>
        <v>1222.7819999999999</v>
      </c>
      <c r="E36" s="83">
        <f t="shared" si="4"/>
        <v>1246</v>
      </c>
      <c r="F36" s="83">
        <f t="shared" si="4"/>
        <v>1228</v>
      </c>
      <c r="G36" s="83">
        <f t="shared" si="4"/>
        <v>1380</v>
      </c>
      <c r="H36" s="83">
        <f t="shared" si="4"/>
        <v>1287.2060000000001</v>
      </c>
      <c r="I36" s="83">
        <f t="shared" si="4"/>
        <v>1299</v>
      </c>
      <c r="J36" s="83">
        <f t="shared" si="4"/>
        <v>1401.9680000000001</v>
      </c>
      <c r="K36" s="83">
        <f t="shared" si="4"/>
        <v>1636</v>
      </c>
      <c r="L36" s="83">
        <f t="shared" si="4"/>
        <v>1650</v>
      </c>
      <c r="M36" s="83">
        <f t="shared" si="4"/>
        <v>1650.616</v>
      </c>
      <c r="N36" s="83">
        <f t="shared" si="4"/>
        <v>1611.9360000000001</v>
      </c>
      <c r="O36" s="83">
        <f t="shared" si="4"/>
        <v>1618</v>
      </c>
      <c r="P36" s="83">
        <f t="shared" si="4"/>
        <v>1321.4459999999999</v>
      </c>
      <c r="Q36" s="83">
        <f t="shared" si="4"/>
        <v>1208</v>
      </c>
      <c r="R36" s="83">
        <f t="shared" si="4"/>
        <v>1086.1369999999999</v>
      </c>
      <c r="S36" s="83">
        <f t="shared" si="4"/>
        <v>1137</v>
      </c>
      <c r="T36" s="83">
        <f t="shared" si="4"/>
        <v>845</v>
      </c>
      <c r="U36" s="83">
        <f t="shared" si="4"/>
        <v>772.976</v>
      </c>
      <c r="V36" s="83">
        <f t="shared" si="4"/>
        <v>850.03399999999999</v>
      </c>
      <c r="W36" s="83">
        <f t="shared" si="4"/>
        <v>1387.8420000000001</v>
      </c>
      <c r="X36" s="83">
        <f t="shared" si="4"/>
        <v>1444.3530000000001</v>
      </c>
      <c r="Y36" s="83">
        <f t="shared" si="4"/>
        <v>1204.953</v>
      </c>
      <c r="Z36" s="84">
        <f t="shared" si="4"/>
        <v>0</v>
      </c>
      <c r="AA36" s="85">
        <f t="shared" si="3"/>
        <v>30814.455999999998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5835.3410000000003</v>
      </c>
      <c r="C47" s="83">
        <f t="shared" ref="C47:Z47" si="8">SUM(C10:C13)+C22+C36</f>
        <v>5808.9170000000004</v>
      </c>
      <c r="D47" s="83">
        <f t="shared" si="8"/>
        <v>5822.9030000000002</v>
      </c>
      <c r="E47" s="83">
        <f t="shared" si="8"/>
        <v>5798.3360000000002</v>
      </c>
      <c r="F47" s="83">
        <f t="shared" si="8"/>
        <v>5880.0290000000005</v>
      </c>
      <c r="G47" s="83">
        <f t="shared" si="8"/>
        <v>6397.2919999999995</v>
      </c>
      <c r="H47" s="83">
        <f t="shared" si="8"/>
        <v>7020.1180000000004</v>
      </c>
      <c r="I47" s="83">
        <f t="shared" si="8"/>
        <v>7611.9000000000005</v>
      </c>
      <c r="J47" s="83">
        <f t="shared" si="8"/>
        <v>8227.7240000000002</v>
      </c>
      <c r="K47" s="83">
        <f t="shared" si="8"/>
        <v>8654.482</v>
      </c>
      <c r="L47" s="83">
        <f t="shared" si="8"/>
        <v>8709.8079999999991</v>
      </c>
      <c r="M47" s="83">
        <f t="shared" si="8"/>
        <v>8734.0600000000013</v>
      </c>
      <c r="N47" s="83">
        <f t="shared" si="8"/>
        <v>8617.6259999999984</v>
      </c>
      <c r="O47" s="83">
        <f t="shared" si="8"/>
        <v>8416.2329999999984</v>
      </c>
      <c r="P47" s="83">
        <f t="shared" si="8"/>
        <v>8125.6379999999999</v>
      </c>
      <c r="Q47" s="83">
        <f t="shared" si="8"/>
        <v>7950.9</v>
      </c>
      <c r="R47" s="83">
        <f t="shared" si="8"/>
        <v>7984.0570000000016</v>
      </c>
      <c r="S47" s="83">
        <f t="shared" si="8"/>
        <v>8556.3040000000001</v>
      </c>
      <c r="T47" s="83">
        <f t="shared" si="8"/>
        <v>8342.3449999999993</v>
      </c>
      <c r="U47" s="83">
        <f t="shared" si="8"/>
        <v>8208.0970000000016</v>
      </c>
      <c r="V47" s="83">
        <f t="shared" si="8"/>
        <v>7886.0919999999996</v>
      </c>
      <c r="W47" s="83">
        <f t="shared" si="8"/>
        <v>7754.241</v>
      </c>
      <c r="X47" s="83">
        <f t="shared" si="8"/>
        <v>7410.3560000000007</v>
      </c>
      <c r="Y47" s="83">
        <f t="shared" si="8"/>
        <v>6629.4249999999993</v>
      </c>
      <c r="Z47" s="84">
        <f t="shared" si="8"/>
        <v>0</v>
      </c>
      <c r="AA47" s="100">
        <f>SUM(B47:Z47)</f>
        <v>180382.22400000002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G23" sqref="G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22.51</v>
      </c>
      <c r="C7" s="112">
        <v>10</v>
      </c>
      <c r="D7" s="112">
        <v>2.08</v>
      </c>
      <c r="E7" s="112">
        <v>2.0099999999999998</v>
      </c>
      <c r="F7" s="112">
        <v>2</v>
      </c>
      <c r="G7" s="112">
        <v>2.0099999999999998</v>
      </c>
      <c r="H7" s="112">
        <v>20.079999999999998</v>
      </c>
      <c r="I7" s="112">
        <v>47.27</v>
      </c>
      <c r="J7" s="112">
        <v>61.46</v>
      </c>
      <c r="K7" s="112">
        <v>56.86</v>
      </c>
      <c r="L7" s="112">
        <v>56.86</v>
      </c>
      <c r="M7" s="112">
        <v>59.55</v>
      </c>
      <c r="N7" s="112">
        <v>57.05</v>
      </c>
      <c r="O7" s="112">
        <v>57.43</v>
      </c>
      <c r="P7" s="112">
        <v>64.099999999999994</v>
      </c>
      <c r="Q7" s="112">
        <v>71.09</v>
      </c>
      <c r="R7" s="112">
        <v>74.010000000000005</v>
      </c>
      <c r="S7" s="112">
        <v>82.38</v>
      </c>
      <c r="T7" s="112">
        <v>86</v>
      </c>
      <c r="U7" s="112">
        <v>80.150000000000006</v>
      </c>
      <c r="V7" s="112">
        <v>69</v>
      </c>
      <c r="W7" s="112">
        <v>50.58</v>
      </c>
      <c r="X7" s="112">
        <v>30.7</v>
      </c>
      <c r="Y7" s="112">
        <v>42.64</v>
      </c>
      <c r="Z7" s="113"/>
      <c r="AA7" s="114">
        <v>46.159166666666671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2021-01-13T12:46:22Z</dcterms:created>
  <dcterms:modified xsi:type="dcterms:W3CDTF">2021-01-13T12:46:23Z</dcterms:modified>
</cp:coreProperties>
</file>