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[1]SPOT_Orders_OverView_01!$A$42:$A$82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<sst xmlns="http://schemas.openxmlformats.org/spreadsheetml/2006/main" count="109" uniqueCount="49">
  <si>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12/01/2021 14:18:20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</si>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</sst>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698</c:v>
                </c:pt>
                <c:pt idx="9">
                  <c:v>748</c:v>
                </c:pt>
                <c:pt idx="10">
                  <c:v>769</c:v>
                </c:pt>
                <c:pt idx="11">
                  <c:v>769</c:v>
                </c:pt>
                <c:pt idx="12">
                  <c:v>769</c:v>
                </c:pt>
                <c:pt idx="13">
                  <c:v>769</c:v>
                </c:pt>
                <c:pt idx="14">
                  <c:v>854.44299999999998</c:v>
                </c:pt>
                <c:pt idx="15">
                  <c:v>1014</c:v>
                </c:pt>
                <c:pt idx="16">
                  <c:v>1074</c:v>
                </c:pt>
                <c:pt idx="17">
                  <c:v>1119</c:v>
                </c:pt>
                <c:pt idx="18">
                  <c:v>1119</c:v>
                </c:pt>
                <c:pt idx="19">
                  <c:v>1119</c:v>
                </c:pt>
                <c:pt idx="20">
                  <c:v>964</c:v>
                </c:pt>
                <c:pt idx="21">
                  <c:v>964</c:v>
                </c:pt>
                <c:pt idx="22">
                  <c:v>964</c:v>
                </c:pt>
                <c:pt idx="23">
                  <c:v>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2093.69</c:v>
                </c:pt>
                <c:pt idx="1">
                  <c:v>1809.615</c:v>
                </c:pt>
                <c:pt idx="2">
                  <c:v>1751.277</c:v>
                </c:pt>
                <c:pt idx="3">
                  <c:v>1739.1179999999999</c:v>
                </c:pt>
                <c:pt idx="4">
                  <c:v>1995.442</c:v>
                </c:pt>
                <c:pt idx="5">
                  <c:v>2272.9009999999998</c:v>
                </c:pt>
                <c:pt idx="6">
                  <c:v>2942</c:v>
                </c:pt>
                <c:pt idx="7">
                  <c:v>3468.431</c:v>
                </c:pt>
                <c:pt idx="8">
                  <c:v>3582.6990000000001</c:v>
                </c:pt>
                <c:pt idx="9">
                  <c:v>3424.96</c:v>
                </c:pt>
                <c:pt idx="10">
                  <c:v>2983.152</c:v>
                </c:pt>
                <c:pt idx="11">
                  <c:v>2920.2530000000002</c:v>
                </c:pt>
                <c:pt idx="12">
                  <c:v>2890.9670000000001</c:v>
                </c:pt>
                <c:pt idx="13">
                  <c:v>2886.03</c:v>
                </c:pt>
                <c:pt idx="14">
                  <c:v>2937.6370000000002</c:v>
                </c:pt>
                <c:pt idx="15">
                  <c:v>2918.6959999999999</c:v>
                </c:pt>
                <c:pt idx="16">
                  <c:v>2918.346</c:v>
                </c:pt>
                <c:pt idx="17">
                  <c:v>2916.3220000000001</c:v>
                </c:pt>
                <c:pt idx="18">
                  <c:v>2936.855</c:v>
                </c:pt>
                <c:pt idx="19">
                  <c:v>3260.9920000000002</c:v>
                </c:pt>
                <c:pt idx="20">
                  <c:v>3504.2110000000002</c:v>
                </c:pt>
                <c:pt idx="21">
                  <c:v>3090.8760000000002</c:v>
                </c:pt>
                <c:pt idx="22">
                  <c:v>3067.556</c:v>
                </c:pt>
                <c:pt idx="23">
                  <c:v>2622.7849999999999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695</c:v>
                </c:pt>
                <c:pt idx="1">
                  <c:v>766</c:v>
                </c:pt>
                <c:pt idx="2">
                  <c:v>775</c:v>
                </c:pt>
                <c:pt idx="3">
                  <c:v>790</c:v>
                </c:pt>
                <c:pt idx="4">
                  <c:v>686</c:v>
                </c:pt>
                <c:pt idx="5">
                  <c:v>708</c:v>
                </c:pt>
                <c:pt idx="6">
                  <c:v>770</c:v>
                </c:pt>
                <c:pt idx="7">
                  <c:v>685</c:v>
                </c:pt>
                <c:pt idx="8">
                  <c:v>564</c:v>
                </c:pt>
                <c:pt idx="9">
                  <c:v>506</c:v>
                </c:pt>
                <c:pt idx="10">
                  <c:v>476</c:v>
                </c:pt>
                <c:pt idx="11">
                  <c:v>284</c:v>
                </c:pt>
                <c:pt idx="12">
                  <c:v>284</c:v>
                </c:pt>
                <c:pt idx="13">
                  <c:v>311</c:v>
                </c:pt>
                <c:pt idx="14">
                  <c:v>368</c:v>
                </c:pt>
                <c:pt idx="15">
                  <c:v>468.80399999999997</c:v>
                </c:pt>
                <c:pt idx="16">
                  <c:v>659</c:v>
                </c:pt>
                <c:pt idx="17">
                  <c:v>749</c:v>
                </c:pt>
                <c:pt idx="18">
                  <c:v>780</c:v>
                </c:pt>
                <c:pt idx="19">
                  <c:v>659</c:v>
                </c:pt>
                <c:pt idx="20">
                  <c:v>463</c:v>
                </c:pt>
                <c:pt idx="21">
                  <c:v>401</c:v>
                </c:pt>
                <c:pt idx="22">
                  <c:v>394</c:v>
                </c:pt>
                <c:pt idx="23">
                  <c:v>559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1518.5330000000001</c:v>
                </c:pt>
                <c:pt idx="1">
                  <c:v>1486.0889999999997</c:v>
                </c:pt>
                <c:pt idx="2">
                  <c:v>1465.3850000000004</c:v>
                </c:pt>
                <c:pt idx="3">
                  <c:v>1431.366</c:v>
                </c:pt>
                <c:pt idx="4">
                  <c:v>1386.076</c:v>
                </c:pt>
                <c:pt idx="5">
                  <c:v>1347.2350000000001</c:v>
                </c:pt>
                <c:pt idx="6">
                  <c:v>1312.4170000000001</c:v>
                </c:pt>
                <c:pt idx="7">
                  <c:v>1402.5410000000002</c:v>
                </c:pt>
                <c:pt idx="8">
                  <c:v>1760.0530000000001</c:v>
                </c:pt>
                <c:pt idx="9">
                  <c:v>2193.6039999999994</c:v>
                </c:pt>
                <c:pt idx="10">
                  <c:v>2473.2289999999998</c:v>
                </c:pt>
                <c:pt idx="11">
                  <c:v>2607.4389999999999</c:v>
                </c:pt>
                <c:pt idx="12">
                  <c:v>2591.7549999999997</c:v>
                </c:pt>
                <c:pt idx="13">
                  <c:v>2377.4690000000005</c:v>
                </c:pt>
                <c:pt idx="14">
                  <c:v>1977.7300000000005</c:v>
                </c:pt>
                <c:pt idx="15">
                  <c:v>1517.194</c:v>
                </c:pt>
                <c:pt idx="16">
                  <c:v>1268.1910000000003</c:v>
                </c:pt>
                <c:pt idx="17">
                  <c:v>1209.8159999999998</c:v>
                </c:pt>
                <c:pt idx="18">
                  <c:v>1189.7809999999999</c:v>
                </c:pt>
                <c:pt idx="19">
                  <c:v>1192.3520000000001</c:v>
                </c:pt>
                <c:pt idx="20">
                  <c:v>1217.9389999999999</c:v>
                </c:pt>
                <c:pt idx="21">
                  <c:v>1264.9340000000002</c:v>
                </c:pt>
                <c:pt idx="22">
                  <c:v>1323.3509999999999</c:v>
                </c:pt>
                <c:pt idx="23">
                  <c:v>1395.4730000000002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454</c:v>
                </c:pt>
                <c:pt idx="1">
                  <c:v>519</c:v>
                </c:pt>
                <c:pt idx="2">
                  <c:v>519</c:v>
                </c:pt>
                <c:pt idx="3">
                  <c:v>519</c:v>
                </c:pt>
                <c:pt idx="4">
                  <c:v>519</c:v>
                </c:pt>
                <c:pt idx="5">
                  <c:v>584</c:v>
                </c:pt>
                <c:pt idx="6">
                  <c:v>584</c:v>
                </c:pt>
                <c:pt idx="7">
                  <c:v>622</c:v>
                </c:pt>
                <c:pt idx="8">
                  <c:v>673</c:v>
                </c:pt>
                <c:pt idx="9">
                  <c:v>999</c:v>
                </c:pt>
                <c:pt idx="10">
                  <c:v>1074</c:v>
                </c:pt>
                <c:pt idx="11">
                  <c:v>1395</c:v>
                </c:pt>
                <c:pt idx="12">
                  <c:v>1430</c:v>
                </c:pt>
                <c:pt idx="13">
                  <c:v>1414</c:v>
                </c:pt>
                <c:pt idx="14">
                  <c:v>1469</c:v>
                </c:pt>
                <c:pt idx="15">
                  <c:v>1469</c:v>
                </c:pt>
                <c:pt idx="16">
                  <c:v>1469</c:v>
                </c:pt>
                <c:pt idx="17">
                  <c:v>1571</c:v>
                </c:pt>
                <c:pt idx="18">
                  <c:v>1566</c:v>
                </c:pt>
                <c:pt idx="19">
                  <c:v>1474</c:v>
                </c:pt>
                <c:pt idx="20">
                  <c:v>1304</c:v>
                </c:pt>
                <c:pt idx="21">
                  <c:v>1119</c:v>
                </c:pt>
                <c:pt idx="22">
                  <c:v>699</c:v>
                </c:pt>
                <c:pt idx="23">
                  <c:v>484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96721248"/>
        <c:axId val="4967216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5379.2229999999981</c:v>
                </c:pt>
                <c:pt idx="1">
                  <c:v>5198.7040000000025</c:v>
                </c:pt>
                <c:pt idx="2">
                  <c:v>5128.6620000000012</c:v>
                </c:pt>
                <c:pt idx="3">
                  <c:v>5097.4839999999976</c:v>
                </c:pt>
                <c:pt idx="4">
                  <c:v>5204.5179999999991</c:v>
                </c:pt>
                <c:pt idx="5">
                  <c:v>5530.150999999998</c:v>
                </c:pt>
                <c:pt idx="6">
                  <c:v>6226.4139999999989</c:v>
                </c:pt>
                <c:pt idx="7">
                  <c:v>6795.9439999999986</c:v>
                </c:pt>
                <c:pt idx="8">
                  <c:v>7277.8000000000011</c:v>
                </c:pt>
                <c:pt idx="9">
                  <c:v>7871.5639999999994</c:v>
                </c:pt>
                <c:pt idx="10">
                  <c:v>7775.3450000000012</c:v>
                </c:pt>
                <c:pt idx="11">
                  <c:v>7975.6920000000018</c:v>
                </c:pt>
                <c:pt idx="12">
                  <c:v>7965.7219999999988</c:v>
                </c:pt>
                <c:pt idx="13">
                  <c:v>7757.4989999999989</c:v>
                </c:pt>
                <c:pt idx="14">
                  <c:v>7606.8099999999995</c:v>
                </c:pt>
                <c:pt idx="15">
                  <c:v>7387.6939999999995</c:v>
                </c:pt>
                <c:pt idx="16">
                  <c:v>7388.5860000000011</c:v>
                </c:pt>
                <c:pt idx="17">
                  <c:v>7565.0950000000012</c:v>
                </c:pt>
                <c:pt idx="18">
                  <c:v>7591.6600000000017</c:v>
                </c:pt>
                <c:pt idx="19">
                  <c:v>7705.344000000001</c:v>
                </c:pt>
                <c:pt idx="20">
                  <c:v>7453.1500000000005</c:v>
                </c:pt>
                <c:pt idx="21">
                  <c:v>6839.81</c:v>
                </c:pt>
                <c:pt idx="22">
                  <c:v>6447.9069999999974</c:v>
                </c:pt>
                <c:pt idx="23">
                  <c:v>6025.257999999998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6721248"/>
        <c:axId val="4967216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47.75</c:v>
                </c:pt>
                <c:pt idx="1">
                  <c:v>47.75</c:v>
                </c:pt>
                <c:pt idx="2">
                  <c:v>47.75</c:v>
                </c:pt>
                <c:pt idx="3">
                  <c:v>47.27</c:v>
                </c:pt>
                <c:pt idx="4">
                  <c:v>47.75</c:v>
                </c:pt>
                <c:pt idx="5">
                  <c:v>61.4</c:v>
                </c:pt>
                <c:pt idx="6">
                  <c:v>71.2</c:v>
                </c:pt>
                <c:pt idx="7">
                  <c:v>84</c:v>
                </c:pt>
                <c:pt idx="8">
                  <c:v>88.33</c:v>
                </c:pt>
                <c:pt idx="9">
                  <c:v>86.3</c:v>
                </c:pt>
                <c:pt idx="10">
                  <c:v>81.55</c:v>
                </c:pt>
                <c:pt idx="11">
                  <c:v>66.23</c:v>
                </c:pt>
                <c:pt idx="12">
                  <c:v>59.92</c:v>
                </c:pt>
                <c:pt idx="13">
                  <c:v>59.29</c:v>
                </c:pt>
                <c:pt idx="14">
                  <c:v>69.97</c:v>
                </c:pt>
                <c:pt idx="15">
                  <c:v>76.900000000000006</c:v>
                </c:pt>
                <c:pt idx="16">
                  <c:v>81.790000000000006</c:v>
                </c:pt>
                <c:pt idx="17">
                  <c:v>86.42</c:v>
                </c:pt>
                <c:pt idx="18">
                  <c:v>87.69</c:v>
                </c:pt>
                <c:pt idx="19">
                  <c:v>79.3</c:v>
                </c:pt>
                <c:pt idx="20">
                  <c:v>69.45</c:v>
                </c:pt>
                <c:pt idx="21">
                  <c:v>64.260000000000005</c:v>
                </c:pt>
                <c:pt idx="22">
                  <c:v>61.81</c:v>
                </c:pt>
                <c:pt idx="23">
                  <c:v>52.22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6722424"/>
        <c:axId val="496722032"/>
      </c:lineChart>
      <c:catAx>
        <c:axId val="496721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721640"/>
        <c:crosses val="autoZero"/>
        <c:auto val="1"/>
        <c:lblAlgn val="ctr"/>
        <c:lblOffset val="100"/>
        <c:noMultiLvlLbl val="0"/>
      </c:catAx>
      <c:valAx>
        <c:axId val="496721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721248"/>
        <c:crosses val="autoZero"/>
        <c:crossBetween val="between"/>
      </c:valAx>
      <c:valAx>
        <c:axId val="496722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722424"/>
        <c:crosses val="max"/>
        <c:crossBetween val="between"/>
      </c:valAx>
      <c:catAx>
        <c:axId val="496722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6722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44209</v>
          </cell>
        </row>
        <row r="5">
          <cell r="C5" t="str">
            <v>DAM</v>
          </cell>
        </row>
        <row r="26">
          <cell r="C26">
            <v>19621.442999999999</v>
          </cell>
        </row>
        <row r="27">
          <cell r="C27">
            <v>66934.811000000031</v>
          </cell>
        </row>
        <row r="28">
          <cell r="C28">
            <v>23929</v>
          </cell>
        </row>
        <row r="29">
          <cell r="C29">
            <v>13800.804</v>
          </cell>
        </row>
        <row r="30">
          <cell r="C30">
            <v>38909.951999999997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22117.512999999999</v>
          </cell>
        </row>
        <row r="39">
          <cell r="C39">
            <v>26877.578999999994</v>
          </cell>
        </row>
        <row r="40">
          <cell r="C40">
            <v>87599.633000000016</v>
          </cell>
        </row>
        <row r="41">
          <cell r="C41">
            <v>660</v>
          </cell>
        </row>
        <row r="42">
          <cell r="C42">
            <v>22780.811000000002</v>
          </cell>
        </row>
        <row r="43">
          <cell r="C43">
            <v>3160.5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47.75</v>
          </cell>
          <cell r="C7">
            <v>47.75</v>
          </cell>
          <cell r="D7">
            <v>47.75</v>
          </cell>
          <cell r="E7">
            <v>47.27</v>
          </cell>
          <cell r="F7">
            <v>47.75</v>
          </cell>
          <cell r="G7">
            <v>61.4</v>
          </cell>
          <cell r="H7">
            <v>71.2</v>
          </cell>
          <cell r="I7">
            <v>84</v>
          </cell>
          <cell r="J7">
            <v>88.33</v>
          </cell>
          <cell r="K7">
            <v>86.3</v>
          </cell>
          <cell r="L7">
            <v>81.55</v>
          </cell>
          <cell r="M7">
            <v>66.23</v>
          </cell>
          <cell r="N7">
            <v>59.92</v>
          </cell>
          <cell r="O7">
            <v>59.29</v>
          </cell>
          <cell r="P7">
            <v>69.97</v>
          </cell>
          <cell r="Q7">
            <v>76.900000000000006</v>
          </cell>
          <cell r="R7">
            <v>81.790000000000006</v>
          </cell>
          <cell r="S7">
            <v>86.42</v>
          </cell>
          <cell r="T7">
            <v>87.69</v>
          </cell>
          <cell r="U7">
            <v>79.3</v>
          </cell>
          <cell r="V7">
            <v>69.45</v>
          </cell>
          <cell r="W7">
            <v>64.260000000000005</v>
          </cell>
          <cell r="X7">
            <v>61.81</v>
          </cell>
          <cell r="Y7">
            <v>52.22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47.75</v>
          </cell>
          <cell r="C7">
            <v>47.75</v>
          </cell>
          <cell r="D7">
            <v>47.75</v>
          </cell>
          <cell r="E7">
            <v>47.27</v>
          </cell>
          <cell r="F7">
            <v>47.75</v>
          </cell>
          <cell r="G7">
            <v>61.4</v>
          </cell>
          <cell r="H7">
            <v>71.2</v>
          </cell>
          <cell r="I7">
            <v>84</v>
          </cell>
          <cell r="J7">
            <v>88.33</v>
          </cell>
          <cell r="K7">
            <v>86.3</v>
          </cell>
          <cell r="L7">
            <v>81.55</v>
          </cell>
          <cell r="M7">
            <v>66.23</v>
          </cell>
          <cell r="N7">
            <v>59.92</v>
          </cell>
          <cell r="O7">
            <v>59.29</v>
          </cell>
          <cell r="P7">
            <v>69.97</v>
          </cell>
          <cell r="Q7">
            <v>76.900000000000006</v>
          </cell>
          <cell r="R7">
            <v>81.790000000000006</v>
          </cell>
          <cell r="S7">
            <v>86.42</v>
          </cell>
          <cell r="T7">
            <v>87.69</v>
          </cell>
          <cell r="U7">
            <v>79.3</v>
          </cell>
          <cell r="V7">
            <v>69.45</v>
          </cell>
          <cell r="W7">
            <v>64.260000000000005</v>
          </cell>
          <cell r="X7">
            <v>61.81</v>
          </cell>
          <cell r="Y7">
            <v>52.22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P20">
            <v>85</v>
          </cell>
          <cell r="Q20">
            <v>135</v>
          </cell>
          <cell r="R20">
            <v>195</v>
          </cell>
          <cell r="S20">
            <v>240</v>
          </cell>
          <cell r="T20">
            <v>240</v>
          </cell>
          <cell r="U20">
            <v>240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J23">
            <v>80</v>
          </cell>
          <cell r="K23">
            <v>130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151.44300000000001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182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412</v>
          </cell>
          <cell r="P25">
            <v>412</v>
          </cell>
          <cell r="Q25">
            <v>412</v>
          </cell>
          <cell r="R25">
            <v>412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H26">
            <v>517</v>
          </cell>
          <cell r="I26">
            <v>517</v>
          </cell>
          <cell r="J26">
            <v>517</v>
          </cell>
          <cell r="K26">
            <v>517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245</v>
          </cell>
          <cell r="S26">
            <v>245</v>
          </cell>
          <cell r="T26">
            <v>245</v>
          </cell>
          <cell r="U26">
            <v>517</v>
          </cell>
          <cell r="V26">
            <v>517</v>
          </cell>
          <cell r="W26">
            <v>403.30099999999999</v>
          </cell>
          <cell r="X26">
            <v>354.83300000000003</v>
          </cell>
          <cell r="Y26">
            <v>245</v>
          </cell>
        </row>
        <row r="27">
          <cell r="B27">
            <v>377</v>
          </cell>
          <cell r="C27">
            <v>377</v>
          </cell>
          <cell r="D27">
            <v>377</v>
          </cell>
          <cell r="E27">
            <v>376.21800000000002</v>
          </cell>
          <cell r="F27">
            <v>377</v>
          </cell>
          <cell r="G27">
            <v>377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B28">
            <v>130</v>
          </cell>
        </row>
        <row r="29">
          <cell r="B29">
            <v>441.79</v>
          </cell>
          <cell r="C29">
            <v>469.71499999999997</v>
          </cell>
          <cell r="D29">
            <v>411.37700000000001</v>
          </cell>
          <cell r="E29">
            <v>400</v>
          </cell>
          <cell r="F29">
            <v>655.54200000000003</v>
          </cell>
          <cell r="G29">
            <v>811</v>
          </cell>
          <cell r="H29">
            <v>811</v>
          </cell>
          <cell r="I29">
            <v>811</v>
          </cell>
          <cell r="J29">
            <v>811</v>
          </cell>
          <cell r="K29">
            <v>603.08900000000006</v>
          </cell>
          <cell r="L29">
            <v>400</v>
          </cell>
          <cell r="M29">
            <v>400</v>
          </cell>
          <cell r="N29">
            <v>400</v>
          </cell>
          <cell r="O29">
            <v>400</v>
          </cell>
          <cell r="P29">
            <v>400</v>
          </cell>
          <cell r="Q29">
            <v>400</v>
          </cell>
          <cell r="R29">
            <v>400</v>
          </cell>
          <cell r="S29">
            <v>400</v>
          </cell>
          <cell r="T29">
            <v>400</v>
          </cell>
          <cell r="U29">
            <v>487.09199999999998</v>
          </cell>
          <cell r="V29">
            <v>730.31100000000004</v>
          </cell>
          <cell r="W29">
            <v>400</v>
          </cell>
          <cell r="X29">
            <v>400</v>
          </cell>
          <cell r="Y29">
            <v>400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250</v>
          </cell>
          <cell r="K34">
            <v>311.81700000000001</v>
          </cell>
          <cell r="L34">
            <v>337.09</v>
          </cell>
          <cell r="M34">
            <v>297.24200000000002</v>
          </cell>
          <cell r="N34">
            <v>280</v>
          </cell>
          <cell r="O34">
            <v>280</v>
          </cell>
          <cell r="P34">
            <v>311.07100000000003</v>
          </cell>
          <cell r="Q34">
            <v>296.62400000000002</v>
          </cell>
          <cell r="R34">
            <v>296.35700000000003</v>
          </cell>
          <cell r="S34">
            <v>291</v>
          </cell>
          <cell r="T34">
            <v>305.786</v>
          </cell>
          <cell r="U34">
            <v>280</v>
          </cell>
          <cell r="V34">
            <v>280</v>
          </cell>
          <cell r="W34">
            <v>288.142</v>
          </cell>
          <cell r="X34">
            <v>293.35700000000003</v>
          </cell>
          <cell r="Y34">
            <v>250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280</v>
          </cell>
          <cell r="K35">
            <v>280</v>
          </cell>
          <cell r="L35">
            <v>302.82799999999997</v>
          </cell>
          <cell r="M35">
            <v>285.36399999999998</v>
          </cell>
          <cell r="N35">
            <v>280</v>
          </cell>
          <cell r="O35">
            <v>280</v>
          </cell>
          <cell r="P35">
            <v>289.666</v>
          </cell>
          <cell r="Q35">
            <v>285.17200000000003</v>
          </cell>
          <cell r="R35">
            <v>285.089</v>
          </cell>
          <cell r="S35">
            <v>283.42200000000003</v>
          </cell>
          <cell r="T35">
            <v>288.02199999999999</v>
          </cell>
          <cell r="U35">
            <v>280</v>
          </cell>
          <cell r="V35">
            <v>280</v>
          </cell>
          <cell r="W35">
            <v>282.53300000000002</v>
          </cell>
          <cell r="X35">
            <v>292.46600000000001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250</v>
          </cell>
          <cell r="I37">
            <v>355.238</v>
          </cell>
          <cell r="J37">
            <v>349.03100000000001</v>
          </cell>
          <cell r="K37">
            <v>340.15</v>
          </cell>
          <cell r="L37">
            <v>330</v>
          </cell>
          <cell r="M37">
            <v>327.45</v>
          </cell>
          <cell r="N37">
            <v>323.46100000000001</v>
          </cell>
          <cell r="O37">
            <v>323.50599999999997</v>
          </cell>
          <cell r="P37">
            <v>330</v>
          </cell>
          <cell r="Q37">
            <v>330</v>
          </cell>
          <cell r="R37">
            <v>330</v>
          </cell>
          <cell r="S37">
            <v>330</v>
          </cell>
          <cell r="T37">
            <v>330</v>
          </cell>
          <cell r="U37">
            <v>330</v>
          </cell>
          <cell r="V37">
            <v>330</v>
          </cell>
          <cell r="W37">
            <v>350</v>
          </cell>
          <cell r="X37">
            <v>360</v>
          </cell>
          <cell r="Y37">
            <v>160</v>
          </cell>
        </row>
        <row r="38">
          <cell r="B38">
            <v>250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372.00099999999998</v>
          </cell>
          <cell r="H38">
            <v>374.1</v>
          </cell>
          <cell r="I38">
            <v>378.29300000000001</v>
          </cell>
          <cell r="J38">
            <v>378.76799999999997</v>
          </cell>
          <cell r="K38">
            <v>376.00400000000002</v>
          </cell>
          <cell r="L38">
            <v>371.334</v>
          </cell>
          <cell r="M38">
            <v>368.29700000000003</v>
          </cell>
          <cell r="N38">
            <v>365.60599999999999</v>
          </cell>
          <cell r="O38">
            <v>365.62400000000002</v>
          </cell>
          <cell r="P38">
            <v>370</v>
          </cell>
          <cell r="Q38">
            <v>370</v>
          </cell>
          <cell r="R38">
            <v>370</v>
          </cell>
          <cell r="S38">
            <v>370</v>
          </cell>
          <cell r="T38">
            <v>371.14699999999999</v>
          </cell>
          <cell r="U38">
            <v>370</v>
          </cell>
          <cell r="V38">
            <v>370</v>
          </cell>
          <cell r="W38">
            <v>370</v>
          </cell>
          <cell r="X38">
            <v>370</v>
          </cell>
          <cell r="Y38">
            <v>360.88499999999999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380</v>
          </cell>
          <cell r="N40">
            <v>380</v>
          </cell>
          <cell r="O40">
            <v>380</v>
          </cell>
          <cell r="P40">
            <v>380</v>
          </cell>
          <cell r="Q40">
            <v>380</v>
          </cell>
          <cell r="R40">
            <v>380</v>
          </cell>
          <cell r="S40">
            <v>380</v>
          </cell>
          <cell r="T40">
            <v>380</v>
          </cell>
          <cell r="U40">
            <v>380</v>
          </cell>
          <cell r="V40">
            <v>380</v>
          </cell>
          <cell r="W40">
            <v>380</v>
          </cell>
          <cell r="X40">
            <v>100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300</v>
          </cell>
          <cell r="L41">
            <v>300</v>
          </cell>
          <cell r="M41">
            <v>300</v>
          </cell>
          <cell r="N41">
            <v>300</v>
          </cell>
          <cell r="O41">
            <v>300</v>
          </cell>
          <cell r="P41">
            <v>300</v>
          </cell>
          <cell r="Q41">
            <v>300</v>
          </cell>
          <cell r="R41">
            <v>300</v>
          </cell>
          <cell r="S41">
            <v>300</v>
          </cell>
          <cell r="T41">
            <v>300</v>
          </cell>
          <cell r="U41">
            <v>300</v>
          </cell>
          <cell r="V41">
            <v>300</v>
          </cell>
          <cell r="W41">
            <v>115</v>
          </cell>
        </row>
        <row r="42">
          <cell r="J42">
            <v>50</v>
          </cell>
          <cell r="K42">
            <v>75</v>
          </cell>
          <cell r="L42">
            <v>150</v>
          </cell>
          <cell r="M42">
            <v>150</v>
          </cell>
          <cell r="N42">
            <v>150</v>
          </cell>
          <cell r="O42">
            <v>150</v>
          </cell>
          <cell r="P42">
            <v>150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75</v>
          </cell>
          <cell r="W42">
            <v>75</v>
          </cell>
          <cell r="X42">
            <v>75</v>
          </cell>
        </row>
        <row r="43">
          <cell r="C43">
            <v>65</v>
          </cell>
          <cell r="D43">
            <v>65</v>
          </cell>
          <cell r="E43">
            <v>65</v>
          </cell>
          <cell r="F43">
            <v>65</v>
          </cell>
          <cell r="G43">
            <v>130</v>
          </cell>
          <cell r="H43">
            <v>130</v>
          </cell>
          <cell r="I43">
            <v>130</v>
          </cell>
          <cell r="J43">
            <v>130</v>
          </cell>
          <cell r="K43">
            <v>130</v>
          </cell>
          <cell r="L43">
            <v>130</v>
          </cell>
          <cell r="M43">
            <v>130</v>
          </cell>
          <cell r="N43">
            <v>130</v>
          </cell>
          <cell r="O43">
            <v>130</v>
          </cell>
          <cell r="P43">
            <v>130</v>
          </cell>
          <cell r="Q43">
            <v>130</v>
          </cell>
          <cell r="R43">
            <v>130</v>
          </cell>
          <cell r="S43">
            <v>130</v>
          </cell>
          <cell r="T43">
            <v>130</v>
          </cell>
          <cell r="U43">
            <v>130</v>
          </cell>
          <cell r="V43">
            <v>130</v>
          </cell>
          <cell r="W43">
            <v>130</v>
          </cell>
          <cell r="X43">
            <v>105</v>
          </cell>
          <cell r="Y43">
            <v>65</v>
          </cell>
        </row>
        <row r="44">
          <cell r="S44">
            <v>97</v>
          </cell>
          <cell r="T44">
            <v>97</v>
          </cell>
        </row>
        <row r="45">
          <cell r="P45">
            <v>90</v>
          </cell>
          <cell r="Q45">
            <v>90</v>
          </cell>
          <cell r="R45">
            <v>90</v>
          </cell>
          <cell r="S45">
            <v>95</v>
          </cell>
          <cell r="T45">
            <v>90</v>
          </cell>
          <cell r="U45">
            <v>95</v>
          </cell>
        </row>
        <row r="46">
          <cell r="N46">
            <v>35</v>
          </cell>
          <cell r="O46">
            <v>35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300</v>
          </cell>
          <cell r="C51">
            <v>300</v>
          </cell>
          <cell r="D51">
            <v>300</v>
          </cell>
          <cell r="E51">
            <v>300</v>
          </cell>
          <cell r="F51">
            <v>300</v>
          </cell>
          <cell r="G51">
            <v>300</v>
          </cell>
          <cell r="H51">
            <v>300</v>
          </cell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300</v>
          </cell>
          <cell r="Y51">
            <v>300</v>
          </cell>
        </row>
        <row r="52">
          <cell r="B52">
            <v>32</v>
          </cell>
          <cell r="C52">
            <v>32</v>
          </cell>
          <cell r="D52">
            <v>32</v>
          </cell>
          <cell r="E52">
            <v>32</v>
          </cell>
          <cell r="F52">
            <v>32</v>
          </cell>
          <cell r="G52">
            <v>32</v>
          </cell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  <cell r="Y52">
            <v>32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5">
          <cell r="I55">
            <v>38</v>
          </cell>
          <cell r="J55">
            <v>39</v>
          </cell>
          <cell r="K55">
            <v>39</v>
          </cell>
          <cell r="L55">
            <v>39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1518.5330000000001</v>
          </cell>
          <cell r="C59">
            <v>1486.0889999999997</v>
          </cell>
          <cell r="D59">
            <v>1465.3850000000004</v>
          </cell>
          <cell r="E59">
            <v>1431.366</v>
          </cell>
          <cell r="F59">
            <v>1386.076</v>
          </cell>
          <cell r="G59">
            <v>1347.2350000000001</v>
          </cell>
          <cell r="H59">
            <v>1312.4170000000001</v>
          </cell>
          <cell r="I59">
            <v>1402.5410000000002</v>
          </cell>
          <cell r="J59">
            <v>1760.0530000000001</v>
          </cell>
          <cell r="K59">
            <v>2193.6039999999994</v>
          </cell>
          <cell r="L59">
            <v>2473.2289999999998</v>
          </cell>
          <cell r="M59">
            <v>2607.4389999999999</v>
          </cell>
          <cell r="N59">
            <v>2591.7549999999997</v>
          </cell>
          <cell r="O59">
            <v>2377.4690000000005</v>
          </cell>
          <cell r="P59">
            <v>1977.7300000000005</v>
          </cell>
          <cell r="Q59">
            <v>1517.194</v>
          </cell>
          <cell r="R59">
            <v>1268.1910000000003</v>
          </cell>
          <cell r="S59">
            <v>1209.8159999999998</v>
          </cell>
          <cell r="T59">
            <v>1189.7809999999999</v>
          </cell>
          <cell r="U59">
            <v>1192.3520000000001</v>
          </cell>
          <cell r="V59">
            <v>1217.9389999999999</v>
          </cell>
          <cell r="W59">
            <v>1264.9340000000002</v>
          </cell>
          <cell r="X59">
            <v>1323.3509999999999</v>
          </cell>
          <cell r="Y59">
            <v>1395.4730000000002</v>
          </cell>
        </row>
        <row r="72">
          <cell r="B72">
            <v>175</v>
          </cell>
          <cell r="C72">
            <v>198</v>
          </cell>
          <cell r="D72">
            <v>244</v>
          </cell>
          <cell r="E72">
            <v>261</v>
          </cell>
          <cell r="F72">
            <v>217</v>
          </cell>
          <cell r="G72">
            <v>244</v>
          </cell>
          <cell r="H72">
            <v>296</v>
          </cell>
          <cell r="I72">
            <v>196</v>
          </cell>
          <cell r="J72">
            <v>106</v>
          </cell>
          <cell r="K72">
            <v>106</v>
          </cell>
          <cell r="L72">
            <v>146</v>
          </cell>
          <cell r="M72">
            <v>41</v>
          </cell>
          <cell r="N72">
            <v>41</v>
          </cell>
          <cell r="O72">
            <v>41</v>
          </cell>
          <cell r="P72">
            <v>41</v>
          </cell>
          <cell r="Q72">
            <v>105.346</v>
          </cell>
          <cell r="R72">
            <v>95</v>
          </cell>
          <cell r="S72">
            <v>95</v>
          </cell>
          <cell r="T72">
            <v>100</v>
          </cell>
          <cell r="U72">
            <v>75</v>
          </cell>
          <cell r="V72">
            <v>52</v>
          </cell>
          <cell r="W72">
            <v>81</v>
          </cell>
          <cell r="X72">
            <v>94</v>
          </cell>
          <cell r="Y72">
            <v>161</v>
          </cell>
        </row>
        <row r="73">
          <cell r="B73">
            <v>58</v>
          </cell>
          <cell r="C73">
            <v>89</v>
          </cell>
          <cell r="D73">
            <v>89</v>
          </cell>
          <cell r="E73">
            <v>89</v>
          </cell>
          <cell r="F73">
            <v>89</v>
          </cell>
          <cell r="G73">
            <v>114</v>
          </cell>
          <cell r="H73">
            <v>119</v>
          </cell>
          <cell r="I73">
            <v>119</v>
          </cell>
          <cell r="J73">
            <v>111</v>
          </cell>
          <cell r="K73">
            <v>80</v>
          </cell>
          <cell r="L73">
            <v>55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55</v>
          </cell>
          <cell r="R73">
            <v>80</v>
          </cell>
          <cell r="S73">
            <v>80</v>
          </cell>
          <cell r="T73">
            <v>80</v>
          </cell>
          <cell r="U73">
            <v>80</v>
          </cell>
          <cell r="V73">
            <v>55</v>
          </cell>
          <cell r="W73">
            <v>55</v>
          </cell>
          <cell r="X73">
            <v>55</v>
          </cell>
          <cell r="Y73">
            <v>55</v>
          </cell>
        </row>
        <row r="74">
          <cell r="B74">
            <v>387</v>
          </cell>
          <cell r="C74">
            <v>404</v>
          </cell>
          <cell r="D74">
            <v>367</v>
          </cell>
          <cell r="E74">
            <v>365</v>
          </cell>
          <cell r="F74">
            <v>305</v>
          </cell>
          <cell r="G74">
            <v>275</v>
          </cell>
          <cell r="H74">
            <v>280</v>
          </cell>
          <cell r="I74">
            <v>295</v>
          </cell>
          <cell r="J74">
            <v>272</v>
          </cell>
          <cell r="K74">
            <v>245</v>
          </cell>
          <cell r="L74">
            <v>200</v>
          </cell>
          <cell r="M74">
            <v>113</v>
          </cell>
          <cell r="N74">
            <v>113</v>
          </cell>
          <cell r="O74">
            <v>140</v>
          </cell>
          <cell r="P74">
            <v>197</v>
          </cell>
          <cell r="Q74">
            <v>233.458</v>
          </cell>
          <cell r="R74">
            <v>409</v>
          </cell>
          <cell r="S74">
            <v>499</v>
          </cell>
          <cell r="T74">
            <v>525</v>
          </cell>
          <cell r="U74">
            <v>429</v>
          </cell>
          <cell r="V74">
            <v>281</v>
          </cell>
          <cell r="W74">
            <v>190</v>
          </cell>
          <cell r="X74">
            <v>170</v>
          </cell>
          <cell r="Y74">
            <v>268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1013.162</v>
          </cell>
          <cell r="C64">
            <v>1030.1600000000001</v>
          </cell>
          <cell r="D64">
            <v>1040.1600000000001</v>
          </cell>
          <cell r="E64">
            <v>1041.164</v>
          </cell>
          <cell r="F64">
            <v>1042.155</v>
          </cell>
          <cell r="G64">
            <v>1040.1500000000001</v>
          </cell>
          <cell r="H64">
            <v>1024.4059999999999</v>
          </cell>
          <cell r="I64">
            <v>1005.42</v>
          </cell>
          <cell r="J64">
            <v>964.44</v>
          </cell>
          <cell r="K64">
            <v>926.43100000000004</v>
          </cell>
          <cell r="L64">
            <v>829.43399999999997</v>
          </cell>
          <cell r="M64">
            <v>803.44</v>
          </cell>
          <cell r="N64">
            <v>786.42700000000002</v>
          </cell>
          <cell r="O64">
            <v>780.428</v>
          </cell>
          <cell r="P64">
            <v>829.45799999999997</v>
          </cell>
          <cell r="Q64">
            <v>830.45799999999997</v>
          </cell>
          <cell r="R64">
            <v>846.45600000000002</v>
          </cell>
          <cell r="S64">
            <v>944.95100000000002</v>
          </cell>
          <cell r="T64">
            <v>879.94899999999996</v>
          </cell>
          <cell r="U64">
            <v>881.95699999999999</v>
          </cell>
          <cell r="V64">
            <v>883.95699999999999</v>
          </cell>
          <cell r="W64">
            <v>909.66</v>
          </cell>
          <cell r="X64">
            <v>809.14599999999996</v>
          </cell>
          <cell r="Y64">
            <v>974.14400000000001</v>
          </cell>
        </row>
        <row r="65">
          <cell r="B65">
            <v>833.62199999999984</v>
          </cell>
          <cell r="C65">
            <v>817.8549999999999</v>
          </cell>
          <cell r="D65">
            <v>808.16600000000005</v>
          </cell>
          <cell r="E65">
            <v>808.34199999999987</v>
          </cell>
          <cell r="F65">
            <v>832.96699999999998</v>
          </cell>
          <cell r="G65">
            <v>940.16600000000005</v>
          </cell>
          <cell r="H65">
            <v>1106.5819999999999</v>
          </cell>
          <cell r="I65">
            <v>1240.7539999999999</v>
          </cell>
          <cell r="J65">
            <v>1326.2619999999997</v>
          </cell>
          <cell r="K65">
            <v>1357.79</v>
          </cell>
          <cell r="L65">
            <v>1375.8990000000001</v>
          </cell>
          <cell r="M65">
            <v>1372.9889999999998</v>
          </cell>
          <cell r="N65">
            <v>1356.7410000000002</v>
          </cell>
          <cell r="O65">
            <v>1318.643</v>
          </cell>
          <cell r="P65">
            <v>1263.9299999999998</v>
          </cell>
          <cell r="Q65">
            <v>1217.5140000000001</v>
          </cell>
          <cell r="R65">
            <v>1204.596</v>
          </cell>
          <cell r="S65">
            <v>1222.0130000000004</v>
          </cell>
          <cell r="T65">
            <v>1219.7579999999998</v>
          </cell>
          <cell r="U65">
            <v>1194.0139999999999</v>
          </cell>
          <cell r="V65">
            <v>1131.5280000000002</v>
          </cell>
          <cell r="W65">
            <v>1026.675</v>
          </cell>
          <cell r="X65">
            <v>990.3119999999999</v>
          </cell>
          <cell r="Y65">
            <v>910.4609999999999</v>
          </cell>
        </row>
        <row r="66">
          <cell r="B66">
            <v>2458.9390000000008</v>
          </cell>
          <cell r="C66">
            <v>2373.6890000000003</v>
          </cell>
          <cell r="D66">
            <v>2305.8360000000002</v>
          </cell>
          <cell r="E66">
            <v>2274.9780000000005</v>
          </cell>
          <cell r="F66">
            <v>2321.3960000000006</v>
          </cell>
          <cell r="G66">
            <v>2649.5350000000008</v>
          </cell>
          <cell r="H66">
            <v>3133.4259999999999</v>
          </cell>
          <cell r="I66">
            <v>3561.97</v>
          </cell>
          <cell r="J66">
            <v>4011.098</v>
          </cell>
          <cell r="K66">
            <v>4239.8429999999998</v>
          </cell>
          <cell r="L66">
            <v>4379.9120000000003</v>
          </cell>
          <cell r="M66">
            <v>4419.402</v>
          </cell>
          <cell r="N66">
            <v>4343.13</v>
          </cell>
          <cell r="O66">
            <v>4168.4019999999991</v>
          </cell>
          <cell r="P66">
            <v>4096.4219999999996</v>
          </cell>
          <cell r="Q66">
            <v>4052.2220000000007</v>
          </cell>
          <cell r="R66">
            <v>4201.8339999999998</v>
          </cell>
          <cell r="S66">
            <v>4572.7309999999998</v>
          </cell>
          <cell r="T66">
            <v>4706.2530000000015</v>
          </cell>
          <cell r="U66">
            <v>4611.8730000000005</v>
          </cell>
          <cell r="V66">
            <v>4324.1650000000009</v>
          </cell>
          <cell r="W66">
            <v>3801.4749999999999</v>
          </cell>
          <cell r="X66">
            <v>3568.4490000000001</v>
          </cell>
          <cell r="Y66">
            <v>3022.6530000000007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</row>
        <row r="68">
          <cell r="B68">
            <v>104.5</v>
          </cell>
          <cell r="C68">
            <v>103</v>
          </cell>
          <cell r="D68">
            <v>100.5</v>
          </cell>
          <cell r="E68">
            <v>99</v>
          </cell>
          <cell r="F68">
            <v>103</v>
          </cell>
          <cell r="G68">
            <v>123.5</v>
          </cell>
          <cell r="H68">
            <v>127.5</v>
          </cell>
          <cell r="I68">
            <v>138</v>
          </cell>
          <cell r="J68">
            <v>139</v>
          </cell>
          <cell r="K68">
            <v>130.5</v>
          </cell>
          <cell r="L68">
            <v>128</v>
          </cell>
          <cell r="M68">
            <v>127.5</v>
          </cell>
          <cell r="N68">
            <v>130</v>
          </cell>
          <cell r="O68">
            <v>133</v>
          </cell>
          <cell r="P68">
            <v>136</v>
          </cell>
          <cell r="Q68">
            <v>145.5</v>
          </cell>
          <cell r="R68">
            <v>154</v>
          </cell>
          <cell r="S68">
            <v>165</v>
          </cell>
          <cell r="T68">
            <v>167</v>
          </cell>
          <cell r="U68">
            <v>162.5</v>
          </cell>
          <cell r="V68">
            <v>153.5</v>
          </cell>
          <cell r="W68">
            <v>136</v>
          </cell>
          <cell r="X68">
            <v>128</v>
          </cell>
          <cell r="Y68">
            <v>126</v>
          </cell>
        </row>
        <row r="72">
          <cell r="B72">
            <v>56</v>
          </cell>
          <cell r="C72">
            <v>56</v>
          </cell>
          <cell r="D72">
            <v>56</v>
          </cell>
          <cell r="E72">
            <v>55</v>
          </cell>
          <cell r="F72">
            <v>56</v>
          </cell>
          <cell r="G72">
            <v>56</v>
          </cell>
          <cell r="H72">
            <v>56</v>
          </cell>
          <cell r="I72">
            <v>80</v>
          </cell>
          <cell r="J72">
            <v>109</v>
          </cell>
          <cell r="K72">
            <v>108</v>
          </cell>
          <cell r="L72">
            <v>109</v>
          </cell>
          <cell r="M72">
            <v>120.361</v>
          </cell>
          <cell r="N72">
            <v>106</v>
          </cell>
          <cell r="O72">
            <v>108</v>
          </cell>
          <cell r="P72">
            <v>94</v>
          </cell>
          <cell r="Q72">
            <v>93</v>
          </cell>
          <cell r="R72">
            <v>93</v>
          </cell>
          <cell r="S72">
            <v>93</v>
          </cell>
          <cell r="T72">
            <v>93</v>
          </cell>
          <cell r="U72">
            <v>92</v>
          </cell>
          <cell r="V72">
            <v>93</v>
          </cell>
          <cell r="W72">
            <v>93</v>
          </cell>
          <cell r="X72">
            <v>108</v>
          </cell>
          <cell r="Y72">
            <v>80</v>
          </cell>
        </row>
        <row r="73">
          <cell r="B73">
            <v>146</v>
          </cell>
          <cell r="C73">
            <v>90</v>
          </cell>
          <cell r="D73">
            <v>90</v>
          </cell>
          <cell r="E73">
            <v>88</v>
          </cell>
          <cell r="F73">
            <v>88</v>
          </cell>
          <cell r="G73">
            <v>116</v>
          </cell>
          <cell r="H73">
            <v>160</v>
          </cell>
          <cell r="I73">
            <v>177</v>
          </cell>
          <cell r="J73">
            <v>245</v>
          </cell>
          <cell r="K73">
            <v>286</v>
          </cell>
          <cell r="L73">
            <v>319</v>
          </cell>
          <cell r="M73">
            <v>321</v>
          </cell>
          <cell r="N73">
            <v>327</v>
          </cell>
          <cell r="O73">
            <v>330</v>
          </cell>
          <cell r="P73">
            <v>324</v>
          </cell>
          <cell r="Q73">
            <v>277</v>
          </cell>
          <cell r="R73">
            <v>232</v>
          </cell>
          <cell r="S73">
            <v>197</v>
          </cell>
          <cell r="T73">
            <v>192</v>
          </cell>
          <cell r="U73">
            <v>183</v>
          </cell>
          <cell r="V73">
            <v>211</v>
          </cell>
          <cell r="W73">
            <v>265</v>
          </cell>
          <cell r="X73">
            <v>236</v>
          </cell>
          <cell r="Y73">
            <v>322</v>
          </cell>
        </row>
        <row r="74">
          <cell r="B74">
            <v>132</v>
          </cell>
          <cell r="C74">
            <v>93</v>
          </cell>
          <cell r="D74">
            <v>93</v>
          </cell>
          <cell r="E74">
            <v>96</v>
          </cell>
          <cell r="F74">
            <v>126</v>
          </cell>
          <cell r="G74">
            <v>206</v>
          </cell>
          <cell r="H74">
            <v>203</v>
          </cell>
          <cell r="I74">
            <v>195</v>
          </cell>
          <cell r="J74">
            <v>265</v>
          </cell>
          <cell r="K74">
            <v>298</v>
          </cell>
          <cell r="L74">
            <v>311</v>
          </cell>
          <cell r="M74">
            <v>286</v>
          </cell>
          <cell r="N74">
            <v>391.42399999999998</v>
          </cell>
          <cell r="O74">
            <v>394.02600000000001</v>
          </cell>
          <cell r="P74">
            <v>338</v>
          </cell>
          <cell r="Q74">
            <v>247</v>
          </cell>
          <cell r="R74">
            <v>145</v>
          </cell>
          <cell r="S74">
            <v>133</v>
          </cell>
          <cell r="T74">
            <v>115</v>
          </cell>
          <cell r="U74">
            <v>55</v>
          </cell>
          <cell r="V74">
            <v>131</v>
          </cell>
          <cell r="W74">
            <v>83</v>
          </cell>
          <cell r="X74">
            <v>83</v>
          </cell>
          <cell r="Y74">
            <v>65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288.8</v>
          </cell>
          <cell r="H76">
            <v>415.5</v>
          </cell>
          <cell r="I76">
            <v>397.8</v>
          </cell>
          <cell r="J76">
            <v>218</v>
          </cell>
          <cell r="K76">
            <v>525</v>
          </cell>
          <cell r="L76">
            <v>323.10000000000002</v>
          </cell>
          <cell r="M76">
            <v>525</v>
          </cell>
          <cell r="N76">
            <v>525</v>
          </cell>
          <cell r="O76">
            <v>525</v>
          </cell>
          <cell r="P76">
            <v>525</v>
          </cell>
          <cell r="Q76">
            <v>525</v>
          </cell>
          <cell r="R76">
            <v>511.7</v>
          </cell>
          <cell r="S76">
            <v>237.4</v>
          </cell>
          <cell r="T76">
            <v>218.7</v>
          </cell>
          <cell r="U76">
            <v>525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47.75</v>
          </cell>
          <cell r="C7">
            <v>47.75</v>
          </cell>
          <cell r="D7">
            <v>47.75</v>
          </cell>
          <cell r="E7">
            <v>47.27</v>
          </cell>
          <cell r="F7">
            <v>47.75</v>
          </cell>
          <cell r="G7">
            <v>61.4</v>
          </cell>
          <cell r="H7">
            <v>71.2</v>
          </cell>
          <cell r="I7">
            <v>84</v>
          </cell>
          <cell r="J7">
            <v>88.33</v>
          </cell>
          <cell r="K7">
            <v>86.3</v>
          </cell>
          <cell r="L7">
            <v>81.55</v>
          </cell>
          <cell r="M7">
            <v>66.23</v>
          </cell>
          <cell r="N7">
            <v>59.92</v>
          </cell>
          <cell r="O7">
            <v>59.29</v>
          </cell>
          <cell r="P7">
            <v>69.97</v>
          </cell>
          <cell r="Q7">
            <v>76.900000000000006</v>
          </cell>
          <cell r="R7">
            <v>81.790000000000006</v>
          </cell>
          <cell r="S7">
            <v>86.42</v>
          </cell>
          <cell r="T7">
            <v>87.69</v>
          </cell>
          <cell r="U7">
            <v>79.3</v>
          </cell>
          <cell r="V7">
            <v>69.45</v>
          </cell>
          <cell r="W7">
            <v>64.260000000000005</v>
          </cell>
          <cell r="X7">
            <v>61.81</v>
          </cell>
          <cell r="Y7">
            <v>52.22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ELPEDISON</v>
          </cell>
        </row>
        <row r="11">
          <cell r="A11" t="str">
            <v>ENSCO-AG-ST</v>
          </cell>
        </row>
        <row r="12">
          <cell r="A12" t="str">
            <v>EUNICE_TRADING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SUSAKI_POWER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AXPO_ROMANIA</v>
          </cell>
        </row>
        <row r="46">
          <cell r="A46" t="str">
            <v>DANSKECOM</v>
          </cell>
        </row>
        <row r="47">
          <cell r="A47" t="str">
            <v>DUFERCO_HELLAS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44207</v>
          </cell>
        </row>
        <row r="4">
          <cell r="B4">
            <v>44207</v>
          </cell>
        </row>
        <row r="5">
          <cell r="B5">
            <v>44207</v>
          </cell>
        </row>
        <row r="6">
          <cell r="B6">
            <v>44207</v>
          </cell>
        </row>
        <row r="7">
          <cell r="B7">
            <v>44207</v>
          </cell>
        </row>
        <row r="8">
          <cell r="B8">
            <v>44207</v>
          </cell>
        </row>
        <row r="9">
          <cell r="B9">
            <v>44207</v>
          </cell>
        </row>
        <row r="10">
          <cell r="B10">
            <v>44207</v>
          </cell>
        </row>
        <row r="11">
          <cell r="B11">
            <v>44207</v>
          </cell>
        </row>
        <row r="12">
          <cell r="B12">
            <v>44207</v>
          </cell>
        </row>
        <row r="13">
          <cell r="B13">
            <v>44207</v>
          </cell>
        </row>
        <row r="14">
          <cell r="B14">
            <v>44207</v>
          </cell>
        </row>
        <row r="15">
          <cell r="B15">
            <v>44207</v>
          </cell>
        </row>
        <row r="16">
          <cell r="B16">
            <v>44207</v>
          </cell>
        </row>
      </sheetData>
      <sheetData sheetId="41">
        <row r="2">
          <cell r="C2">
            <v>44210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502.58800000000002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5379.222999999999</v>
      </c>
      <c r="C4" s="18">
        <v>5198.7040000000006</v>
      </c>
      <c r="D4" s="18">
        <v>5128.6620000000003</v>
      </c>
      <c r="E4" s="18">
        <v>5097.4839999999995</v>
      </c>
      <c r="F4" s="18">
        <v>5204.518</v>
      </c>
      <c r="G4" s="18">
        <v>5530.1360000000004</v>
      </c>
      <c r="H4" s="18">
        <v>6226.4169999999986</v>
      </c>
      <c r="I4" s="18">
        <v>6795.9720000000007</v>
      </c>
      <c r="J4" s="18">
        <v>7277.7519999999995</v>
      </c>
      <c r="K4" s="18">
        <v>7871.5640000000003</v>
      </c>
      <c r="L4" s="18">
        <v>7775.3810000000021</v>
      </c>
      <c r="M4" s="18">
        <v>7975.6920000000009</v>
      </c>
      <c r="N4" s="18">
        <v>7965.7220000000025</v>
      </c>
      <c r="O4" s="18">
        <v>7757.4990000000007</v>
      </c>
      <c r="P4" s="18">
        <v>7606.81</v>
      </c>
      <c r="Q4" s="18">
        <v>7387.6939999999986</v>
      </c>
      <c r="R4" s="18">
        <v>7388.5369999999994</v>
      </c>
      <c r="S4" s="18">
        <v>7565.1380000000008</v>
      </c>
      <c r="T4" s="18">
        <v>7591.6360000000004</v>
      </c>
      <c r="U4" s="18">
        <v>7705.3439999999991</v>
      </c>
      <c r="V4" s="18">
        <v>7453.1500000000005</v>
      </c>
      <c r="W4" s="18">
        <v>6839.8099999999995</v>
      </c>
      <c r="X4" s="18">
        <v>6447.9070000000002</v>
      </c>
      <c r="Y4" s="18">
        <v>6025.2580000000016</v>
      </c>
      <c r="Z4" s="19"/>
      <c r="AA4" s="20">
        <f>SUM(B4:Z4)</f>
        <v>163196.01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47.75</v>
      </c>
      <c r="C7" s="28">
        <v>47.75</v>
      </c>
      <c r="D7" s="28">
        <v>47.75</v>
      </c>
      <c r="E7" s="28">
        <v>47.27</v>
      </c>
      <c r="F7" s="28">
        <v>47.75</v>
      </c>
      <c r="G7" s="28">
        <v>61.4</v>
      </c>
      <c r="H7" s="28">
        <v>71.2</v>
      </c>
      <c r="I7" s="28">
        <v>84</v>
      </c>
      <c r="J7" s="28">
        <v>88.33</v>
      </c>
      <c r="K7" s="28">
        <v>86.3</v>
      </c>
      <c r="L7" s="28">
        <v>81.55</v>
      </c>
      <c r="M7" s="28">
        <v>66.23</v>
      </c>
      <c r="N7" s="28">
        <v>59.92</v>
      </c>
      <c r="O7" s="28">
        <v>59.29</v>
      </c>
      <c r="P7" s="28">
        <v>69.97</v>
      </c>
      <c r="Q7" s="28">
        <v>76.900000000000006</v>
      </c>
      <c r="R7" s="28">
        <v>81.790000000000006</v>
      </c>
      <c r="S7" s="28">
        <v>86.42</v>
      </c>
      <c r="T7" s="28">
        <v>87.69</v>
      </c>
      <c r="U7" s="28">
        <v>79.3</v>
      </c>
      <c r="V7" s="28">
        <v>69.45</v>
      </c>
      <c r="W7" s="28">
        <v>64.260000000000005</v>
      </c>
      <c r="X7" s="28">
        <v>61.81</v>
      </c>
      <c r="Y7" s="28">
        <v>52.22</v>
      </c>
      <c r="Z7" s="29"/>
      <c r="AA7" s="30">
        <f>IF(SUM(GR_MAINLAND_MCP_SUM_SELL)&lt;&gt;0,AVERAGEIF(GR_MAINLAND_MCP_SUM_SELL,"&lt;&gt;"""),"")</f>
        <v>67.762500000000003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698</v>
      </c>
      <c r="K10" s="42">
        <v>748</v>
      </c>
      <c r="L10" s="42">
        <v>769</v>
      </c>
      <c r="M10" s="42">
        <v>769</v>
      </c>
      <c r="N10" s="42">
        <v>769</v>
      </c>
      <c r="O10" s="42">
        <v>769</v>
      </c>
      <c r="P10" s="42">
        <v>854.44299999999998</v>
      </c>
      <c r="Q10" s="42">
        <v>1014</v>
      </c>
      <c r="R10" s="42">
        <v>1074</v>
      </c>
      <c r="S10" s="42">
        <v>1119</v>
      </c>
      <c r="T10" s="42">
        <v>1119</v>
      </c>
      <c r="U10" s="42">
        <v>1119</v>
      </c>
      <c r="V10" s="42">
        <v>964</v>
      </c>
      <c r="W10" s="42">
        <v>964</v>
      </c>
      <c r="X10" s="42">
        <v>964</v>
      </c>
      <c r="Y10" s="42">
        <v>964</v>
      </c>
      <c r="Z10" s="43"/>
      <c r="AA10" s="44">
        <f>SUM(B10:Z10)</f>
        <v>19621.442999999999</v>
      </c>
    </row>
    <row r="11" spans="1:27" ht="24.95" customHeight="1" x14ac:dyDescent="0.2">
      <c r="A11" s="45" t="s">
        <v>7</v>
      </c>
      <c r="B11" s="46">
        <v>2093.69</v>
      </c>
      <c r="C11" s="47">
        <v>1809.615</v>
      </c>
      <c r="D11" s="47">
        <v>1751.277</v>
      </c>
      <c r="E11" s="47">
        <v>1739.1179999999999</v>
      </c>
      <c r="F11" s="47">
        <v>1995.442</v>
      </c>
      <c r="G11" s="47">
        <v>2272.9009999999998</v>
      </c>
      <c r="H11" s="47">
        <v>2942</v>
      </c>
      <c r="I11" s="47">
        <v>3468.431</v>
      </c>
      <c r="J11" s="47">
        <v>3582.6990000000001</v>
      </c>
      <c r="K11" s="47">
        <v>3424.96</v>
      </c>
      <c r="L11" s="47">
        <v>2983.152</v>
      </c>
      <c r="M11" s="47">
        <v>2920.2530000000002</v>
      </c>
      <c r="N11" s="47">
        <v>2890.9670000000001</v>
      </c>
      <c r="O11" s="47">
        <v>2886.03</v>
      </c>
      <c r="P11" s="47">
        <v>2937.6370000000002</v>
      </c>
      <c r="Q11" s="47">
        <v>2918.6959999999999</v>
      </c>
      <c r="R11" s="47">
        <v>2918.346</v>
      </c>
      <c r="S11" s="47">
        <v>2916.3220000000001</v>
      </c>
      <c r="T11" s="47">
        <v>2936.855</v>
      </c>
      <c r="U11" s="47">
        <v>3260.9920000000002</v>
      </c>
      <c r="V11" s="47">
        <v>3504.2110000000002</v>
      </c>
      <c r="W11" s="47">
        <v>3090.8760000000002</v>
      </c>
      <c r="X11" s="47">
        <v>3067.556</v>
      </c>
      <c r="Y11" s="47">
        <v>2622.7849999999999</v>
      </c>
      <c r="Z11" s="48"/>
      <c r="AA11" s="49">
        <f>SUM(B11:Z11)</f>
        <v>66934.811000000002</v>
      </c>
    </row>
    <row r="12" spans="1:27" ht="24.95" customHeight="1" x14ac:dyDescent="0.2">
      <c r="A12" s="45" t="s">
        <v>8</v>
      </c>
      <c r="B12" s="46">
        <v>454</v>
      </c>
      <c r="C12" s="47">
        <v>519</v>
      </c>
      <c r="D12" s="47">
        <v>519</v>
      </c>
      <c r="E12" s="47">
        <v>519</v>
      </c>
      <c r="F12" s="47">
        <v>519</v>
      </c>
      <c r="G12" s="47">
        <v>584</v>
      </c>
      <c r="H12" s="47">
        <v>584</v>
      </c>
      <c r="I12" s="47">
        <v>622</v>
      </c>
      <c r="J12" s="47">
        <v>673</v>
      </c>
      <c r="K12" s="47">
        <v>999</v>
      </c>
      <c r="L12" s="47">
        <v>1074</v>
      </c>
      <c r="M12" s="47">
        <v>1395</v>
      </c>
      <c r="N12" s="47">
        <v>1430</v>
      </c>
      <c r="O12" s="47">
        <v>1414</v>
      </c>
      <c r="P12" s="47">
        <v>1469</v>
      </c>
      <c r="Q12" s="47">
        <v>1469</v>
      </c>
      <c r="R12" s="47">
        <v>1469</v>
      </c>
      <c r="S12" s="47">
        <v>1571</v>
      </c>
      <c r="T12" s="47">
        <v>1566</v>
      </c>
      <c r="U12" s="47">
        <v>1474</v>
      </c>
      <c r="V12" s="47">
        <v>1304</v>
      </c>
      <c r="W12" s="47">
        <v>1119</v>
      </c>
      <c r="X12" s="47">
        <v>699</v>
      </c>
      <c r="Y12" s="47">
        <v>484</v>
      </c>
      <c r="Z12" s="48"/>
      <c r="AA12" s="49">
        <f>SUM(B12:Z12)</f>
        <v>23929</v>
      </c>
    </row>
    <row r="13" spans="1:27" ht="24.95" customHeight="1" x14ac:dyDescent="0.2">
      <c r="A13" s="50" t="s">
        <v>9</v>
      </c>
      <c r="B13" s="51">
        <v>1518.5330000000001</v>
      </c>
      <c r="C13" s="52">
        <v>1486.0889999999997</v>
      </c>
      <c r="D13" s="52">
        <v>1465.3850000000004</v>
      </c>
      <c r="E13" s="52">
        <v>1431.366</v>
      </c>
      <c r="F13" s="52">
        <v>1386.076</v>
      </c>
      <c r="G13" s="52">
        <v>1347.2350000000001</v>
      </c>
      <c r="H13" s="52">
        <v>1312.4170000000001</v>
      </c>
      <c r="I13" s="52">
        <v>1402.5410000000002</v>
      </c>
      <c r="J13" s="52">
        <v>1760.0530000000001</v>
      </c>
      <c r="K13" s="52">
        <v>2193.6039999999994</v>
      </c>
      <c r="L13" s="52">
        <v>2473.2289999999998</v>
      </c>
      <c r="M13" s="52">
        <v>2607.4389999999999</v>
      </c>
      <c r="N13" s="52">
        <v>2591.7549999999997</v>
      </c>
      <c r="O13" s="52">
        <v>2377.4690000000005</v>
      </c>
      <c r="P13" s="52">
        <v>1977.7300000000005</v>
      </c>
      <c r="Q13" s="52">
        <v>1517.194</v>
      </c>
      <c r="R13" s="52">
        <v>1268.1910000000003</v>
      </c>
      <c r="S13" s="52">
        <v>1209.8159999999998</v>
      </c>
      <c r="T13" s="52">
        <v>1189.7809999999999</v>
      </c>
      <c r="U13" s="52">
        <v>1192.3520000000001</v>
      </c>
      <c r="V13" s="52">
        <v>1217.9389999999999</v>
      </c>
      <c r="W13" s="52">
        <v>1264.9340000000002</v>
      </c>
      <c r="X13" s="52">
        <v>1323.3509999999999</v>
      </c>
      <c r="Y13" s="52">
        <v>1395.4730000000002</v>
      </c>
      <c r="Z13" s="53"/>
      <c r="AA13" s="54">
        <f>SUM(B13:Z13)</f>
        <v>38909.951999999997</v>
      </c>
    </row>
    <row r="14" spans="1:27" ht="30" customHeight="1" thickBot="1" x14ac:dyDescent="0.25">
      <c r="A14" s="55" t="s">
        <v>10</v>
      </c>
      <c r="B14" s="56">
        <f>IF(LEN(B$2)&gt;0,SUM(B10:B13),"")</f>
        <v>4684.223</v>
      </c>
      <c r="C14" s="57">
        <f t="shared" ref="C14:Z14" si="0">IF(LEN(C$2)&gt;0,SUM(C10:C13),"")</f>
        <v>4432.7039999999997</v>
      </c>
      <c r="D14" s="57">
        <f t="shared" si="0"/>
        <v>4353.6620000000003</v>
      </c>
      <c r="E14" s="57">
        <f t="shared" si="0"/>
        <v>4307.4840000000004</v>
      </c>
      <c r="F14" s="57">
        <f t="shared" si="0"/>
        <v>4518.518</v>
      </c>
      <c r="G14" s="57">
        <f t="shared" si="0"/>
        <v>4822.1360000000004</v>
      </c>
      <c r="H14" s="57">
        <f t="shared" si="0"/>
        <v>5456.4170000000004</v>
      </c>
      <c r="I14" s="57">
        <f t="shared" si="0"/>
        <v>6110.9720000000007</v>
      </c>
      <c r="J14" s="57">
        <f t="shared" si="0"/>
        <v>6713.7520000000004</v>
      </c>
      <c r="K14" s="57">
        <f t="shared" si="0"/>
        <v>7365.5639999999994</v>
      </c>
      <c r="L14" s="57">
        <f t="shared" si="0"/>
        <v>7299.3809999999994</v>
      </c>
      <c r="M14" s="57">
        <f t="shared" si="0"/>
        <v>7691.6920000000009</v>
      </c>
      <c r="N14" s="57">
        <f t="shared" si="0"/>
        <v>7681.7219999999998</v>
      </c>
      <c r="O14" s="57">
        <f t="shared" si="0"/>
        <v>7446.4990000000016</v>
      </c>
      <c r="P14" s="57">
        <f t="shared" si="0"/>
        <v>7238.81</v>
      </c>
      <c r="Q14" s="57">
        <f t="shared" si="0"/>
        <v>6918.8899999999994</v>
      </c>
      <c r="R14" s="57">
        <f t="shared" si="0"/>
        <v>6729.5370000000003</v>
      </c>
      <c r="S14" s="57">
        <f t="shared" si="0"/>
        <v>6816.1379999999999</v>
      </c>
      <c r="T14" s="57">
        <f t="shared" si="0"/>
        <v>6811.6359999999995</v>
      </c>
      <c r="U14" s="57">
        <f t="shared" si="0"/>
        <v>7046.3440000000001</v>
      </c>
      <c r="V14" s="57">
        <f t="shared" si="0"/>
        <v>6990.15</v>
      </c>
      <c r="W14" s="57">
        <f t="shared" si="0"/>
        <v>6438.81</v>
      </c>
      <c r="X14" s="57">
        <f t="shared" si="0"/>
        <v>6053.9070000000002</v>
      </c>
      <c r="Y14" s="57">
        <f t="shared" si="0"/>
        <v>5466.2579999999998</v>
      </c>
      <c r="Z14" s="58" t="str">
        <f t="shared" si="0"/>
        <v/>
      </c>
      <c r="AA14" s="59">
        <f>SUM(AA9:AA13)</f>
        <v>149395.20600000001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2459.9</v>
      </c>
      <c r="C25" s="67">
        <v>2487.9</v>
      </c>
      <c r="D25" s="67">
        <v>2455.9</v>
      </c>
      <c r="E25" s="67">
        <v>2406.9</v>
      </c>
      <c r="F25" s="67">
        <v>2378.9</v>
      </c>
      <c r="G25" s="67">
        <v>2463.9</v>
      </c>
      <c r="H25" s="67">
        <v>2432.9</v>
      </c>
      <c r="I25" s="67">
        <v>2532.9</v>
      </c>
      <c r="J25" s="67">
        <v>2892.9</v>
      </c>
      <c r="K25" s="67">
        <v>3580.9</v>
      </c>
      <c r="L25" s="67">
        <v>3849.9</v>
      </c>
      <c r="M25" s="67">
        <v>4266.8999999999996</v>
      </c>
      <c r="N25" s="67">
        <v>4292.8999999999996</v>
      </c>
      <c r="O25" s="67">
        <v>4095.9</v>
      </c>
      <c r="P25" s="67">
        <v>3723.9</v>
      </c>
      <c r="Q25" s="67">
        <v>3386.9</v>
      </c>
      <c r="R25" s="67">
        <v>3177.9</v>
      </c>
      <c r="S25" s="67">
        <v>3244.9</v>
      </c>
      <c r="T25" s="67">
        <v>3328.9</v>
      </c>
      <c r="U25" s="67">
        <v>3149.9</v>
      </c>
      <c r="V25" s="67">
        <v>3089.9</v>
      </c>
      <c r="W25" s="67">
        <v>2878.9</v>
      </c>
      <c r="X25" s="67">
        <v>2494.9</v>
      </c>
      <c r="Y25" s="67">
        <v>2370.9</v>
      </c>
      <c r="Z25" s="68"/>
      <c r="AA25" s="69">
        <f>SUM(B25:Z25)</f>
        <v>73445.599999999991</v>
      </c>
    </row>
    <row r="26" spans="1:27" ht="24.95" customHeight="1" x14ac:dyDescent="0.2">
      <c r="A26" s="70" t="s">
        <v>20</v>
      </c>
      <c r="B26" s="71">
        <v>954.32299999999998</v>
      </c>
      <c r="C26" s="72">
        <v>1057.8040000000001</v>
      </c>
      <c r="D26" s="72">
        <v>1019.7619999999999</v>
      </c>
      <c r="E26" s="72">
        <v>1037.5840000000001</v>
      </c>
      <c r="F26" s="72">
        <v>1172.6179999999999</v>
      </c>
      <c r="G26" s="72">
        <v>1363.2360000000001</v>
      </c>
      <c r="H26" s="72">
        <v>1890.5170000000001</v>
      </c>
      <c r="I26" s="72">
        <v>1883.0719999999999</v>
      </c>
      <c r="J26" s="72">
        <v>1804.8520000000001</v>
      </c>
      <c r="K26" s="72">
        <v>1630.664</v>
      </c>
      <c r="L26" s="72">
        <v>1244.481</v>
      </c>
      <c r="M26" s="72">
        <v>1027.7919999999999</v>
      </c>
      <c r="N26" s="72">
        <v>991.822</v>
      </c>
      <c r="O26" s="72">
        <v>980.59900000000005</v>
      </c>
      <c r="P26" s="72">
        <v>966.91</v>
      </c>
      <c r="Q26" s="72">
        <v>1034.7940000000001</v>
      </c>
      <c r="R26" s="72">
        <v>1184.6369999999999</v>
      </c>
      <c r="S26" s="72">
        <v>1294.2380000000001</v>
      </c>
      <c r="T26" s="72">
        <v>1236.7360000000001</v>
      </c>
      <c r="U26" s="72">
        <v>1529.444</v>
      </c>
      <c r="V26" s="72">
        <v>1337.25</v>
      </c>
      <c r="W26" s="72">
        <v>934.91</v>
      </c>
      <c r="X26" s="72">
        <v>997.00699999999995</v>
      </c>
      <c r="Y26" s="72">
        <v>1078.3579999999999</v>
      </c>
      <c r="Z26" s="73"/>
      <c r="AA26" s="74">
        <f>SUM(B26:Z26)</f>
        <v>29653.410000000003</v>
      </c>
    </row>
    <row r="27" spans="1:27" ht="24.95" customHeight="1" x14ac:dyDescent="0.2">
      <c r="A27" s="77" t="s">
        <v>21</v>
      </c>
      <c r="B27" s="75">
        <v>1965</v>
      </c>
      <c r="C27" s="76">
        <v>1653</v>
      </c>
      <c r="D27" s="76">
        <v>1653</v>
      </c>
      <c r="E27" s="76">
        <v>1653</v>
      </c>
      <c r="F27" s="76">
        <v>1653</v>
      </c>
      <c r="G27" s="76">
        <v>1703</v>
      </c>
      <c r="H27" s="76">
        <v>1903</v>
      </c>
      <c r="I27" s="76">
        <v>2380</v>
      </c>
      <c r="J27" s="76">
        <v>2580</v>
      </c>
      <c r="K27" s="76">
        <v>2660</v>
      </c>
      <c r="L27" s="76">
        <v>2681</v>
      </c>
      <c r="M27" s="76">
        <v>2681</v>
      </c>
      <c r="N27" s="76">
        <v>2681</v>
      </c>
      <c r="O27" s="76">
        <v>2681</v>
      </c>
      <c r="P27" s="76">
        <v>2916</v>
      </c>
      <c r="Q27" s="76">
        <v>2966</v>
      </c>
      <c r="R27" s="76">
        <v>3026</v>
      </c>
      <c r="S27" s="76">
        <v>3026</v>
      </c>
      <c r="T27" s="76">
        <v>3026</v>
      </c>
      <c r="U27" s="76">
        <v>3026</v>
      </c>
      <c r="V27" s="76">
        <v>3026</v>
      </c>
      <c r="W27" s="76">
        <v>3026</v>
      </c>
      <c r="X27" s="76">
        <v>2956</v>
      </c>
      <c r="Y27" s="76">
        <v>2576</v>
      </c>
      <c r="Z27" s="78"/>
      <c r="AA27" s="79">
        <f>SUM(B27:Z27)</f>
        <v>60097</v>
      </c>
    </row>
    <row r="28" spans="1:27" ht="30" customHeight="1" thickBot="1" x14ac:dyDescent="0.25">
      <c r="A28" s="55" t="s">
        <v>22</v>
      </c>
      <c r="B28" s="56">
        <f>IF(LEN(B$2)&gt;0,SUM(B25:B27),"")</f>
        <v>5379.223</v>
      </c>
      <c r="C28" s="57">
        <f t="shared" ref="C28:Z28" si="2">IF(LEN(C$2)&gt;0,SUM(C25:C27),"")</f>
        <v>5198.7039999999997</v>
      </c>
      <c r="D28" s="57">
        <f t="shared" si="2"/>
        <v>5128.6620000000003</v>
      </c>
      <c r="E28" s="57">
        <f t="shared" si="2"/>
        <v>5097.4840000000004</v>
      </c>
      <c r="F28" s="57">
        <f t="shared" si="2"/>
        <v>5204.518</v>
      </c>
      <c r="G28" s="57">
        <f t="shared" si="2"/>
        <v>5530.1360000000004</v>
      </c>
      <c r="H28" s="57">
        <f t="shared" si="2"/>
        <v>6226.4170000000004</v>
      </c>
      <c r="I28" s="57">
        <f t="shared" si="2"/>
        <v>6795.9719999999998</v>
      </c>
      <c r="J28" s="57">
        <f t="shared" si="2"/>
        <v>7277.7520000000004</v>
      </c>
      <c r="K28" s="57">
        <f t="shared" si="2"/>
        <v>7871.5640000000003</v>
      </c>
      <c r="L28" s="57">
        <f t="shared" si="2"/>
        <v>7775.3810000000003</v>
      </c>
      <c r="M28" s="57">
        <f t="shared" si="2"/>
        <v>7975.6919999999991</v>
      </c>
      <c r="N28" s="57">
        <f t="shared" si="2"/>
        <v>7965.7219999999998</v>
      </c>
      <c r="O28" s="57">
        <f t="shared" si="2"/>
        <v>7757.4989999999998</v>
      </c>
      <c r="P28" s="57">
        <f t="shared" si="2"/>
        <v>7606.81</v>
      </c>
      <c r="Q28" s="57">
        <f t="shared" si="2"/>
        <v>7387.6940000000004</v>
      </c>
      <c r="R28" s="57">
        <f t="shared" si="2"/>
        <v>7388.5370000000003</v>
      </c>
      <c r="S28" s="57">
        <f t="shared" si="2"/>
        <v>7565.1379999999999</v>
      </c>
      <c r="T28" s="57">
        <f t="shared" si="2"/>
        <v>7591.6360000000004</v>
      </c>
      <c r="U28" s="57">
        <f t="shared" si="2"/>
        <v>7705.3440000000001</v>
      </c>
      <c r="V28" s="57">
        <f t="shared" si="2"/>
        <v>7453.15</v>
      </c>
      <c r="W28" s="57">
        <f t="shared" si="2"/>
        <v>6839.8099999999995</v>
      </c>
      <c r="X28" s="57">
        <f t="shared" si="2"/>
        <v>6447.9070000000002</v>
      </c>
      <c r="Y28" s="57">
        <f t="shared" si="2"/>
        <v>6025.2579999999998</v>
      </c>
      <c r="Z28" s="58" t="str">
        <f t="shared" si="2"/>
        <v/>
      </c>
      <c r="AA28" s="59">
        <f>SUM(AA25:AA27)</f>
        <v>163196.01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175</v>
      </c>
      <c r="C31" s="90">
        <v>198</v>
      </c>
      <c r="D31" s="90">
        <v>244</v>
      </c>
      <c r="E31" s="90">
        <v>261</v>
      </c>
      <c r="F31" s="90">
        <v>217</v>
      </c>
      <c r="G31" s="90">
        <v>244</v>
      </c>
      <c r="H31" s="90">
        <v>296</v>
      </c>
      <c r="I31" s="90">
        <v>196</v>
      </c>
      <c r="J31" s="90">
        <v>106</v>
      </c>
      <c r="K31" s="90">
        <v>106</v>
      </c>
      <c r="L31" s="90">
        <v>146</v>
      </c>
      <c r="M31" s="90">
        <v>41</v>
      </c>
      <c r="N31" s="90">
        <v>41</v>
      </c>
      <c r="O31" s="90">
        <v>41</v>
      </c>
      <c r="P31" s="90">
        <v>41</v>
      </c>
      <c r="Q31" s="90">
        <v>105.346</v>
      </c>
      <c r="R31" s="90">
        <v>95</v>
      </c>
      <c r="S31" s="90">
        <v>95</v>
      </c>
      <c r="T31" s="90">
        <v>100</v>
      </c>
      <c r="U31" s="90">
        <v>75</v>
      </c>
      <c r="V31" s="90">
        <v>52</v>
      </c>
      <c r="W31" s="90">
        <v>81</v>
      </c>
      <c r="X31" s="90">
        <v>94</v>
      </c>
      <c r="Y31" s="90">
        <v>161</v>
      </c>
      <c r="Z31" s="91"/>
      <c r="AA31" s="69">
        <f t="shared" ref="AA31:AA36" si="3">SUM(B31:Z31)</f>
        <v>3211.346</v>
      </c>
    </row>
    <row r="32" spans="1:27" ht="24.95" customHeight="1" x14ac:dyDescent="0.2">
      <c r="A32" s="92" t="s">
        <v>25</v>
      </c>
      <c r="B32" s="93">
        <v>58</v>
      </c>
      <c r="C32" s="94">
        <v>89</v>
      </c>
      <c r="D32" s="94">
        <v>89</v>
      </c>
      <c r="E32" s="94">
        <v>89</v>
      </c>
      <c r="F32" s="94">
        <v>89</v>
      </c>
      <c r="G32" s="94">
        <v>114</v>
      </c>
      <c r="H32" s="94">
        <v>119</v>
      </c>
      <c r="I32" s="94">
        <v>119</v>
      </c>
      <c r="J32" s="94">
        <v>111</v>
      </c>
      <c r="K32" s="94">
        <v>80</v>
      </c>
      <c r="L32" s="94">
        <v>55</v>
      </c>
      <c r="M32" s="94">
        <v>55</v>
      </c>
      <c r="N32" s="94">
        <v>55</v>
      </c>
      <c r="O32" s="94">
        <v>55</v>
      </c>
      <c r="P32" s="94">
        <v>55</v>
      </c>
      <c r="Q32" s="94">
        <v>55</v>
      </c>
      <c r="R32" s="94">
        <v>80</v>
      </c>
      <c r="S32" s="94">
        <v>80</v>
      </c>
      <c r="T32" s="94">
        <v>80</v>
      </c>
      <c r="U32" s="94">
        <v>80</v>
      </c>
      <c r="V32" s="94">
        <v>55</v>
      </c>
      <c r="W32" s="94">
        <v>55</v>
      </c>
      <c r="X32" s="94">
        <v>55</v>
      </c>
      <c r="Y32" s="94">
        <v>55</v>
      </c>
      <c r="Z32" s="95"/>
      <c r="AA32" s="74">
        <f t="shared" si="3"/>
        <v>1827</v>
      </c>
    </row>
    <row r="33" spans="1:27" ht="24.95" customHeight="1" x14ac:dyDescent="0.2">
      <c r="A33" s="92" t="s">
        <v>26</v>
      </c>
      <c r="B33" s="93">
        <v>387</v>
      </c>
      <c r="C33" s="94">
        <v>404</v>
      </c>
      <c r="D33" s="94">
        <v>367</v>
      </c>
      <c r="E33" s="94">
        <v>365</v>
      </c>
      <c r="F33" s="94">
        <v>305</v>
      </c>
      <c r="G33" s="94">
        <v>275</v>
      </c>
      <c r="H33" s="94">
        <v>280</v>
      </c>
      <c r="I33" s="94">
        <v>295</v>
      </c>
      <c r="J33" s="94">
        <v>272</v>
      </c>
      <c r="K33" s="94">
        <v>245</v>
      </c>
      <c r="L33" s="94">
        <v>200</v>
      </c>
      <c r="M33" s="94">
        <v>113</v>
      </c>
      <c r="N33" s="94">
        <v>113</v>
      </c>
      <c r="O33" s="94">
        <v>140</v>
      </c>
      <c r="P33" s="94">
        <v>197</v>
      </c>
      <c r="Q33" s="94">
        <v>233.458</v>
      </c>
      <c r="R33" s="94">
        <v>409</v>
      </c>
      <c r="S33" s="94">
        <v>499</v>
      </c>
      <c r="T33" s="94">
        <v>525</v>
      </c>
      <c r="U33" s="94">
        <v>429</v>
      </c>
      <c r="V33" s="94">
        <v>281</v>
      </c>
      <c r="W33" s="94">
        <v>190</v>
      </c>
      <c r="X33" s="94">
        <v>170</v>
      </c>
      <c r="Y33" s="94">
        <v>268</v>
      </c>
      <c r="Z33" s="95"/>
      <c r="AA33" s="74">
        <f t="shared" si="3"/>
        <v>6962.4579999999996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25</v>
      </c>
      <c r="R35" s="94">
        <v>25</v>
      </c>
      <c r="S35" s="94">
        <v>25</v>
      </c>
      <c r="T35" s="94">
        <v>25</v>
      </c>
      <c r="U35" s="94">
        <v>25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600</v>
      </c>
    </row>
    <row r="36" spans="1:27" ht="30" customHeight="1" thickBot="1" x14ac:dyDescent="0.25">
      <c r="A36" s="81" t="s">
        <v>29</v>
      </c>
      <c r="B36" s="82">
        <f>IF(LEN(B$2)&gt;0,SUM(B31:B35),"")</f>
        <v>695</v>
      </c>
      <c r="C36" s="83">
        <f t="shared" ref="C36:Z36" si="4">IF(LEN(C$2)&gt;0,SUM(C31:C35),"")</f>
        <v>766</v>
      </c>
      <c r="D36" s="83">
        <f t="shared" si="4"/>
        <v>775</v>
      </c>
      <c r="E36" s="83">
        <f t="shared" si="4"/>
        <v>790</v>
      </c>
      <c r="F36" s="83">
        <f t="shared" si="4"/>
        <v>686</v>
      </c>
      <c r="G36" s="83">
        <f t="shared" si="4"/>
        <v>708</v>
      </c>
      <c r="H36" s="83">
        <f t="shared" si="4"/>
        <v>770</v>
      </c>
      <c r="I36" s="83">
        <f t="shared" si="4"/>
        <v>685</v>
      </c>
      <c r="J36" s="83">
        <f t="shared" si="4"/>
        <v>564</v>
      </c>
      <c r="K36" s="83">
        <f t="shared" si="4"/>
        <v>506</v>
      </c>
      <c r="L36" s="83">
        <f t="shared" si="4"/>
        <v>476</v>
      </c>
      <c r="M36" s="83">
        <f t="shared" si="4"/>
        <v>284</v>
      </c>
      <c r="N36" s="83">
        <f t="shared" si="4"/>
        <v>284</v>
      </c>
      <c r="O36" s="83">
        <f t="shared" si="4"/>
        <v>311</v>
      </c>
      <c r="P36" s="83">
        <f t="shared" si="4"/>
        <v>368</v>
      </c>
      <c r="Q36" s="83">
        <f t="shared" si="4"/>
        <v>468.80399999999997</v>
      </c>
      <c r="R36" s="83">
        <f t="shared" si="4"/>
        <v>659</v>
      </c>
      <c r="S36" s="83">
        <f t="shared" si="4"/>
        <v>749</v>
      </c>
      <c r="T36" s="83">
        <f t="shared" si="4"/>
        <v>780</v>
      </c>
      <c r="U36" s="83">
        <f t="shared" si="4"/>
        <v>659</v>
      </c>
      <c r="V36" s="83">
        <f t="shared" si="4"/>
        <v>463</v>
      </c>
      <c r="W36" s="83">
        <f t="shared" si="4"/>
        <v>401</v>
      </c>
      <c r="X36" s="83">
        <f t="shared" si="4"/>
        <v>394</v>
      </c>
      <c r="Y36" s="83">
        <f t="shared" si="4"/>
        <v>559</v>
      </c>
      <c r="Z36" s="84" t="str">
        <f t="shared" si="4"/>
        <v/>
      </c>
      <c r="AA36" s="85">
        <f t="shared" si="3"/>
        <v>13800.804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5379.223</v>
      </c>
      <c r="C47" s="83">
        <f t="shared" ref="C47:Z47" si="8">IF(LEN(C$2)&gt;0,C14+C22+C36,"")</f>
        <v>5198.7039999999997</v>
      </c>
      <c r="D47" s="83">
        <f t="shared" si="8"/>
        <v>5128.6620000000003</v>
      </c>
      <c r="E47" s="83">
        <f t="shared" si="8"/>
        <v>5097.4840000000004</v>
      </c>
      <c r="F47" s="83">
        <f t="shared" si="8"/>
        <v>5204.518</v>
      </c>
      <c r="G47" s="83">
        <f t="shared" si="8"/>
        <v>5530.1360000000004</v>
      </c>
      <c r="H47" s="83">
        <f t="shared" si="8"/>
        <v>6226.4170000000004</v>
      </c>
      <c r="I47" s="83">
        <f t="shared" si="8"/>
        <v>6795.9720000000007</v>
      </c>
      <c r="J47" s="83">
        <f t="shared" si="8"/>
        <v>7277.7520000000004</v>
      </c>
      <c r="K47" s="83">
        <f t="shared" si="8"/>
        <v>7871.5639999999994</v>
      </c>
      <c r="L47" s="83">
        <f t="shared" si="8"/>
        <v>7775.3809999999994</v>
      </c>
      <c r="M47" s="83">
        <f t="shared" si="8"/>
        <v>7975.6920000000009</v>
      </c>
      <c r="N47" s="83">
        <f t="shared" si="8"/>
        <v>7965.7219999999998</v>
      </c>
      <c r="O47" s="83">
        <f t="shared" si="8"/>
        <v>7757.4990000000016</v>
      </c>
      <c r="P47" s="83">
        <f t="shared" si="8"/>
        <v>7606.81</v>
      </c>
      <c r="Q47" s="83">
        <f t="shared" si="8"/>
        <v>7387.6939999999995</v>
      </c>
      <c r="R47" s="83">
        <f t="shared" si="8"/>
        <v>7388.5370000000003</v>
      </c>
      <c r="S47" s="83">
        <f t="shared" si="8"/>
        <v>7565.1379999999999</v>
      </c>
      <c r="T47" s="83">
        <f t="shared" si="8"/>
        <v>7591.6359999999995</v>
      </c>
      <c r="U47" s="83">
        <f t="shared" si="8"/>
        <v>7705.3440000000001</v>
      </c>
      <c r="V47" s="83">
        <f t="shared" si="8"/>
        <v>7453.15</v>
      </c>
      <c r="W47" s="83">
        <f t="shared" si="8"/>
        <v>6839.81</v>
      </c>
      <c r="X47" s="83">
        <f t="shared" si="8"/>
        <v>6447.9070000000002</v>
      </c>
      <c r="Y47" s="83">
        <f t="shared" si="8"/>
        <v>6025.2579999999998</v>
      </c>
      <c r="Z47" s="84" t="str">
        <f t="shared" si="8"/>
        <v/>
      </c>
      <c r="AA47" s="100">
        <f>SUM(B47:Z47)</f>
        <v>163196.00999999998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5379.2229999999981</v>
      </c>
      <c r="C4" s="18">
        <v>5198.7040000000025</v>
      </c>
      <c r="D4" s="18">
        <v>5128.6620000000012</v>
      </c>
      <c r="E4" s="18">
        <v>5097.4839999999976</v>
      </c>
      <c r="F4" s="18">
        <v>5204.5179999999991</v>
      </c>
      <c r="G4" s="18">
        <v>5530.150999999998</v>
      </c>
      <c r="H4" s="18">
        <v>6226.4139999999989</v>
      </c>
      <c r="I4" s="18">
        <v>6795.9439999999986</v>
      </c>
      <c r="J4" s="18">
        <v>7277.8000000000011</v>
      </c>
      <c r="K4" s="18">
        <v>7871.5639999999994</v>
      </c>
      <c r="L4" s="18">
        <v>7775.3450000000012</v>
      </c>
      <c r="M4" s="18">
        <v>7975.6920000000018</v>
      </c>
      <c r="N4" s="18">
        <v>7965.7219999999988</v>
      </c>
      <c r="O4" s="18">
        <v>7757.4989999999989</v>
      </c>
      <c r="P4" s="18">
        <v>7606.8099999999995</v>
      </c>
      <c r="Q4" s="18">
        <v>7387.6939999999995</v>
      </c>
      <c r="R4" s="18">
        <v>7388.5860000000011</v>
      </c>
      <c r="S4" s="18">
        <v>7565.0950000000012</v>
      </c>
      <c r="T4" s="18">
        <v>7591.6600000000017</v>
      </c>
      <c r="U4" s="18">
        <v>7705.344000000001</v>
      </c>
      <c r="V4" s="18">
        <v>7453.1500000000005</v>
      </c>
      <c r="W4" s="18">
        <v>6839.81</v>
      </c>
      <c r="X4" s="18">
        <v>6447.9069999999974</v>
      </c>
      <c r="Y4" s="18">
        <v>6025.257999999998</v>
      </c>
      <c r="Z4" s="19"/>
      <c r="AA4" s="20">
        <f>SUM(B4:Z4)</f>
        <v>163196.03599999999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47.75</v>
      </c>
      <c r="C7" s="28">
        <v>47.75</v>
      </c>
      <c r="D7" s="28">
        <v>47.75</v>
      </c>
      <c r="E7" s="28">
        <v>47.27</v>
      </c>
      <c r="F7" s="28">
        <v>47.75</v>
      </c>
      <c r="G7" s="28">
        <v>61.4</v>
      </c>
      <c r="H7" s="28">
        <v>71.2</v>
      </c>
      <c r="I7" s="28">
        <v>84</v>
      </c>
      <c r="J7" s="28">
        <v>88.33</v>
      </c>
      <c r="K7" s="28">
        <v>86.3</v>
      </c>
      <c r="L7" s="28">
        <v>81.55</v>
      </c>
      <c r="M7" s="28">
        <v>66.23</v>
      </c>
      <c r="N7" s="28">
        <v>59.92</v>
      </c>
      <c r="O7" s="28">
        <v>59.29</v>
      </c>
      <c r="P7" s="28">
        <v>69.97</v>
      </c>
      <c r="Q7" s="28">
        <v>76.900000000000006</v>
      </c>
      <c r="R7" s="28">
        <v>81.790000000000006</v>
      </c>
      <c r="S7" s="28">
        <v>86.42</v>
      </c>
      <c r="T7" s="28">
        <v>87.69</v>
      </c>
      <c r="U7" s="28">
        <v>79.3</v>
      </c>
      <c r="V7" s="28">
        <v>69.45</v>
      </c>
      <c r="W7" s="28">
        <v>64.260000000000005</v>
      </c>
      <c r="X7" s="28">
        <v>61.81</v>
      </c>
      <c r="Y7" s="28">
        <v>52.22</v>
      </c>
      <c r="Z7" s="29"/>
      <c r="AA7" s="30">
        <v>67.762500000000003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1013.162</v>
      </c>
      <c r="C17" s="67">
        <v>1030.1600000000001</v>
      </c>
      <c r="D17" s="67">
        <v>1040.1600000000001</v>
      </c>
      <c r="E17" s="67">
        <v>1041.164</v>
      </c>
      <c r="F17" s="67">
        <v>1042.155</v>
      </c>
      <c r="G17" s="67">
        <v>1040.1500000000001</v>
      </c>
      <c r="H17" s="67">
        <v>1024.4059999999999</v>
      </c>
      <c r="I17" s="67">
        <v>1005.42</v>
      </c>
      <c r="J17" s="67">
        <v>964.44</v>
      </c>
      <c r="K17" s="67">
        <v>926.43100000000004</v>
      </c>
      <c r="L17" s="67">
        <v>829.43399999999997</v>
      </c>
      <c r="M17" s="67">
        <v>803.44</v>
      </c>
      <c r="N17" s="67">
        <v>786.42700000000002</v>
      </c>
      <c r="O17" s="67">
        <v>780.428</v>
      </c>
      <c r="P17" s="67">
        <v>829.45799999999997</v>
      </c>
      <c r="Q17" s="67">
        <v>830.45799999999997</v>
      </c>
      <c r="R17" s="67">
        <v>846.45600000000002</v>
      </c>
      <c r="S17" s="67">
        <v>944.95100000000002</v>
      </c>
      <c r="T17" s="67">
        <v>879.94899999999996</v>
      </c>
      <c r="U17" s="67">
        <v>881.95699999999999</v>
      </c>
      <c r="V17" s="67">
        <v>883.95699999999999</v>
      </c>
      <c r="W17" s="67">
        <v>909.66</v>
      </c>
      <c r="X17" s="67">
        <v>809.14599999999996</v>
      </c>
      <c r="Y17" s="67">
        <v>974.14400000000001</v>
      </c>
      <c r="Z17" s="68"/>
      <c r="AA17" s="69">
        <f>SUM(B17:Z17)</f>
        <v>22117.512999999999</v>
      </c>
    </row>
    <row r="18" spans="1:27" ht="24.95" customHeight="1" x14ac:dyDescent="0.2">
      <c r="A18" s="70" t="s">
        <v>13</v>
      </c>
      <c r="B18" s="71">
        <v>833.62199999999984</v>
      </c>
      <c r="C18" s="72">
        <v>817.8549999999999</v>
      </c>
      <c r="D18" s="72">
        <v>808.16600000000005</v>
      </c>
      <c r="E18" s="72">
        <v>808.34199999999987</v>
      </c>
      <c r="F18" s="72">
        <v>832.96699999999998</v>
      </c>
      <c r="G18" s="72">
        <v>940.16600000000005</v>
      </c>
      <c r="H18" s="72">
        <v>1106.5819999999999</v>
      </c>
      <c r="I18" s="72">
        <v>1240.7539999999999</v>
      </c>
      <c r="J18" s="72">
        <v>1326.2619999999997</v>
      </c>
      <c r="K18" s="72">
        <v>1357.79</v>
      </c>
      <c r="L18" s="72">
        <v>1375.8990000000001</v>
      </c>
      <c r="M18" s="72">
        <v>1372.9889999999998</v>
      </c>
      <c r="N18" s="72">
        <v>1356.7410000000002</v>
      </c>
      <c r="O18" s="72">
        <v>1318.643</v>
      </c>
      <c r="P18" s="72">
        <v>1263.9299999999998</v>
      </c>
      <c r="Q18" s="72">
        <v>1217.5140000000001</v>
      </c>
      <c r="R18" s="72">
        <v>1204.596</v>
      </c>
      <c r="S18" s="72">
        <v>1222.0130000000004</v>
      </c>
      <c r="T18" s="72">
        <v>1219.7579999999998</v>
      </c>
      <c r="U18" s="72">
        <v>1194.0139999999999</v>
      </c>
      <c r="V18" s="72">
        <v>1131.5280000000002</v>
      </c>
      <c r="W18" s="72">
        <v>1026.675</v>
      </c>
      <c r="X18" s="72">
        <v>990.3119999999999</v>
      </c>
      <c r="Y18" s="72">
        <v>910.4609999999999</v>
      </c>
      <c r="Z18" s="73"/>
      <c r="AA18" s="74">
        <f>SUM(B18:Z18)</f>
        <v>26877.578999999994</v>
      </c>
    </row>
    <row r="19" spans="1:27" ht="24.95" customHeight="1" x14ac:dyDescent="0.2">
      <c r="A19" s="70" t="s">
        <v>14</v>
      </c>
      <c r="B19" s="75">
        <v>2458.9390000000008</v>
      </c>
      <c r="C19" s="76">
        <v>2373.6890000000003</v>
      </c>
      <c r="D19" s="76">
        <v>2305.8360000000002</v>
      </c>
      <c r="E19" s="76">
        <v>2274.9780000000005</v>
      </c>
      <c r="F19" s="76">
        <v>2321.3960000000006</v>
      </c>
      <c r="G19" s="76">
        <v>2649.5350000000008</v>
      </c>
      <c r="H19" s="76">
        <v>3133.4259999999999</v>
      </c>
      <c r="I19" s="76">
        <v>3561.97</v>
      </c>
      <c r="J19" s="76">
        <v>4011.098</v>
      </c>
      <c r="K19" s="76">
        <v>4239.8429999999998</v>
      </c>
      <c r="L19" s="76">
        <v>4379.9120000000003</v>
      </c>
      <c r="M19" s="76">
        <v>4419.402</v>
      </c>
      <c r="N19" s="76">
        <v>4343.13</v>
      </c>
      <c r="O19" s="76">
        <v>4168.4019999999991</v>
      </c>
      <c r="P19" s="76">
        <v>4096.4219999999996</v>
      </c>
      <c r="Q19" s="76">
        <v>4052.2220000000007</v>
      </c>
      <c r="R19" s="76">
        <v>4201.8339999999998</v>
      </c>
      <c r="S19" s="76">
        <v>4572.7309999999998</v>
      </c>
      <c r="T19" s="76">
        <v>4706.2530000000015</v>
      </c>
      <c r="U19" s="76">
        <v>4611.8730000000005</v>
      </c>
      <c r="V19" s="76">
        <v>4324.1650000000009</v>
      </c>
      <c r="W19" s="76">
        <v>3801.4749999999999</v>
      </c>
      <c r="X19" s="76">
        <v>3568.4490000000001</v>
      </c>
      <c r="Y19" s="76">
        <v>3022.6530000000007</v>
      </c>
      <c r="Z19" s="73"/>
      <c r="AA19" s="74">
        <f>SUM(B19:Z19)</f>
        <v>87599.633000000016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660</v>
      </c>
    </row>
    <row r="21" spans="1:27" ht="24.95" customHeight="1" x14ac:dyDescent="0.2">
      <c r="A21" s="80" t="s">
        <v>16</v>
      </c>
      <c r="B21" s="72">
        <v>104.5</v>
      </c>
      <c r="C21" s="72">
        <v>103</v>
      </c>
      <c r="D21" s="72">
        <v>100.5</v>
      </c>
      <c r="E21" s="72">
        <v>99</v>
      </c>
      <c r="F21" s="72">
        <v>103</v>
      </c>
      <c r="G21" s="72">
        <v>123.5</v>
      </c>
      <c r="H21" s="72">
        <v>127.5</v>
      </c>
      <c r="I21" s="72">
        <v>138</v>
      </c>
      <c r="J21" s="72">
        <v>139</v>
      </c>
      <c r="K21" s="72">
        <v>130.5</v>
      </c>
      <c r="L21" s="72">
        <v>128</v>
      </c>
      <c r="M21" s="72">
        <v>127.5</v>
      </c>
      <c r="N21" s="72">
        <v>130</v>
      </c>
      <c r="O21" s="72">
        <v>133</v>
      </c>
      <c r="P21" s="72">
        <v>136</v>
      </c>
      <c r="Q21" s="72">
        <v>145.5</v>
      </c>
      <c r="R21" s="72">
        <v>154</v>
      </c>
      <c r="S21" s="72">
        <v>165</v>
      </c>
      <c r="T21" s="72">
        <v>167</v>
      </c>
      <c r="U21" s="72">
        <v>162.5</v>
      </c>
      <c r="V21" s="72">
        <v>153.5</v>
      </c>
      <c r="W21" s="72">
        <v>136</v>
      </c>
      <c r="X21" s="72">
        <v>128</v>
      </c>
      <c r="Y21" s="72">
        <v>126</v>
      </c>
      <c r="Z21" s="72"/>
      <c r="AA21" s="74">
        <f>SUM(B21:Z21)</f>
        <v>3160.5</v>
      </c>
    </row>
    <row r="22" spans="1:27" ht="30" customHeight="1" thickBot="1" x14ac:dyDescent="0.25">
      <c r="A22" s="81" t="s">
        <v>17</v>
      </c>
      <c r="B22" s="82">
        <f t="shared" ref="B22:AA22" si="1">SUM(B17:B21)</f>
        <v>4520.2230000000009</v>
      </c>
      <c r="C22" s="83">
        <f t="shared" si="1"/>
        <v>4434.7039999999997</v>
      </c>
      <c r="D22" s="83">
        <f t="shared" si="1"/>
        <v>4364.6620000000003</v>
      </c>
      <c r="E22" s="83">
        <f t="shared" si="1"/>
        <v>4333.4840000000004</v>
      </c>
      <c r="F22" s="83">
        <f t="shared" si="1"/>
        <v>4409.518</v>
      </c>
      <c r="G22" s="83">
        <f t="shared" si="1"/>
        <v>4863.3510000000006</v>
      </c>
      <c r="H22" s="83">
        <f t="shared" si="1"/>
        <v>5391.9139999999998</v>
      </c>
      <c r="I22" s="83">
        <f t="shared" si="1"/>
        <v>5946.1440000000002</v>
      </c>
      <c r="J22" s="83">
        <f t="shared" si="1"/>
        <v>6440.7999999999993</v>
      </c>
      <c r="K22" s="83">
        <f t="shared" si="1"/>
        <v>6654.5640000000003</v>
      </c>
      <c r="L22" s="83">
        <f t="shared" si="1"/>
        <v>6713.2450000000008</v>
      </c>
      <c r="M22" s="83">
        <f t="shared" si="1"/>
        <v>6723.3310000000001</v>
      </c>
      <c r="N22" s="83">
        <f t="shared" si="1"/>
        <v>6616.2980000000007</v>
      </c>
      <c r="O22" s="83">
        <f t="shared" si="1"/>
        <v>6400.472999999999</v>
      </c>
      <c r="P22" s="83">
        <f t="shared" si="1"/>
        <v>6325.8099999999995</v>
      </c>
      <c r="Q22" s="83">
        <f t="shared" si="1"/>
        <v>6245.6940000000013</v>
      </c>
      <c r="R22" s="83">
        <f t="shared" si="1"/>
        <v>6406.8860000000004</v>
      </c>
      <c r="S22" s="83">
        <f t="shared" si="1"/>
        <v>6904.6949999999997</v>
      </c>
      <c r="T22" s="83">
        <f t="shared" si="1"/>
        <v>6972.9600000000009</v>
      </c>
      <c r="U22" s="83">
        <f t="shared" si="1"/>
        <v>6850.344000000001</v>
      </c>
      <c r="V22" s="83">
        <f t="shared" si="1"/>
        <v>6493.1500000000015</v>
      </c>
      <c r="W22" s="83">
        <f t="shared" si="1"/>
        <v>5873.8099999999995</v>
      </c>
      <c r="X22" s="83">
        <f t="shared" si="1"/>
        <v>5495.9070000000002</v>
      </c>
      <c r="Y22" s="83">
        <f t="shared" si="1"/>
        <v>5033.2580000000007</v>
      </c>
      <c r="Z22" s="84">
        <f t="shared" si="1"/>
        <v>0</v>
      </c>
      <c r="AA22" s="85">
        <f t="shared" si="1"/>
        <v>140415.22500000001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752.5</v>
      </c>
      <c r="C25" s="67">
        <v>714</v>
      </c>
      <c r="D25" s="67">
        <v>711.5</v>
      </c>
      <c r="E25" s="67">
        <v>712</v>
      </c>
      <c r="F25" s="67">
        <v>717</v>
      </c>
      <c r="G25" s="67">
        <v>742.5</v>
      </c>
      <c r="H25" s="67">
        <v>810.5</v>
      </c>
      <c r="I25" s="67">
        <v>815</v>
      </c>
      <c r="J25" s="67">
        <v>863</v>
      </c>
      <c r="K25" s="67">
        <v>896.5</v>
      </c>
      <c r="L25" s="67">
        <v>895</v>
      </c>
      <c r="M25" s="67">
        <v>893.5</v>
      </c>
      <c r="N25" s="67">
        <v>897</v>
      </c>
      <c r="O25" s="67">
        <v>899</v>
      </c>
      <c r="P25" s="67">
        <v>888</v>
      </c>
      <c r="Q25" s="67">
        <v>893.5</v>
      </c>
      <c r="R25" s="67">
        <v>903</v>
      </c>
      <c r="S25" s="67">
        <v>894</v>
      </c>
      <c r="T25" s="67">
        <v>896</v>
      </c>
      <c r="U25" s="67">
        <v>890.5</v>
      </c>
      <c r="V25" s="67">
        <v>870.5</v>
      </c>
      <c r="W25" s="67">
        <v>856</v>
      </c>
      <c r="X25" s="67">
        <v>824</v>
      </c>
      <c r="Y25" s="67">
        <v>818</v>
      </c>
      <c r="Z25" s="68"/>
      <c r="AA25" s="69">
        <f>SUM(B25:Z25)</f>
        <v>20052.5</v>
      </c>
    </row>
    <row r="26" spans="1:27" ht="24.95" customHeight="1" x14ac:dyDescent="0.2">
      <c r="A26" s="70" t="s">
        <v>20</v>
      </c>
      <c r="B26" s="71">
        <v>4101.723</v>
      </c>
      <c r="C26" s="72">
        <v>3959.7040000000002</v>
      </c>
      <c r="D26" s="72">
        <v>3892.1619999999998</v>
      </c>
      <c r="E26" s="72">
        <v>3860.4839999999999</v>
      </c>
      <c r="F26" s="72">
        <v>3962.518</v>
      </c>
      <c r="G26" s="72">
        <v>4498.8509999999997</v>
      </c>
      <c r="H26" s="72">
        <v>5015.4139999999998</v>
      </c>
      <c r="I26" s="72">
        <v>5598.1440000000002</v>
      </c>
      <c r="J26" s="72">
        <v>6211.8</v>
      </c>
      <c r="K26" s="72">
        <v>6465.0640000000003</v>
      </c>
      <c r="L26" s="72">
        <v>6572.2449999999999</v>
      </c>
      <c r="M26" s="72">
        <v>6572.192</v>
      </c>
      <c r="N26" s="72">
        <v>6558.7219999999998</v>
      </c>
      <c r="O26" s="72">
        <v>6348.4989999999998</v>
      </c>
      <c r="P26" s="72">
        <v>6208.81</v>
      </c>
      <c r="Q26" s="72">
        <v>5984.1940000000004</v>
      </c>
      <c r="R26" s="72">
        <v>5988.8860000000004</v>
      </c>
      <c r="S26" s="72">
        <v>6448.6949999999997</v>
      </c>
      <c r="T26" s="72">
        <v>6491.96</v>
      </c>
      <c r="U26" s="72">
        <v>6304.8440000000001</v>
      </c>
      <c r="V26" s="72">
        <v>6072.65</v>
      </c>
      <c r="W26" s="72">
        <v>5473.81</v>
      </c>
      <c r="X26" s="72">
        <v>5113.9070000000002</v>
      </c>
      <c r="Y26" s="72">
        <v>4697.2579999999998</v>
      </c>
      <c r="Z26" s="73"/>
      <c r="AA26" s="74">
        <f>SUM(B26:Z26)</f>
        <v>132402.53599999999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4854.223</v>
      </c>
      <c r="C28" s="57">
        <f t="shared" si="2"/>
        <v>4673.7039999999997</v>
      </c>
      <c r="D28" s="57">
        <f t="shared" si="2"/>
        <v>4603.6620000000003</v>
      </c>
      <c r="E28" s="57">
        <f t="shared" si="2"/>
        <v>4572.4840000000004</v>
      </c>
      <c r="F28" s="57">
        <f t="shared" si="2"/>
        <v>4679.518</v>
      </c>
      <c r="G28" s="57">
        <f t="shared" si="2"/>
        <v>5241.3509999999997</v>
      </c>
      <c r="H28" s="57">
        <f t="shared" si="2"/>
        <v>5825.9139999999998</v>
      </c>
      <c r="I28" s="57">
        <f t="shared" si="2"/>
        <v>6413.1440000000002</v>
      </c>
      <c r="J28" s="57">
        <f t="shared" si="2"/>
        <v>7074.8</v>
      </c>
      <c r="K28" s="57">
        <f t="shared" si="2"/>
        <v>7361.5640000000003</v>
      </c>
      <c r="L28" s="57">
        <f t="shared" si="2"/>
        <v>7467.2449999999999</v>
      </c>
      <c r="M28" s="57">
        <f t="shared" si="2"/>
        <v>7465.692</v>
      </c>
      <c r="N28" s="57">
        <f t="shared" si="2"/>
        <v>7455.7219999999998</v>
      </c>
      <c r="O28" s="57">
        <f t="shared" si="2"/>
        <v>7247.4989999999998</v>
      </c>
      <c r="P28" s="57">
        <f t="shared" si="2"/>
        <v>7096.81</v>
      </c>
      <c r="Q28" s="57">
        <f t="shared" si="2"/>
        <v>6877.6940000000004</v>
      </c>
      <c r="R28" s="57">
        <f t="shared" si="2"/>
        <v>6891.8860000000004</v>
      </c>
      <c r="S28" s="57">
        <f t="shared" si="2"/>
        <v>7342.6949999999997</v>
      </c>
      <c r="T28" s="57">
        <f t="shared" si="2"/>
        <v>7387.96</v>
      </c>
      <c r="U28" s="57">
        <f t="shared" si="2"/>
        <v>7195.3440000000001</v>
      </c>
      <c r="V28" s="57">
        <f t="shared" si="2"/>
        <v>6943.15</v>
      </c>
      <c r="W28" s="57">
        <f t="shared" si="2"/>
        <v>6329.81</v>
      </c>
      <c r="X28" s="57">
        <f t="shared" si="2"/>
        <v>5937.9070000000002</v>
      </c>
      <c r="Y28" s="57">
        <f t="shared" si="2"/>
        <v>5515.2579999999998</v>
      </c>
      <c r="Z28" s="58">
        <f t="shared" si="2"/>
        <v>0</v>
      </c>
      <c r="AA28" s="59">
        <f t="shared" si="2"/>
        <v>152455.03599999999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56</v>
      </c>
      <c r="C31" s="90">
        <v>56</v>
      </c>
      <c r="D31" s="90">
        <v>56</v>
      </c>
      <c r="E31" s="90">
        <v>55</v>
      </c>
      <c r="F31" s="90">
        <v>56</v>
      </c>
      <c r="G31" s="90">
        <v>56</v>
      </c>
      <c r="H31" s="90">
        <v>56</v>
      </c>
      <c r="I31" s="90">
        <v>80</v>
      </c>
      <c r="J31" s="90">
        <v>109</v>
      </c>
      <c r="K31" s="90">
        <v>108</v>
      </c>
      <c r="L31" s="90">
        <v>109</v>
      </c>
      <c r="M31" s="90">
        <v>120.361</v>
      </c>
      <c r="N31" s="90">
        <v>106</v>
      </c>
      <c r="O31" s="90">
        <v>108</v>
      </c>
      <c r="P31" s="90">
        <v>94</v>
      </c>
      <c r="Q31" s="90">
        <v>93</v>
      </c>
      <c r="R31" s="90">
        <v>93</v>
      </c>
      <c r="S31" s="90">
        <v>93</v>
      </c>
      <c r="T31" s="90">
        <v>93</v>
      </c>
      <c r="U31" s="90">
        <v>92</v>
      </c>
      <c r="V31" s="90">
        <v>93</v>
      </c>
      <c r="W31" s="90">
        <v>93</v>
      </c>
      <c r="X31" s="90">
        <v>108</v>
      </c>
      <c r="Y31" s="90">
        <v>80</v>
      </c>
      <c r="Z31" s="91"/>
      <c r="AA31" s="69">
        <f t="shared" ref="AA31:AA36" si="3">SUM(B31:Z31)</f>
        <v>2063.3609999999999</v>
      </c>
    </row>
    <row r="32" spans="1:27" ht="24.95" customHeight="1" x14ac:dyDescent="0.2">
      <c r="A32" s="92" t="s">
        <v>37</v>
      </c>
      <c r="B32" s="93">
        <v>146</v>
      </c>
      <c r="C32" s="94">
        <v>90</v>
      </c>
      <c r="D32" s="94">
        <v>90</v>
      </c>
      <c r="E32" s="94">
        <v>88</v>
      </c>
      <c r="F32" s="94">
        <v>88</v>
      </c>
      <c r="G32" s="94">
        <v>116</v>
      </c>
      <c r="H32" s="94">
        <v>160</v>
      </c>
      <c r="I32" s="94">
        <v>177</v>
      </c>
      <c r="J32" s="94">
        <v>245</v>
      </c>
      <c r="K32" s="94">
        <v>286</v>
      </c>
      <c r="L32" s="94">
        <v>319</v>
      </c>
      <c r="M32" s="94">
        <v>321</v>
      </c>
      <c r="N32" s="94">
        <v>327</v>
      </c>
      <c r="O32" s="94">
        <v>330</v>
      </c>
      <c r="P32" s="94">
        <v>324</v>
      </c>
      <c r="Q32" s="94">
        <v>277</v>
      </c>
      <c r="R32" s="94">
        <v>232</v>
      </c>
      <c r="S32" s="94">
        <v>197</v>
      </c>
      <c r="T32" s="94">
        <v>192</v>
      </c>
      <c r="U32" s="94">
        <v>183</v>
      </c>
      <c r="V32" s="94">
        <v>211</v>
      </c>
      <c r="W32" s="94">
        <v>265</v>
      </c>
      <c r="X32" s="94">
        <v>236</v>
      </c>
      <c r="Y32" s="94">
        <v>322</v>
      </c>
      <c r="Z32" s="95"/>
      <c r="AA32" s="74">
        <f t="shared" si="3"/>
        <v>5222</v>
      </c>
    </row>
    <row r="33" spans="1:27" ht="24.95" customHeight="1" x14ac:dyDescent="0.2">
      <c r="A33" s="92" t="s">
        <v>38</v>
      </c>
      <c r="B33" s="93">
        <v>132</v>
      </c>
      <c r="C33" s="94">
        <v>93</v>
      </c>
      <c r="D33" s="94">
        <v>93</v>
      </c>
      <c r="E33" s="94">
        <v>96</v>
      </c>
      <c r="F33" s="94">
        <v>126</v>
      </c>
      <c r="G33" s="94">
        <v>206</v>
      </c>
      <c r="H33" s="94">
        <v>203</v>
      </c>
      <c r="I33" s="94">
        <v>195</v>
      </c>
      <c r="J33" s="94">
        <v>265</v>
      </c>
      <c r="K33" s="94">
        <v>298</v>
      </c>
      <c r="L33" s="94">
        <v>311</v>
      </c>
      <c r="M33" s="94">
        <v>286</v>
      </c>
      <c r="N33" s="94">
        <v>391.42399999999998</v>
      </c>
      <c r="O33" s="94">
        <v>394.02600000000001</v>
      </c>
      <c r="P33" s="94">
        <v>338</v>
      </c>
      <c r="Q33" s="94">
        <v>247</v>
      </c>
      <c r="R33" s="94">
        <v>145</v>
      </c>
      <c r="S33" s="94">
        <v>133</v>
      </c>
      <c r="T33" s="94">
        <v>115</v>
      </c>
      <c r="U33" s="94">
        <v>55</v>
      </c>
      <c r="V33" s="94">
        <v>131</v>
      </c>
      <c r="W33" s="94">
        <v>83</v>
      </c>
      <c r="X33" s="94">
        <v>83</v>
      </c>
      <c r="Y33" s="94">
        <v>65</v>
      </c>
      <c r="Z33" s="95"/>
      <c r="AA33" s="74">
        <f t="shared" si="3"/>
        <v>4484.45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525</v>
      </c>
      <c r="G35" s="94">
        <v>288.8</v>
      </c>
      <c r="H35" s="94">
        <v>415.5</v>
      </c>
      <c r="I35" s="94">
        <v>397.8</v>
      </c>
      <c r="J35" s="94">
        <v>218</v>
      </c>
      <c r="K35" s="94">
        <v>525</v>
      </c>
      <c r="L35" s="94">
        <v>323.10000000000002</v>
      </c>
      <c r="M35" s="94">
        <v>525</v>
      </c>
      <c r="N35" s="94">
        <v>525</v>
      </c>
      <c r="O35" s="94">
        <v>525</v>
      </c>
      <c r="P35" s="94">
        <v>525</v>
      </c>
      <c r="Q35" s="94">
        <v>525</v>
      </c>
      <c r="R35" s="94">
        <v>511.7</v>
      </c>
      <c r="S35" s="94">
        <v>237.4</v>
      </c>
      <c r="T35" s="94">
        <v>218.7</v>
      </c>
      <c r="U35" s="94">
        <v>525</v>
      </c>
      <c r="V35" s="94">
        <v>525</v>
      </c>
      <c r="W35" s="94">
        <v>525</v>
      </c>
      <c r="X35" s="94">
        <v>525</v>
      </c>
      <c r="Y35" s="94">
        <v>525</v>
      </c>
      <c r="Z35" s="95"/>
      <c r="AA35" s="74">
        <f t="shared" si="3"/>
        <v>11011</v>
      </c>
    </row>
    <row r="36" spans="1:27" ht="30" customHeight="1" thickBot="1" x14ac:dyDescent="0.25">
      <c r="A36" s="81" t="s">
        <v>41</v>
      </c>
      <c r="B36" s="82">
        <f>SUM(B31:B35)</f>
        <v>859</v>
      </c>
      <c r="C36" s="83">
        <f t="shared" ref="C36:Z36" si="4">SUM(C31:C35)</f>
        <v>764</v>
      </c>
      <c r="D36" s="83">
        <f t="shared" si="4"/>
        <v>764</v>
      </c>
      <c r="E36" s="83">
        <f t="shared" si="4"/>
        <v>764</v>
      </c>
      <c r="F36" s="83">
        <f t="shared" si="4"/>
        <v>795</v>
      </c>
      <c r="G36" s="83">
        <f t="shared" si="4"/>
        <v>666.8</v>
      </c>
      <c r="H36" s="83">
        <f t="shared" si="4"/>
        <v>834.5</v>
      </c>
      <c r="I36" s="83">
        <f t="shared" si="4"/>
        <v>849.8</v>
      </c>
      <c r="J36" s="83">
        <f t="shared" si="4"/>
        <v>837</v>
      </c>
      <c r="K36" s="83">
        <f t="shared" si="4"/>
        <v>1217</v>
      </c>
      <c r="L36" s="83">
        <f t="shared" si="4"/>
        <v>1062.0999999999999</v>
      </c>
      <c r="M36" s="83">
        <f t="shared" si="4"/>
        <v>1252.3609999999999</v>
      </c>
      <c r="N36" s="83">
        <f t="shared" si="4"/>
        <v>1349.424</v>
      </c>
      <c r="O36" s="83">
        <f t="shared" si="4"/>
        <v>1357.0260000000001</v>
      </c>
      <c r="P36" s="83">
        <f t="shared" si="4"/>
        <v>1281</v>
      </c>
      <c r="Q36" s="83">
        <f t="shared" si="4"/>
        <v>1142</v>
      </c>
      <c r="R36" s="83">
        <f t="shared" si="4"/>
        <v>981.7</v>
      </c>
      <c r="S36" s="83">
        <f t="shared" si="4"/>
        <v>660.4</v>
      </c>
      <c r="T36" s="83">
        <f t="shared" si="4"/>
        <v>618.70000000000005</v>
      </c>
      <c r="U36" s="83">
        <f t="shared" si="4"/>
        <v>855</v>
      </c>
      <c r="V36" s="83">
        <f t="shared" si="4"/>
        <v>960</v>
      </c>
      <c r="W36" s="83">
        <f t="shared" si="4"/>
        <v>966</v>
      </c>
      <c r="X36" s="83">
        <f t="shared" si="4"/>
        <v>952</v>
      </c>
      <c r="Y36" s="83">
        <f t="shared" si="4"/>
        <v>992</v>
      </c>
      <c r="Z36" s="84">
        <f t="shared" si="4"/>
        <v>0</v>
      </c>
      <c r="AA36" s="85">
        <f t="shared" si="3"/>
        <v>22780.811000000002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525</v>
      </c>
      <c r="C43" s="94">
        <v>525</v>
      </c>
      <c r="D43" s="94">
        <v>525</v>
      </c>
      <c r="E43" s="94">
        <v>525</v>
      </c>
      <c r="F43" s="94">
        <v>525</v>
      </c>
      <c r="G43" s="94">
        <v>288.8</v>
      </c>
      <c r="H43" s="94">
        <v>400.5</v>
      </c>
      <c r="I43" s="94">
        <v>382.8</v>
      </c>
      <c r="J43" s="94">
        <v>203</v>
      </c>
      <c r="K43" s="94">
        <v>510</v>
      </c>
      <c r="L43" s="94">
        <v>308.10000000000002</v>
      </c>
      <c r="M43" s="94">
        <v>510</v>
      </c>
      <c r="N43" s="94">
        <v>510</v>
      </c>
      <c r="O43" s="94">
        <v>510</v>
      </c>
      <c r="P43" s="94">
        <v>510</v>
      </c>
      <c r="Q43" s="94">
        <v>510</v>
      </c>
      <c r="R43" s="94">
        <v>496.7</v>
      </c>
      <c r="S43" s="94">
        <v>222.4</v>
      </c>
      <c r="T43" s="94">
        <v>203.7</v>
      </c>
      <c r="U43" s="94">
        <v>510</v>
      </c>
      <c r="V43" s="94">
        <v>510</v>
      </c>
      <c r="W43" s="94">
        <v>510</v>
      </c>
      <c r="X43" s="94">
        <v>510</v>
      </c>
      <c r="Y43" s="94">
        <v>510</v>
      </c>
      <c r="Z43" s="95"/>
      <c r="AA43" s="74">
        <f t="shared" si="5"/>
        <v>10741</v>
      </c>
    </row>
    <row r="44" spans="1:27" ht="30" customHeight="1" thickBot="1" x14ac:dyDescent="0.25">
      <c r="A44" s="81" t="s">
        <v>43</v>
      </c>
      <c r="B44" s="82">
        <f>SUM(B39:B43)</f>
        <v>525</v>
      </c>
      <c r="C44" s="83">
        <f t="shared" ref="C44:Z44" si="6">SUM(C39:C43)</f>
        <v>525</v>
      </c>
      <c r="D44" s="83">
        <f t="shared" si="6"/>
        <v>525</v>
      </c>
      <c r="E44" s="83">
        <f t="shared" si="6"/>
        <v>525</v>
      </c>
      <c r="F44" s="83">
        <f t="shared" si="6"/>
        <v>525</v>
      </c>
      <c r="G44" s="83">
        <f t="shared" si="6"/>
        <v>288.8</v>
      </c>
      <c r="H44" s="83">
        <f t="shared" si="6"/>
        <v>400.5</v>
      </c>
      <c r="I44" s="83">
        <f t="shared" si="6"/>
        <v>382.8</v>
      </c>
      <c r="J44" s="83">
        <f t="shared" si="6"/>
        <v>203</v>
      </c>
      <c r="K44" s="83">
        <f t="shared" si="6"/>
        <v>510</v>
      </c>
      <c r="L44" s="83">
        <f t="shared" si="6"/>
        <v>308.10000000000002</v>
      </c>
      <c r="M44" s="83">
        <f t="shared" si="6"/>
        <v>510</v>
      </c>
      <c r="N44" s="83">
        <f t="shared" si="6"/>
        <v>510</v>
      </c>
      <c r="O44" s="83">
        <f t="shared" si="6"/>
        <v>510</v>
      </c>
      <c r="P44" s="83">
        <f t="shared" si="6"/>
        <v>510</v>
      </c>
      <c r="Q44" s="83">
        <f t="shared" si="6"/>
        <v>510</v>
      </c>
      <c r="R44" s="83">
        <f t="shared" si="6"/>
        <v>496.7</v>
      </c>
      <c r="S44" s="83">
        <f t="shared" si="6"/>
        <v>222.4</v>
      </c>
      <c r="T44" s="83">
        <f t="shared" si="6"/>
        <v>203.7</v>
      </c>
      <c r="U44" s="83">
        <f t="shared" si="6"/>
        <v>510</v>
      </c>
      <c r="V44" s="83">
        <f t="shared" si="6"/>
        <v>510</v>
      </c>
      <c r="W44" s="83">
        <f t="shared" si="6"/>
        <v>510</v>
      </c>
      <c r="X44" s="83">
        <f t="shared" si="6"/>
        <v>510</v>
      </c>
      <c r="Y44" s="83">
        <f t="shared" si="6"/>
        <v>510</v>
      </c>
      <c r="Z44" s="84">
        <f t="shared" si="6"/>
        <v>0</v>
      </c>
      <c r="AA44" s="85">
        <f t="shared" si="5"/>
        <v>10741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5379.2230000000009</v>
      </c>
      <c r="C47" s="83">
        <f t="shared" ref="C47:Z47" si="8">SUM(C10:C13)+C22+C36</f>
        <v>5198.7039999999997</v>
      </c>
      <c r="D47" s="83">
        <f t="shared" si="8"/>
        <v>5128.6620000000003</v>
      </c>
      <c r="E47" s="83">
        <f t="shared" si="8"/>
        <v>5097.4840000000004</v>
      </c>
      <c r="F47" s="83">
        <f t="shared" si="8"/>
        <v>5204.518</v>
      </c>
      <c r="G47" s="83">
        <f t="shared" si="8"/>
        <v>5530.1510000000007</v>
      </c>
      <c r="H47" s="83">
        <f t="shared" si="8"/>
        <v>6226.4139999999998</v>
      </c>
      <c r="I47" s="83">
        <f t="shared" si="8"/>
        <v>6795.9440000000004</v>
      </c>
      <c r="J47" s="83">
        <f t="shared" si="8"/>
        <v>7277.7999999999993</v>
      </c>
      <c r="K47" s="83">
        <f t="shared" si="8"/>
        <v>7871.5640000000003</v>
      </c>
      <c r="L47" s="83">
        <f t="shared" si="8"/>
        <v>7775.3450000000012</v>
      </c>
      <c r="M47" s="83">
        <f t="shared" si="8"/>
        <v>7975.692</v>
      </c>
      <c r="N47" s="83">
        <f t="shared" si="8"/>
        <v>7965.7220000000007</v>
      </c>
      <c r="O47" s="83">
        <f t="shared" si="8"/>
        <v>7757.4989999999989</v>
      </c>
      <c r="P47" s="83">
        <f t="shared" si="8"/>
        <v>7606.8099999999995</v>
      </c>
      <c r="Q47" s="83">
        <f t="shared" si="8"/>
        <v>7387.6940000000013</v>
      </c>
      <c r="R47" s="83">
        <f t="shared" si="8"/>
        <v>7388.5860000000002</v>
      </c>
      <c r="S47" s="83">
        <f t="shared" si="8"/>
        <v>7565.0949999999993</v>
      </c>
      <c r="T47" s="83">
        <f t="shared" si="8"/>
        <v>7591.6600000000008</v>
      </c>
      <c r="U47" s="83">
        <f t="shared" si="8"/>
        <v>7705.344000000001</v>
      </c>
      <c r="V47" s="83">
        <f t="shared" si="8"/>
        <v>7453.1500000000015</v>
      </c>
      <c r="W47" s="83">
        <f t="shared" si="8"/>
        <v>6839.8099999999995</v>
      </c>
      <c r="X47" s="83">
        <f t="shared" si="8"/>
        <v>6447.9070000000002</v>
      </c>
      <c r="Y47" s="83">
        <f t="shared" si="8"/>
        <v>6025.2580000000007</v>
      </c>
      <c r="Z47" s="84">
        <f t="shared" si="8"/>
        <v>0</v>
      </c>
      <c r="AA47" s="100">
        <f>SUM(B47:Z47)</f>
        <v>163196.03599999999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G23" sqref="G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</v>
      </c>
      <c r="C4" s="18">
        <v>525</v>
      </c>
      <c r="D4" s="18">
        <v>525</v>
      </c>
      <c r="E4" s="18">
        <v>525</v>
      </c>
      <c r="F4" s="18">
        <v>525</v>
      </c>
      <c r="G4" s="18">
        <v>288.8</v>
      </c>
      <c r="H4" s="18">
        <v>400.5</v>
      </c>
      <c r="I4" s="18">
        <v>382.8</v>
      </c>
      <c r="J4" s="18">
        <v>203</v>
      </c>
      <c r="K4" s="18">
        <v>510</v>
      </c>
      <c r="L4" s="18">
        <v>308.10000000000002</v>
      </c>
      <c r="M4" s="18">
        <v>510</v>
      </c>
      <c r="N4" s="18">
        <v>510</v>
      </c>
      <c r="O4" s="18">
        <v>510</v>
      </c>
      <c r="P4" s="18">
        <v>510</v>
      </c>
      <c r="Q4" s="18">
        <v>510</v>
      </c>
      <c r="R4" s="18">
        <v>496.7</v>
      </c>
      <c r="S4" s="18">
        <v>222.4</v>
      </c>
      <c r="T4" s="18">
        <v>203.7</v>
      </c>
      <c r="U4" s="18">
        <v>510</v>
      </c>
      <c r="V4" s="18">
        <v>510</v>
      </c>
      <c r="W4" s="18">
        <v>510</v>
      </c>
      <c r="X4" s="18">
        <v>510</v>
      </c>
      <c r="Y4" s="18">
        <v>510</v>
      </c>
      <c r="Z4" s="19"/>
      <c r="AA4" s="106">
        <f>SUM(B4:Z4)</f>
        <v>10741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47.75</v>
      </c>
      <c r="C7" s="112">
        <v>47.75</v>
      </c>
      <c r="D7" s="112">
        <v>47.75</v>
      </c>
      <c r="E7" s="112">
        <v>47.27</v>
      </c>
      <c r="F7" s="112">
        <v>47.75</v>
      </c>
      <c r="G7" s="112">
        <v>61.4</v>
      </c>
      <c r="H7" s="112">
        <v>71.2</v>
      </c>
      <c r="I7" s="112">
        <v>84</v>
      </c>
      <c r="J7" s="112">
        <v>88.33</v>
      </c>
      <c r="K7" s="112">
        <v>86.3</v>
      </c>
      <c r="L7" s="112">
        <v>81.55</v>
      </c>
      <c r="M7" s="112">
        <v>66.23</v>
      </c>
      <c r="N7" s="112">
        <v>59.92</v>
      </c>
      <c r="O7" s="112">
        <v>59.29</v>
      </c>
      <c r="P7" s="112">
        <v>69.97</v>
      </c>
      <c r="Q7" s="112">
        <v>76.900000000000006</v>
      </c>
      <c r="R7" s="112">
        <v>81.790000000000006</v>
      </c>
      <c r="S7" s="112">
        <v>86.42</v>
      </c>
      <c r="T7" s="112">
        <v>87.69</v>
      </c>
      <c r="U7" s="112">
        <v>79.3</v>
      </c>
      <c r="V7" s="112">
        <v>69.45</v>
      </c>
      <c r="W7" s="112">
        <v>64.260000000000005</v>
      </c>
      <c r="X7" s="112">
        <v>61.81</v>
      </c>
      <c r="Y7" s="112">
        <v>52.22</v>
      </c>
      <c r="Z7" s="113"/>
      <c r="AA7" s="114">
        <v>67.762500000000003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525</v>
      </c>
      <c r="C23" s="128">
        <v>525</v>
      </c>
      <c r="D23" s="128">
        <v>525</v>
      </c>
      <c r="E23" s="128">
        <v>525</v>
      </c>
      <c r="F23" s="128">
        <v>525</v>
      </c>
      <c r="G23" s="128">
        <v>288.8</v>
      </c>
      <c r="H23" s="128">
        <v>400.5</v>
      </c>
      <c r="I23" s="128">
        <v>382.8</v>
      </c>
      <c r="J23" s="128">
        <v>203</v>
      </c>
      <c r="K23" s="128">
        <v>510</v>
      </c>
      <c r="L23" s="128">
        <v>308.10000000000002</v>
      </c>
      <c r="M23" s="128">
        <v>510</v>
      </c>
      <c r="N23" s="128">
        <v>510</v>
      </c>
      <c r="O23" s="128">
        <v>510</v>
      </c>
      <c r="P23" s="128">
        <v>510</v>
      </c>
      <c r="Q23" s="128">
        <v>510</v>
      </c>
      <c r="R23" s="128">
        <v>496.7</v>
      </c>
      <c r="S23" s="128">
        <v>222.4</v>
      </c>
      <c r="T23" s="128">
        <v>203.7</v>
      </c>
      <c r="U23" s="128">
        <v>510</v>
      </c>
      <c r="V23" s="124">
        <v>510</v>
      </c>
      <c r="W23" s="128">
        <v>510</v>
      </c>
      <c r="X23" s="128">
        <v>510</v>
      </c>
      <c r="Y23" s="128">
        <v>510</v>
      </c>
      <c r="Z23" s="126"/>
      <c r="AA23" s="127">
        <f t="shared" si="2"/>
        <v>10741</v>
      </c>
    </row>
    <row r="24" spans="1:27" ht="30" customHeight="1" thickBot="1" x14ac:dyDescent="0.25">
      <c r="A24" s="81" t="s">
        <v>43</v>
      </c>
      <c r="B24" s="129">
        <f>IF(LEN(B$2)&gt;0,SUM(B19:B23),"")</f>
        <v>525</v>
      </c>
      <c r="C24" s="130">
        <f t="shared" ref="C24:Z24" si="3">IF(LEN(C$2)&gt;0,SUM(C19:C23),"")</f>
        <v>525</v>
      </c>
      <c r="D24" s="130">
        <f t="shared" si="3"/>
        <v>525</v>
      </c>
      <c r="E24" s="130">
        <f t="shared" si="3"/>
        <v>525</v>
      </c>
      <c r="F24" s="130">
        <f t="shared" si="3"/>
        <v>525</v>
      </c>
      <c r="G24" s="130">
        <f t="shared" si="3"/>
        <v>288.8</v>
      </c>
      <c r="H24" s="130">
        <f t="shared" si="3"/>
        <v>400.5</v>
      </c>
      <c r="I24" s="130">
        <f t="shared" si="3"/>
        <v>382.8</v>
      </c>
      <c r="J24" s="130">
        <f t="shared" si="3"/>
        <v>203</v>
      </c>
      <c r="K24" s="130">
        <f t="shared" si="3"/>
        <v>510</v>
      </c>
      <c r="L24" s="130">
        <f t="shared" si="3"/>
        <v>308.10000000000002</v>
      </c>
      <c r="M24" s="130">
        <f t="shared" si="3"/>
        <v>510</v>
      </c>
      <c r="N24" s="130">
        <f t="shared" si="3"/>
        <v>510</v>
      </c>
      <c r="O24" s="130">
        <f t="shared" si="3"/>
        <v>510</v>
      </c>
      <c r="P24" s="130">
        <f t="shared" si="3"/>
        <v>510</v>
      </c>
      <c r="Q24" s="130">
        <f t="shared" si="3"/>
        <v>510</v>
      </c>
      <c r="R24" s="130">
        <f t="shared" si="3"/>
        <v>496.7</v>
      </c>
      <c r="S24" s="130">
        <f t="shared" si="3"/>
        <v>222.4</v>
      </c>
      <c r="T24" s="130">
        <f t="shared" si="3"/>
        <v>203.7</v>
      </c>
      <c r="U24" s="130">
        <f t="shared" si="3"/>
        <v>510</v>
      </c>
      <c r="V24" s="130">
        <f t="shared" si="3"/>
        <v>510</v>
      </c>
      <c r="W24" s="130">
        <f t="shared" si="3"/>
        <v>510</v>
      </c>
      <c r="X24" s="130">
        <f t="shared" si="3"/>
        <v>510</v>
      </c>
      <c r="Y24" s="130">
        <f t="shared" si="3"/>
        <v>510</v>
      </c>
      <c r="Z24" s="131" t="str">
        <f t="shared" si="3"/>
        <v/>
      </c>
      <c r="AA24" s="85">
        <f t="shared" si="2"/>
        <v>10741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2021-01-12T12:18:20Z</dcterms:created>
  <dcterms:modified xsi:type="dcterms:W3CDTF">2021-01-12T12:18:21Z</dcterms:modified>
</cp:coreProperties>
</file>