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[1]SPOT_Orders_OverView_01!$A$39:$A$77</definedName>
    <definedName name="MKT_OVW_PARTICIPANTS_S">[1]SPOT_Orders_OverView_01!$A$5:$A$35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<sst xmlns="http://schemas.openxmlformats.org/spreadsheetml/2006/main" count="109" uniqueCount="49">
  <si>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10/01/2021 14:16:17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</si>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</sst>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902.9</c:v>
                </c:pt>
                <c:pt idx="1">
                  <c:v>872.9</c:v>
                </c:pt>
                <c:pt idx="2">
                  <c:v>842.9</c:v>
                </c:pt>
                <c:pt idx="3">
                  <c:v>842.9</c:v>
                </c:pt>
                <c:pt idx="4">
                  <c:v>842.9</c:v>
                </c:pt>
                <c:pt idx="5">
                  <c:v>902.9</c:v>
                </c:pt>
                <c:pt idx="6">
                  <c:v>1504.1379999999999</c:v>
                </c:pt>
                <c:pt idx="7">
                  <c:v>2258.0370000000003</c:v>
                </c:pt>
                <c:pt idx="8">
                  <c:v>2640.6730000000002</c:v>
                </c:pt>
                <c:pt idx="9">
                  <c:v>2858.3919999999998</c:v>
                </c:pt>
                <c:pt idx="10">
                  <c:v>2891.1109999999999</c:v>
                </c:pt>
                <c:pt idx="11">
                  <c:v>2886.1689999999999</c:v>
                </c:pt>
                <c:pt idx="12">
                  <c:v>2891.3100000000004</c:v>
                </c:pt>
                <c:pt idx="13">
                  <c:v>2892.1849999999999</c:v>
                </c:pt>
                <c:pt idx="14">
                  <c:v>3093.7870000000003</c:v>
                </c:pt>
                <c:pt idx="15">
                  <c:v>3066.6469999999999</c:v>
                </c:pt>
                <c:pt idx="16">
                  <c:v>3315.0070000000001</c:v>
                </c:pt>
                <c:pt idx="17">
                  <c:v>3212.0430000000001</c:v>
                </c:pt>
                <c:pt idx="18">
                  <c:v>3167.1610000000001</c:v>
                </c:pt>
                <c:pt idx="19">
                  <c:v>3284.4760000000001</c:v>
                </c:pt>
                <c:pt idx="20">
                  <c:v>3164.29</c:v>
                </c:pt>
                <c:pt idx="21">
                  <c:v>2786.404</c:v>
                </c:pt>
                <c:pt idx="22">
                  <c:v>2715.0479999999998</c:v>
                </c:pt>
                <c:pt idx="23">
                  <c:v>2266.9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782.91499999999996</c:v>
                </c:pt>
                <c:pt idx="1">
                  <c:v>756</c:v>
                </c:pt>
                <c:pt idx="2">
                  <c:v>725</c:v>
                </c:pt>
                <c:pt idx="3">
                  <c:v>739</c:v>
                </c:pt>
                <c:pt idx="4">
                  <c:v>746.54899999999998</c:v>
                </c:pt>
                <c:pt idx="5">
                  <c:v>900.83299999999997</c:v>
                </c:pt>
                <c:pt idx="6">
                  <c:v>728</c:v>
                </c:pt>
                <c:pt idx="7">
                  <c:v>339</c:v>
                </c:pt>
                <c:pt idx="8">
                  <c:v>306</c:v>
                </c:pt>
                <c:pt idx="9">
                  <c:v>306</c:v>
                </c:pt>
                <c:pt idx="10">
                  <c:v>314</c:v>
                </c:pt>
                <c:pt idx="11">
                  <c:v>314</c:v>
                </c:pt>
                <c:pt idx="12">
                  <c:v>312</c:v>
                </c:pt>
                <c:pt idx="13">
                  <c:v>314</c:v>
                </c:pt>
                <c:pt idx="14">
                  <c:v>334</c:v>
                </c:pt>
                <c:pt idx="15">
                  <c:v>342</c:v>
                </c:pt>
                <c:pt idx="16">
                  <c:v>330</c:v>
                </c:pt>
                <c:pt idx="17">
                  <c:v>451</c:v>
                </c:pt>
                <c:pt idx="18">
                  <c:v>493</c:v>
                </c:pt>
                <c:pt idx="19">
                  <c:v>495</c:v>
                </c:pt>
                <c:pt idx="20">
                  <c:v>505</c:v>
                </c:pt>
                <c:pt idx="21">
                  <c:v>425</c:v>
                </c:pt>
                <c:pt idx="22">
                  <c:v>460</c:v>
                </c:pt>
                <c:pt idx="23">
                  <c:v>479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2419.5849999999996</c:v>
                </c:pt>
                <c:pt idx="1">
                  <c:v>2477.6410000000001</c:v>
                </c:pt>
                <c:pt idx="2">
                  <c:v>2529.7800000000007</c:v>
                </c:pt>
                <c:pt idx="3">
                  <c:v>2543.9799999999996</c:v>
                </c:pt>
                <c:pt idx="4">
                  <c:v>2539.0830000000005</c:v>
                </c:pt>
                <c:pt idx="5">
                  <c:v>2525.4240000000004</c:v>
                </c:pt>
                <c:pt idx="6">
                  <c:v>2518.3890000000001</c:v>
                </c:pt>
                <c:pt idx="7">
                  <c:v>2585.4049999999997</c:v>
                </c:pt>
                <c:pt idx="8">
                  <c:v>2817.4250000000006</c:v>
                </c:pt>
                <c:pt idx="9">
                  <c:v>3038.7359999999999</c:v>
                </c:pt>
                <c:pt idx="10">
                  <c:v>3138.732</c:v>
                </c:pt>
                <c:pt idx="11">
                  <c:v>3164.0269999999991</c:v>
                </c:pt>
                <c:pt idx="12">
                  <c:v>3077.9330000000004</c:v>
                </c:pt>
                <c:pt idx="13">
                  <c:v>2857.0060000000003</c:v>
                </c:pt>
                <c:pt idx="14">
                  <c:v>2544.4640000000004</c:v>
                </c:pt>
                <c:pt idx="15">
                  <c:v>2275.7530000000002</c:v>
                </c:pt>
                <c:pt idx="16">
                  <c:v>2145.2560000000003</c:v>
                </c:pt>
                <c:pt idx="17">
                  <c:v>2137.8790000000004</c:v>
                </c:pt>
                <c:pt idx="18">
                  <c:v>2138.7740000000003</c:v>
                </c:pt>
                <c:pt idx="19">
                  <c:v>2119.9580000000001</c:v>
                </c:pt>
                <c:pt idx="20">
                  <c:v>2138.1289999999999</c:v>
                </c:pt>
                <c:pt idx="21">
                  <c:v>2162.4459999999999</c:v>
                </c:pt>
                <c:pt idx="22">
                  <c:v>2155.9960000000005</c:v>
                </c:pt>
                <c:pt idx="23">
                  <c:v>2155.8670000000002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</c:v>
                </c:pt>
                <c:pt idx="1">
                  <c:v>52</c:v>
                </c:pt>
                <c:pt idx="2">
                  <c:v>52</c:v>
                </c:pt>
                <c:pt idx="3">
                  <c:v>82</c:v>
                </c:pt>
                <c:pt idx="4">
                  <c:v>84</c:v>
                </c:pt>
                <c:pt idx="5">
                  <c:v>84</c:v>
                </c:pt>
                <c:pt idx="6">
                  <c:v>84</c:v>
                </c:pt>
                <c:pt idx="7">
                  <c:v>449</c:v>
                </c:pt>
                <c:pt idx="8">
                  <c:v>540</c:v>
                </c:pt>
                <c:pt idx="9">
                  <c:v>466</c:v>
                </c:pt>
                <c:pt idx="10">
                  <c:v>466</c:v>
                </c:pt>
                <c:pt idx="11">
                  <c:v>465</c:v>
                </c:pt>
                <c:pt idx="12">
                  <c:v>500</c:v>
                </c:pt>
                <c:pt idx="13">
                  <c:v>445</c:v>
                </c:pt>
                <c:pt idx="14">
                  <c:v>410</c:v>
                </c:pt>
                <c:pt idx="15">
                  <c:v>500</c:v>
                </c:pt>
                <c:pt idx="16">
                  <c:v>627</c:v>
                </c:pt>
                <c:pt idx="17">
                  <c:v>974</c:v>
                </c:pt>
                <c:pt idx="18">
                  <c:v>921.11</c:v>
                </c:pt>
                <c:pt idx="19">
                  <c:v>773.33100000000002</c:v>
                </c:pt>
                <c:pt idx="20">
                  <c:v>582</c:v>
                </c:pt>
                <c:pt idx="21">
                  <c:v>545</c:v>
                </c:pt>
                <c:pt idx="22">
                  <c:v>165</c:v>
                </c:pt>
                <c:pt idx="23">
                  <c:v>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777624"/>
        <c:axId val="385778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4775.3999999999996</c:v>
                </c:pt>
                <c:pt idx="1">
                  <c:v>4776.5410000000002</c:v>
                </c:pt>
                <c:pt idx="2">
                  <c:v>4767.68</c:v>
                </c:pt>
                <c:pt idx="3">
                  <c:v>4825.88</c:v>
                </c:pt>
                <c:pt idx="4">
                  <c:v>4830.5320000000011</c:v>
                </c:pt>
                <c:pt idx="5">
                  <c:v>5031.1570000000002</c:v>
                </c:pt>
                <c:pt idx="6">
                  <c:v>5452.4829999999984</c:v>
                </c:pt>
                <c:pt idx="7">
                  <c:v>6249.4420000000009</c:v>
                </c:pt>
                <c:pt idx="8">
                  <c:v>6922.098</c:v>
                </c:pt>
                <c:pt idx="9">
                  <c:v>7287.1279999999997</c:v>
                </c:pt>
                <c:pt idx="10">
                  <c:v>7427.8429999999998</c:v>
                </c:pt>
                <c:pt idx="11">
                  <c:v>7447.1960000000008</c:v>
                </c:pt>
                <c:pt idx="12">
                  <c:v>7399.2429999999986</c:v>
                </c:pt>
                <c:pt idx="13">
                  <c:v>7126.1909999999989</c:v>
                </c:pt>
                <c:pt idx="14">
                  <c:v>7000.2510000000002</c:v>
                </c:pt>
                <c:pt idx="15">
                  <c:v>6802.3999999999978</c:v>
                </c:pt>
                <c:pt idx="16">
                  <c:v>7035.2629999999999</c:v>
                </c:pt>
                <c:pt idx="17">
                  <c:v>7392.9220000000014</c:v>
                </c:pt>
                <c:pt idx="18">
                  <c:v>7338.045000000001</c:v>
                </c:pt>
                <c:pt idx="19">
                  <c:v>7290.7650000000012</c:v>
                </c:pt>
                <c:pt idx="20">
                  <c:v>7007.4190000000008</c:v>
                </c:pt>
                <c:pt idx="21">
                  <c:v>6536.8499999999995</c:v>
                </c:pt>
                <c:pt idx="22">
                  <c:v>6114.0439999999981</c:v>
                </c:pt>
                <c:pt idx="23">
                  <c:v>5583.7670000000007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777624"/>
        <c:axId val="385778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51.56</c:v>
                </c:pt>
                <c:pt idx="1">
                  <c:v>35</c:v>
                </c:pt>
                <c:pt idx="2">
                  <c:v>19.95</c:v>
                </c:pt>
                <c:pt idx="3">
                  <c:v>19.95</c:v>
                </c:pt>
                <c:pt idx="4">
                  <c:v>32.15</c:v>
                </c:pt>
                <c:pt idx="5">
                  <c:v>52.1</c:v>
                </c:pt>
                <c:pt idx="6">
                  <c:v>62.51</c:v>
                </c:pt>
                <c:pt idx="7">
                  <c:v>68.319999999999993</c:v>
                </c:pt>
                <c:pt idx="8">
                  <c:v>49.31</c:v>
                </c:pt>
                <c:pt idx="9">
                  <c:v>54.01</c:v>
                </c:pt>
                <c:pt idx="10">
                  <c:v>62.03</c:v>
                </c:pt>
                <c:pt idx="11">
                  <c:v>58.14</c:v>
                </c:pt>
                <c:pt idx="12">
                  <c:v>62.06</c:v>
                </c:pt>
                <c:pt idx="13">
                  <c:v>65.989999999999995</c:v>
                </c:pt>
                <c:pt idx="14">
                  <c:v>68.86</c:v>
                </c:pt>
                <c:pt idx="15">
                  <c:v>61.23</c:v>
                </c:pt>
                <c:pt idx="16">
                  <c:v>62.03</c:v>
                </c:pt>
                <c:pt idx="17">
                  <c:v>53.68</c:v>
                </c:pt>
                <c:pt idx="18">
                  <c:v>53.68</c:v>
                </c:pt>
                <c:pt idx="19">
                  <c:v>53.68</c:v>
                </c:pt>
                <c:pt idx="20">
                  <c:v>53.68</c:v>
                </c:pt>
                <c:pt idx="21">
                  <c:v>47.06</c:v>
                </c:pt>
                <c:pt idx="22">
                  <c:v>47.06</c:v>
                </c:pt>
                <c:pt idx="23">
                  <c:v>45.5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778800"/>
        <c:axId val="385778408"/>
      </c:lineChart>
      <c:catAx>
        <c:axId val="385777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778016"/>
        <c:crosses val="autoZero"/>
        <c:auto val="1"/>
        <c:lblAlgn val="ctr"/>
        <c:lblOffset val="100"/>
        <c:noMultiLvlLbl val="0"/>
      </c:catAx>
      <c:valAx>
        <c:axId val="38577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777624"/>
        <c:crosses val="autoZero"/>
        <c:crossBetween val="between"/>
      </c:valAx>
      <c:valAx>
        <c:axId val="385778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778800"/>
        <c:crosses val="max"/>
        <c:crossBetween val="between"/>
      </c:valAx>
      <c:catAx>
        <c:axId val="385778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5778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44207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56101.178000000029</v>
          </cell>
        </row>
        <row r="28">
          <cell r="C28">
            <v>9382.4409999999989</v>
          </cell>
        </row>
        <row r="29">
          <cell r="C29">
            <v>11897.297</v>
          </cell>
        </row>
        <row r="30">
          <cell r="C30">
            <v>60207.667999999991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21948.662</v>
          </cell>
        </row>
        <row r="39">
          <cell r="C39">
            <v>25210.546999999999</v>
          </cell>
        </row>
        <row r="40">
          <cell r="C40">
            <v>78776.199000000008</v>
          </cell>
        </row>
        <row r="41">
          <cell r="C41">
            <v>420.23</v>
          </cell>
        </row>
        <row r="42">
          <cell r="C42">
            <v>23097.402000000002</v>
          </cell>
        </row>
        <row r="43">
          <cell r="C43">
            <v>2967.5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51.56</v>
          </cell>
          <cell r="C7">
            <v>35</v>
          </cell>
          <cell r="D7">
            <v>19.95</v>
          </cell>
          <cell r="E7">
            <v>19.95</v>
          </cell>
          <cell r="F7">
            <v>32.15</v>
          </cell>
          <cell r="G7">
            <v>52.1</v>
          </cell>
          <cell r="H7">
            <v>62.51</v>
          </cell>
          <cell r="I7">
            <v>68.319999999999993</v>
          </cell>
          <cell r="J7">
            <v>49.31</v>
          </cell>
          <cell r="K7">
            <v>54.01</v>
          </cell>
          <cell r="L7">
            <v>62.03</v>
          </cell>
          <cell r="M7">
            <v>58.14</v>
          </cell>
          <cell r="N7">
            <v>62.06</v>
          </cell>
          <cell r="O7">
            <v>65.989999999999995</v>
          </cell>
          <cell r="P7">
            <v>68.86</v>
          </cell>
          <cell r="Q7">
            <v>61.23</v>
          </cell>
          <cell r="R7">
            <v>62.03</v>
          </cell>
          <cell r="S7">
            <v>53.68</v>
          </cell>
          <cell r="T7">
            <v>53.68</v>
          </cell>
          <cell r="U7">
            <v>53.68</v>
          </cell>
          <cell r="V7">
            <v>53.68</v>
          </cell>
          <cell r="W7">
            <v>47.06</v>
          </cell>
          <cell r="X7">
            <v>47.06</v>
          </cell>
          <cell r="Y7">
            <v>45.5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51.56</v>
          </cell>
          <cell r="C7">
            <v>35</v>
          </cell>
          <cell r="D7">
            <v>19.95</v>
          </cell>
          <cell r="E7">
            <v>19.95</v>
          </cell>
          <cell r="F7">
            <v>32.15</v>
          </cell>
          <cell r="G7">
            <v>52.1</v>
          </cell>
          <cell r="H7">
            <v>62.51</v>
          </cell>
          <cell r="I7">
            <v>68.319999999999993</v>
          </cell>
          <cell r="J7">
            <v>49.31</v>
          </cell>
          <cell r="K7">
            <v>54.01</v>
          </cell>
          <cell r="L7">
            <v>62.03</v>
          </cell>
          <cell r="M7">
            <v>58.14</v>
          </cell>
          <cell r="N7">
            <v>62.06</v>
          </cell>
          <cell r="O7">
            <v>65.989999999999995</v>
          </cell>
          <cell r="P7">
            <v>68.86</v>
          </cell>
          <cell r="Q7">
            <v>61.23</v>
          </cell>
          <cell r="R7">
            <v>62.03</v>
          </cell>
          <cell r="S7">
            <v>53.68</v>
          </cell>
          <cell r="T7">
            <v>53.68</v>
          </cell>
          <cell r="U7">
            <v>53.68</v>
          </cell>
          <cell r="V7">
            <v>53.68</v>
          </cell>
          <cell r="W7">
            <v>47.06</v>
          </cell>
          <cell r="X7">
            <v>47.06</v>
          </cell>
          <cell r="Y7">
            <v>45.5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J25">
            <v>226</v>
          </cell>
          <cell r="K25">
            <v>223</v>
          </cell>
          <cell r="L25">
            <v>218</v>
          </cell>
          <cell r="M25">
            <v>218</v>
          </cell>
          <cell r="N25">
            <v>218</v>
          </cell>
          <cell r="O25">
            <v>218</v>
          </cell>
          <cell r="P25">
            <v>218</v>
          </cell>
          <cell r="Q25">
            <v>118</v>
          </cell>
          <cell r="R25">
            <v>118</v>
          </cell>
          <cell r="S25">
            <v>123</v>
          </cell>
          <cell r="T25">
            <v>126</v>
          </cell>
          <cell r="U25">
            <v>128</v>
          </cell>
          <cell r="V25">
            <v>128</v>
          </cell>
          <cell r="W25">
            <v>216.50399999999999</v>
          </cell>
          <cell r="X25">
            <v>190.148</v>
          </cell>
        </row>
        <row r="26">
          <cell r="I26">
            <v>267</v>
          </cell>
          <cell r="J26">
            <v>267</v>
          </cell>
          <cell r="K26">
            <v>267</v>
          </cell>
          <cell r="L26">
            <v>267</v>
          </cell>
          <cell r="M26">
            <v>267</v>
          </cell>
          <cell r="N26">
            <v>267</v>
          </cell>
          <cell r="O26">
            <v>267</v>
          </cell>
          <cell r="P26">
            <v>267</v>
          </cell>
          <cell r="Q26">
            <v>267</v>
          </cell>
          <cell r="R26">
            <v>267</v>
          </cell>
          <cell r="S26">
            <v>267</v>
          </cell>
          <cell r="T26">
            <v>267</v>
          </cell>
          <cell r="U26">
            <v>267</v>
          </cell>
          <cell r="V26">
            <v>267</v>
          </cell>
          <cell r="W26">
            <v>267</v>
          </cell>
          <cell r="X26">
            <v>267</v>
          </cell>
          <cell r="Y26">
            <v>267</v>
          </cell>
        </row>
        <row r="27">
          <cell r="H27">
            <v>200</v>
          </cell>
          <cell r="I27">
            <v>220</v>
          </cell>
          <cell r="J27">
            <v>270.71699999999998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220</v>
          </cell>
          <cell r="X27">
            <v>220</v>
          </cell>
          <cell r="Y27">
            <v>220</v>
          </cell>
        </row>
        <row r="28">
          <cell r="H28">
            <v>180.226</v>
          </cell>
          <cell r="I28">
            <v>44.131999999999998</v>
          </cell>
          <cell r="P28">
            <v>201.137</v>
          </cell>
          <cell r="Q28">
            <v>265</v>
          </cell>
          <cell r="R28">
            <v>414</v>
          </cell>
          <cell r="S28">
            <v>331.536</v>
          </cell>
          <cell r="T28">
            <v>283.654</v>
          </cell>
          <cell r="U28">
            <v>400.15199999999999</v>
          </cell>
          <cell r="V28">
            <v>273.32400000000001</v>
          </cell>
          <cell r="W28">
            <v>265</v>
          </cell>
          <cell r="X28">
            <v>265</v>
          </cell>
          <cell r="Y28">
            <v>265</v>
          </cell>
        </row>
        <row r="29">
          <cell r="I29">
            <v>336</v>
          </cell>
          <cell r="J29">
            <v>500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500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350</v>
          </cell>
          <cell r="X29">
            <v>500</v>
          </cell>
          <cell r="Y29">
            <v>500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B34">
            <v>285</v>
          </cell>
          <cell r="C34">
            <v>285</v>
          </cell>
          <cell r="D34">
            <v>285</v>
          </cell>
          <cell r="E34">
            <v>285</v>
          </cell>
          <cell r="F34">
            <v>285</v>
          </cell>
          <cell r="G34">
            <v>285</v>
          </cell>
          <cell r="H34">
            <v>316.012</v>
          </cell>
          <cell r="I34">
            <v>316.70299999999997</v>
          </cell>
          <cell r="J34">
            <v>285</v>
          </cell>
          <cell r="K34">
            <v>313.49200000000002</v>
          </cell>
          <cell r="L34">
            <v>315.95499999999998</v>
          </cell>
          <cell r="M34">
            <v>315.49099999999999</v>
          </cell>
          <cell r="N34">
            <v>315.95800000000003</v>
          </cell>
          <cell r="O34">
            <v>316.42599999999999</v>
          </cell>
          <cell r="P34">
            <v>316.76799999999997</v>
          </cell>
          <cell r="Q34">
            <v>315.86</v>
          </cell>
          <cell r="R34">
            <v>400</v>
          </cell>
          <cell r="S34">
            <v>400</v>
          </cell>
          <cell r="T34">
            <v>400</v>
          </cell>
          <cell r="U34">
            <v>400</v>
          </cell>
          <cell r="V34">
            <v>400</v>
          </cell>
          <cell r="W34">
            <v>400</v>
          </cell>
          <cell r="X34">
            <v>285</v>
          </cell>
          <cell r="Y34">
            <v>285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250</v>
          </cell>
          <cell r="K35">
            <v>300</v>
          </cell>
          <cell r="L35">
            <v>335.25599999999997</v>
          </cell>
          <cell r="M35">
            <v>330.77800000000002</v>
          </cell>
          <cell r="N35">
            <v>335.452</v>
          </cell>
          <cell r="O35">
            <v>335.85899999999998</v>
          </cell>
          <cell r="P35">
            <v>335.98200000000003</v>
          </cell>
          <cell r="Q35">
            <v>325.887</v>
          </cell>
          <cell r="R35">
            <v>320.649</v>
          </cell>
          <cell r="S35">
            <v>320</v>
          </cell>
          <cell r="T35">
            <v>320</v>
          </cell>
          <cell r="U35">
            <v>320</v>
          </cell>
          <cell r="V35">
            <v>320</v>
          </cell>
          <cell r="W35">
            <v>320</v>
          </cell>
          <cell r="X35">
            <v>290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336.30200000000002</v>
          </cell>
          <cell r="J37">
            <v>294.05599999999998</v>
          </cell>
          <cell r="K37">
            <v>330</v>
          </cell>
          <cell r="L37">
            <v>330</v>
          </cell>
          <cell r="M37">
            <v>330</v>
          </cell>
          <cell r="N37">
            <v>330</v>
          </cell>
          <cell r="O37">
            <v>330</v>
          </cell>
          <cell r="P37">
            <v>330</v>
          </cell>
          <cell r="Q37">
            <v>350</v>
          </cell>
          <cell r="R37">
            <v>360.45800000000003</v>
          </cell>
          <cell r="S37">
            <v>335.60700000000003</v>
          </cell>
          <cell r="T37">
            <v>335.60700000000003</v>
          </cell>
          <cell r="U37">
            <v>334.42399999999998</v>
          </cell>
          <cell r="V37">
            <v>341.06599999999997</v>
          </cell>
          <cell r="W37">
            <v>220</v>
          </cell>
          <cell r="X37">
            <v>220</v>
          </cell>
          <cell r="Y37">
            <v>160</v>
          </cell>
        </row>
        <row r="38">
          <cell r="B38">
            <v>280</v>
          </cell>
          <cell r="C38">
            <v>250</v>
          </cell>
          <cell r="D38">
            <v>220</v>
          </cell>
          <cell r="E38">
            <v>220</v>
          </cell>
          <cell r="F38">
            <v>220</v>
          </cell>
          <cell r="G38">
            <v>280</v>
          </cell>
          <cell r="H38">
            <v>350</v>
          </cell>
          <cell r="I38">
            <v>350</v>
          </cell>
          <cell r="J38">
            <v>370</v>
          </cell>
          <cell r="K38">
            <v>370</v>
          </cell>
          <cell r="L38">
            <v>370</v>
          </cell>
          <cell r="M38">
            <v>370</v>
          </cell>
          <cell r="N38">
            <v>370</v>
          </cell>
          <cell r="O38">
            <v>370</v>
          </cell>
          <cell r="P38">
            <v>370</v>
          </cell>
          <cell r="Q38">
            <v>370</v>
          </cell>
          <cell r="R38">
            <v>380</v>
          </cell>
          <cell r="S38">
            <v>380</v>
          </cell>
          <cell r="T38">
            <v>380</v>
          </cell>
          <cell r="U38">
            <v>380</v>
          </cell>
          <cell r="V38">
            <v>380</v>
          </cell>
          <cell r="W38">
            <v>350</v>
          </cell>
          <cell r="X38">
            <v>300</v>
          </cell>
          <cell r="Y38">
            <v>182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30</v>
          </cell>
          <cell r="S40">
            <v>90</v>
          </cell>
          <cell r="T40">
            <v>90</v>
          </cell>
          <cell r="U40">
            <v>90</v>
          </cell>
          <cell r="V40">
            <v>80</v>
          </cell>
          <cell r="W40">
            <v>80</v>
          </cell>
          <cell r="X40">
            <v>30</v>
          </cell>
        </row>
        <row r="41">
          <cell r="S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30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3">
          <cell r="S43">
            <v>95</v>
          </cell>
          <cell r="T43">
            <v>45</v>
          </cell>
        </row>
        <row r="44">
          <cell r="S44">
            <v>97</v>
          </cell>
          <cell r="T44">
            <v>97</v>
          </cell>
        </row>
        <row r="45">
          <cell r="Q45">
            <v>90</v>
          </cell>
          <cell r="R45">
            <v>90</v>
          </cell>
          <cell r="S45">
            <v>105</v>
          </cell>
          <cell r="T45">
            <v>102.11</v>
          </cell>
          <cell r="U45">
            <v>96.331000000000003</v>
          </cell>
        </row>
        <row r="46">
          <cell r="N46">
            <v>35</v>
          </cell>
          <cell r="O46">
            <v>35</v>
          </cell>
        </row>
        <row r="47">
          <cell r="R47">
            <v>117</v>
          </cell>
          <cell r="S47">
            <v>117</v>
          </cell>
          <cell r="T47">
            <v>117</v>
          </cell>
          <cell r="U47">
            <v>117</v>
          </cell>
          <cell r="V47">
            <v>32</v>
          </cell>
        </row>
        <row r="50"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</row>
        <row r="52">
          <cell r="E52">
            <v>30</v>
          </cell>
          <cell r="F52">
            <v>32</v>
          </cell>
          <cell r="G52">
            <v>32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5">
          <cell r="I55">
            <v>39</v>
          </cell>
          <cell r="J55">
            <v>39</v>
          </cell>
          <cell r="K55">
            <v>40</v>
          </cell>
          <cell r="L55">
            <v>40</v>
          </cell>
          <cell r="M55">
            <v>39</v>
          </cell>
          <cell r="N55">
            <v>39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2419.5849999999996</v>
          </cell>
          <cell r="C59">
            <v>2477.6410000000001</v>
          </cell>
          <cell r="D59">
            <v>2529.7800000000007</v>
          </cell>
          <cell r="E59">
            <v>2543.9799999999996</v>
          </cell>
          <cell r="F59">
            <v>2539.0830000000005</v>
          </cell>
          <cell r="G59">
            <v>2525.4240000000004</v>
          </cell>
          <cell r="H59">
            <v>2518.3890000000001</v>
          </cell>
          <cell r="I59">
            <v>2585.4049999999997</v>
          </cell>
          <cell r="J59">
            <v>2817.4250000000006</v>
          </cell>
          <cell r="K59">
            <v>3038.7359999999999</v>
          </cell>
          <cell r="L59">
            <v>3138.732</v>
          </cell>
          <cell r="M59">
            <v>3164.0269999999991</v>
          </cell>
          <cell r="N59">
            <v>3077.9330000000004</v>
          </cell>
          <cell r="O59">
            <v>2857.0060000000003</v>
          </cell>
          <cell r="P59">
            <v>2544.4640000000004</v>
          </cell>
          <cell r="Q59">
            <v>2275.7530000000002</v>
          </cell>
          <cell r="R59">
            <v>2145.2560000000003</v>
          </cell>
          <cell r="S59">
            <v>2137.8790000000004</v>
          </cell>
          <cell r="T59">
            <v>2138.7740000000003</v>
          </cell>
          <cell r="U59">
            <v>2119.9580000000001</v>
          </cell>
          <cell r="V59">
            <v>2138.1289999999999</v>
          </cell>
          <cell r="W59">
            <v>2162.4459999999999</v>
          </cell>
          <cell r="X59">
            <v>2155.9960000000005</v>
          </cell>
          <cell r="Y59">
            <v>2155.8670000000002</v>
          </cell>
        </row>
        <row r="72">
          <cell r="B72">
            <v>146</v>
          </cell>
          <cell r="C72">
            <v>136</v>
          </cell>
          <cell r="D72">
            <v>173</v>
          </cell>
          <cell r="E72">
            <v>202</v>
          </cell>
          <cell r="F72">
            <v>188</v>
          </cell>
          <cell r="G72">
            <v>222.833</v>
          </cell>
          <cell r="H72">
            <v>199</v>
          </cell>
          <cell r="I72">
            <v>10</v>
          </cell>
          <cell r="P72">
            <v>10</v>
          </cell>
          <cell r="T72">
            <v>10</v>
          </cell>
          <cell r="U72">
            <v>10</v>
          </cell>
          <cell r="V72">
            <v>10</v>
          </cell>
          <cell r="W72">
            <v>10</v>
          </cell>
          <cell r="X72">
            <v>30</v>
          </cell>
          <cell r="Y72">
            <v>40</v>
          </cell>
        </row>
        <row r="73">
          <cell r="B73">
            <v>105</v>
          </cell>
          <cell r="C73">
            <v>86</v>
          </cell>
          <cell r="D73">
            <v>86</v>
          </cell>
          <cell r="E73">
            <v>86</v>
          </cell>
          <cell r="F73">
            <v>86</v>
          </cell>
          <cell r="G73">
            <v>153</v>
          </cell>
          <cell r="H73">
            <v>68</v>
          </cell>
          <cell r="I73">
            <v>112</v>
          </cell>
          <cell r="J73">
            <v>114</v>
          </cell>
          <cell r="K73">
            <v>106</v>
          </cell>
          <cell r="L73">
            <v>103</v>
          </cell>
          <cell r="M73">
            <v>110</v>
          </cell>
          <cell r="N73">
            <v>109</v>
          </cell>
          <cell r="O73">
            <v>108</v>
          </cell>
          <cell r="P73">
            <v>113</v>
          </cell>
          <cell r="Q73">
            <v>114</v>
          </cell>
          <cell r="R73">
            <v>112</v>
          </cell>
          <cell r="S73">
            <v>112</v>
          </cell>
          <cell r="T73">
            <v>117</v>
          </cell>
          <cell r="U73">
            <v>119</v>
          </cell>
          <cell r="V73">
            <v>116</v>
          </cell>
          <cell r="W73">
            <v>114</v>
          </cell>
          <cell r="X73">
            <v>114</v>
          </cell>
          <cell r="Y73">
            <v>114</v>
          </cell>
        </row>
        <row r="74">
          <cell r="B74">
            <v>456.91499999999996</v>
          </cell>
          <cell r="C74">
            <v>429</v>
          </cell>
          <cell r="D74">
            <v>414</v>
          </cell>
          <cell r="E74">
            <v>399</v>
          </cell>
          <cell r="F74">
            <v>394</v>
          </cell>
          <cell r="G74">
            <v>450</v>
          </cell>
          <cell r="H74">
            <v>386</v>
          </cell>
          <cell r="I74">
            <v>142</v>
          </cell>
          <cell r="J74">
            <v>117</v>
          </cell>
          <cell r="K74">
            <v>125</v>
          </cell>
          <cell r="L74">
            <v>136</v>
          </cell>
          <cell r="M74">
            <v>129</v>
          </cell>
          <cell r="N74">
            <v>128</v>
          </cell>
          <cell r="O74">
            <v>131</v>
          </cell>
          <cell r="P74">
            <v>136</v>
          </cell>
          <cell r="Q74">
            <v>153</v>
          </cell>
          <cell r="R74">
            <v>143</v>
          </cell>
          <cell r="S74">
            <v>264</v>
          </cell>
          <cell r="T74">
            <v>291</v>
          </cell>
          <cell r="U74">
            <v>291</v>
          </cell>
          <cell r="V74">
            <v>304</v>
          </cell>
          <cell r="W74">
            <v>226</v>
          </cell>
          <cell r="X74">
            <v>241</v>
          </cell>
          <cell r="Y74">
            <v>250</v>
          </cell>
        </row>
        <row r="75">
          <cell r="B75">
            <v>50</v>
          </cell>
          <cell r="C75">
            <v>80</v>
          </cell>
          <cell r="D75">
            <v>27</v>
          </cell>
          <cell r="E75">
            <v>27</v>
          </cell>
          <cell r="F75">
            <v>53.548999999999999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999.327</v>
          </cell>
          <cell r="C64">
            <v>1015.326</v>
          </cell>
          <cell r="D64">
            <v>1025.3240000000001</v>
          </cell>
          <cell r="E64">
            <v>1025.3230000000001</v>
          </cell>
          <cell r="F64">
            <v>1026.325</v>
          </cell>
          <cell r="G64">
            <v>1023.325</v>
          </cell>
          <cell r="H64">
            <v>1006.32</v>
          </cell>
          <cell r="I64">
            <v>987.32500000000005</v>
          </cell>
          <cell r="J64">
            <v>952.64599999999996</v>
          </cell>
          <cell r="K64">
            <v>914.60699999999997</v>
          </cell>
          <cell r="L64">
            <v>817.58799999999997</v>
          </cell>
          <cell r="M64">
            <v>791.60599999999999</v>
          </cell>
          <cell r="N64">
            <v>774.63099999999997</v>
          </cell>
          <cell r="O64">
            <v>774.32299999999998</v>
          </cell>
          <cell r="P64">
            <v>832.31899999999996</v>
          </cell>
          <cell r="Q64">
            <v>833.29700000000003</v>
          </cell>
          <cell r="R64">
            <v>849.30200000000002</v>
          </cell>
          <cell r="S64">
            <v>946.80600000000004</v>
          </cell>
          <cell r="T64">
            <v>881.822</v>
          </cell>
          <cell r="U64">
            <v>883.822</v>
          </cell>
          <cell r="V64">
            <v>885.822</v>
          </cell>
          <cell r="W64">
            <v>911.822</v>
          </cell>
          <cell r="X64">
            <v>812.32500000000005</v>
          </cell>
          <cell r="Y64">
            <v>977.32899999999995</v>
          </cell>
        </row>
        <row r="65">
          <cell r="B65">
            <v>693.03599999999994</v>
          </cell>
          <cell r="C65">
            <v>677.197</v>
          </cell>
          <cell r="D65">
            <v>671.1869999999999</v>
          </cell>
          <cell r="E65">
            <v>675.76900000000012</v>
          </cell>
          <cell r="F65">
            <v>719.98300000000017</v>
          </cell>
          <cell r="G65">
            <v>841.57199999999989</v>
          </cell>
          <cell r="H65">
            <v>1018.0740000000001</v>
          </cell>
          <cell r="I65">
            <v>1165.3749999999998</v>
          </cell>
          <cell r="J65">
            <v>1257.1479999999999</v>
          </cell>
          <cell r="K65">
            <v>1292.875</v>
          </cell>
          <cell r="L65">
            <v>1318.4640000000004</v>
          </cell>
          <cell r="M65">
            <v>1320.0349999999999</v>
          </cell>
          <cell r="N65">
            <v>1319.8770000000002</v>
          </cell>
          <cell r="O65">
            <v>1281.6120000000001</v>
          </cell>
          <cell r="P65">
            <v>1234.7029999999997</v>
          </cell>
          <cell r="Q65">
            <v>1188.4169999999999</v>
          </cell>
          <cell r="R65">
            <v>1175.038</v>
          </cell>
          <cell r="S65">
            <v>1172.0130000000001</v>
          </cell>
          <cell r="T65">
            <v>1160.7300000000002</v>
          </cell>
          <cell r="U65">
            <v>1140.3150000000001</v>
          </cell>
          <cell r="V65">
            <v>1081.6559999999999</v>
          </cell>
          <cell r="W65">
            <v>985.60900000000015</v>
          </cell>
          <cell r="X65">
            <v>943.40800000000002</v>
          </cell>
          <cell r="Y65">
            <v>876.45400000000006</v>
          </cell>
        </row>
        <row r="66">
          <cell r="B66">
            <v>2238.0370000000003</v>
          </cell>
          <cell r="C66">
            <v>2146.288</v>
          </cell>
          <cell r="D66">
            <v>2048.7420000000002</v>
          </cell>
          <cell r="E66">
            <v>2017.9459999999999</v>
          </cell>
          <cell r="F66">
            <v>2093.2240000000002</v>
          </cell>
          <cell r="G66">
            <v>2381.2600000000002</v>
          </cell>
          <cell r="H66">
            <v>2797.9890000000005</v>
          </cell>
          <cell r="I66">
            <v>3183.2419999999997</v>
          </cell>
          <cell r="J66">
            <v>3526.3040000000001</v>
          </cell>
          <cell r="K66">
            <v>3684.6460000000002</v>
          </cell>
          <cell r="L66">
            <v>3856.0350000000003</v>
          </cell>
          <cell r="M66">
            <v>3886.5549999999998</v>
          </cell>
          <cell r="N66">
            <v>3878.1209999999996</v>
          </cell>
          <cell r="O66">
            <v>3717.6980000000003</v>
          </cell>
          <cell r="P66">
            <v>3649.2289999999998</v>
          </cell>
          <cell r="Q66">
            <v>3663.1859999999997</v>
          </cell>
          <cell r="R66">
            <v>3862.8319999999994</v>
          </cell>
          <cell r="S66">
            <v>4135.6030000000001</v>
          </cell>
          <cell r="T66">
            <v>4237.4929999999995</v>
          </cell>
          <cell r="U66">
            <v>4232.6279999999997</v>
          </cell>
          <cell r="V66">
            <v>4007.4410000000003</v>
          </cell>
          <cell r="W66">
            <v>3513.4189999999999</v>
          </cell>
          <cell r="X66">
            <v>3272.3109999999997</v>
          </cell>
          <cell r="Y66">
            <v>2745.97</v>
          </cell>
        </row>
        <row r="67">
          <cell r="C67">
            <v>90.23</v>
          </cell>
          <cell r="D67">
            <v>110</v>
          </cell>
          <cell r="E67">
            <v>110</v>
          </cell>
          <cell r="F67">
            <v>110</v>
          </cell>
        </row>
        <row r="68">
          <cell r="B68">
            <v>95</v>
          </cell>
          <cell r="C68">
            <v>92.5</v>
          </cell>
          <cell r="D68">
            <v>90.5</v>
          </cell>
          <cell r="E68">
            <v>90</v>
          </cell>
          <cell r="F68">
            <v>93</v>
          </cell>
          <cell r="G68">
            <v>103</v>
          </cell>
          <cell r="H68">
            <v>123</v>
          </cell>
          <cell r="I68">
            <v>129.5</v>
          </cell>
          <cell r="J68">
            <v>131</v>
          </cell>
          <cell r="K68">
            <v>128</v>
          </cell>
          <cell r="L68">
            <v>128</v>
          </cell>
          <cell r="M68">
            <v>127</v>
          </cell>
          <cell r="N68">
            <v>127</v>
          </cell>
          <cell r="O68">
            <v>127</v>
          </cell>
          <cell r="P68">
            <v>129</v>
          </cell>
          <cell r="Q68">
            <v>128.5</v>
          </cell>
          <cell r="R68">
            <v>142.5</v>
          </cell>
          <cell r="S68">
            <v>153.5</v>
          </cell>
          <cell r="T68">
            <v>154</v>
          </cell>
          <cell r="U68">
            <v>153</v>
          </cell>
          <cell r="V68">
            <v>145.5</v>
          </cell>
          <cell r="W68">
            <v>129</v>
          </cell>
          <cell r="X68">
            <v>126</v>
          </cell>
          <cell r="Y68">
            <v>122</v>
          </cell>
        </row>
        <row r="72">
          <cell r="B72">
            <v>83</v>
          </cell>
          <cell r="C72">
            <v>83</v>
          </cell>
          <cell r="D72">
            <v>83</v>
          </cell>
          <cell r="E72">
            <v>83</v>
          </cell>
          <cell r="F72">
            <v>83</v>
          </cell>
          <cell r="G72">
            <v>83</v>
          </cell>
          <cell r="H72">
            <v>83</v>
          </cell>
          <cell r="I72">
            <v>146</v>
          </cell>
          <cell r="J72">
            <v>161</v>
          </cell>
          <cell r="K72">
            <v>174</v>
          </cell>
          <cell r="L72">
            <v>186</v>
          </cell>
          <cell r="M72">
            <v>184</v>
          </cell>
          <cell r="N72">
            <v>182</v>
          </cell>
          <cell r="O72">
            <v>172</v>
          </cell>
          <cell r="P72">
            <v>156</v>
          </cell>
          <cell r="Q72">
            <v>136</v>
          </cell>
          <cell r="R72">
            <v>177</v>
          </cell>
          <cell r="S72">
            <v>177</v>
          </cell>
          <cell r="T72">
            <v>176</v>
          </cell>
          <cell r="U72">
            <v>175</v>
          </cell>
          <cell r="V72">
            <v>175</v>
          </cell>
          <cell r="W72">
            <v>200</v>
          </cell>
          <cell r="X72">
            <v>219</v>
          </cell>
          <cell r="Y72">
            <v>205</v>
          </cell>
        </row>
        <row r="73">
          <cell r="B73">
            <v>122</v>
          </cell>
          <cell r="C73">
            <v>67</v>
          </cell>
          <cell r="D73">
            <v>88</v>
          </cell>
          <cell r="E73">
            <v>91</v>
          </cell>
          <cell r="F73">
            <v>82</v>
          </cell>
          <cell r="G73">
            <v>56</v>
          </cell>
          <cell r="H73">
            <v>43</v>
          </cell>
          <cell r="I73">
            <v>85</v>
          </cell>
          <cell r="J73">
            <v>226</v>
          </cell>
          <cell r="K73">
            <v>260</v>
          </cell>
          <cell r="L73">
            <v>235</v>
          </cell>
          <cell r="M73">
            <v>235</v>
          </cell>
          <cell r="N73">
            <v>234</v>
          </cell>
          <cell r="O73">
            <v>231</v>
          </cell>
          <cell r="P73">
            <v>228</v>
          </cell>
          <cell r="Q73">
            <v>203</v>
          </cell>
          <cell r="R73">
            <v>196</v>
          </cell>
          <cell r="S73">
            <v>143</v>
          </cell>
          <cell r="T73">
            <v>113</v>
          </cell>
          <cell r="U73">
            <v>91</v>
          </cell>
          <cell r="V73">
            <v>97</v>
          </cell>
          <cell r="W73">
            <v>154</v>
          </cell>
          <cell r="X73">
            <v>148</v>
          </cell>
          <cell r="Y73">
            <v>132.01400000000001</v>
          </cell>
        </row>
        <row r="74">
          <cell r="D74">
            <v>10</v>
          </cell>
          <cell r="E74">
            <v>18</v>
          </cell>
          <cell r="F74">
            <v>18</v>
          </cell>
          <cell r="G74">
            <v>18</v>
          </cell>
          <cell r="H74">
            <v>3</v>
          </cell>
          <cell r="I74">
            <v>28</v>
          </cell>
          <cell r="J74">
            <v>143</v>
          </cell>
          <cell r="K74">
            <v>308</v>
          </cell>
          <cell r="L74">
            <v>361.75599999999997</v>
          </cell>
          <cell r="M74">
            <v>378</v>
          </cell>
          <cell r="N74">
            <v>358.61400000000003</v>
          </cell>
          <cell r="O74">
            <v>297.55799999999999</v>
          </cell>
          <cell r="P74">
            <v>246</v>
          </cell>
          <cell r="Q74">
            <v>125</v>
          </cell>
          <cell r="R74">
            <v>107.59100000000001</v>
          </cell>
          <cell r="S74">
            <v>140</v>
          </cell>
          <cell r="T74">
            <v>90</v>
          </cell>
          <cell r="U74">
            <v>90</v>
          </cell>
          <cell r="V74">
            <v>90</v>
          </cell>
          <cell r="W74">
            <v>118</v>
          </cell>
          <cell r="X74">
            <v>68</v>
          </cell>
        </row>
        <row r="75">
          <cell r="B75">
            <v>20</v>
          </cell>
          <cell r="C75">
            <v>80</v>
          </cell>
          <cell r="D75">
            <v>115.92699999999999</v>
          </cell>
          <cell r="E75">
            <v>189.84199999999998</v>
          </cell>
          <cell r="F75">
            <v>80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378.1</v>
          </cell>
          <cell r="I76">
            <v>525</v>
          </cell>
          <cell r="J76">
            <v>525</v>
          </cell>
          <cell r="K76">
            <v>525</v>
          </cell>
          <cell r="L76">
            <v>525</v>
          </cell>
          <cell r="M76">
            <v>525</v>
          </cell>
          <cell r="N76">
            <v>525</v>
          </cell>
          <cell r="O76">
            <v>525</v>
          </cell>
          <cell r="P76">
            <v>525</v>
          </cell>
          <cell r="Q76">
            <v>525</v>
          </cell>
          <cell r="R76">
            <v>525</v>
          </cell>
          <cell r="S76">
            <v>525</v>
          </cell>
          <cell r="T76">
            <v>525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51.56</v>
          </cell>
          <cell r="C7">
            <v>35</v>
          </cell>
          <cell r="D7">
            <v>19.95</v>
          </cell>
          <cell r="E7">
            <v>19.95</v>
          </cell>
          <cell r="F7">
            <v>32.15</v>
          </cell>
          <cell r="G7">
            <v>52.1</v>
          </cell>
          <cell r="H7">
            <v>62.51</v>
          </cell>
          <cell r="I7">
            <v>68.319999999999993</v>
          </cell>
          <cell r="J7">
            <v>49.31</v>
          </cell>
          <cell r="K7">
            <v>54.01</v>
          </cell>
          <cell r="L7">
            <v>62.03</v>
          </cell>
          <cell r="M7">
            <v>58.14</v>
          </cell>
          <cell r="N7">
            <v>62.06</v>
          </cell>
          <cell r="O7">
            <v>65.989999999999995</v>
          </cell>
          <cell r="P7">
            <v>68.86</v>
          </cell>
          <cell r="Q7">
            <v>61.23</v>
          </cell>
          <cell r="R7">
            <v>62.03</v>
          </cell>
          <cell r="S7">
            <v>53.68</v>
          </cell>
          <cell r="T7">
            <v>53.68</v>
          </cell>
          <cell r="U7">
            <v>53.68</v>
          </cell>
          <cell r="V7">
            <v>53.68</v>
          </cell>
          <cell r="W7">
            <v>47.06</v>
          </cell>
          <cell r="X7">
            <v>47.06</v>
          </cell>
          <cell r="Y7">
            <v>45.5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ELPEDISON</v>
          </cell>
        </row>
        <row r="11">
          <cell r="A11" t="str">
            <v>ENSCO-AG-ST</v>
          </cell>
        </row>
        <row r="12">
          <cell r="A12" t="str">
            <v>EUNICE_TRADING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KORINTHOS_POWER</v>
          </cell>
        </row>
        <row r="20">
          <cell r="A20" t="str">
            <v>LIG_MEGALOPOLIS</v>
          </cell>
        </row>
        <row r="21">
          <cell r="A21" t="str">
            <v>LIG_MELITIS</v>
          </cell>
        </row>
        <row r="22">
          <cell r="A22" t="str">
            <v>MOH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PPC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STATKRAFT-DE1</v>
          </cell>
        </row>
        <row r="29">
          <cell r="A29" t="str">
            <v>TERNA_ENERGY</v>
          </cell>
        </row>
        <row r="30">
          <cell r="A30" t="str">
            <v>VIOLAR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  <row r="39">
          <cell r="A39" t="str">
            <v>ADMIE</v>
          </cell>
        </row>
        <row r="40">
          <cell r="A40" t="str">
            <v>ALPIQ_ENERGY</v>
          </cell>
        </row>
        <row r="41">
          <cell r="A41" t="str">
            <v>ATTIKI_GSC</v>
          </cell>
        </row>
        <row r="42">
          <cell r="A42" t="str">
            <v>DANSKECOM</v>
          </cell>
        </row>
        <row r="43">
          <cell r="A43" t="str">
            <v>DUFERCO_HELLAS</v>
          </cell>
        </row>
        <row r="44">
          <cell r="A44" t="str">
            <v>EFT_SLOVENIA</v>
          </cell>
        </row>
        <row r="45">
          <cell r="A45" t="str">
            <v>EGPH_SUPPLY</v>
          </cell>
        </row>
        <row r="46">
          <cell r="A46" t="str">
            <v>ELINOIL</v>
          </cell>
        </row>
        <row r="47">
          <cell r="A47" t="str">
            <v>ELPEDISON</v>
          </cell>
        </row>
        <row r="48">
          <cell r="A48" t="str">
            <v>ELTA</v>
          </cell>
        </row>
        <row r="49">
          <cell r="A49" t="str">
            <v>ENSCO-AG-ST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EVN_TRADING_SEE</v>
          </cell>
        </row>
        <row r="53">
          <cell r="A53" t="str">
            <v>GEN-I-ATHENS</v>
          </cell>
        </row>
        <row r="54">
          <cell r="A54" t="str">
            <v>GREENENV</v>
          </cell>
        </row>
        <row r="55">
          <cell r="A55" t="str">
            <v>HERON</v>
          </cell>
        </row>
        <row r="56">
          <cell r="A56" t="str">
            <v>HSE</v>
          </cell>
        </row>
        <row r="57">
          <cell r="A57" t="str">
            <v>INTERENERGO</v>
          </cell>
        </row>
        <row r="58">
          <cell r="A58" t="str">
            <v>KEN</v>
          </cell>
        </row>
        <row r="59">
          <cell r="A59" t="str">
            <v>KVMARKOUSA</v>
          </cell>
        </row>
        <row r="60">
          <cell r="A60" t="str">
            <v>LE_TRADING</v>
          </cell>
        </row>
        <row r="61">
          <cell r="A61" t="str">
            <v>LIG_MEGALOPOLIS</v>
          </cell>
        </row>
        <row r="62">
          <cell r="A62" t="str">
            <v>LIG_MELITIS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PETROGAZ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44205</v>
          </cell>
        </row>
        <row r="4">
          <cell r="B4">
            <v>44205</v>
          </cell>
        </row>
        <row r="5">
          <cell r="B5">
            <v>44205</v>
          </cell>
        </row>
        <row r="6">
          <cell r="B6">
            <v>44205</v>
          </cell>
        </row>
        <row r="7">
          <cell r="B7">
            <v>44205</v>
          </cell>
        </row>
        <row r="8">
          <cell r="B8">
            <v>44205</v>
          </cell>
        </row>
        <row r="9">
          <cell r="B9">
            <v>44205</v>
          </cell>
        </row>
        <row r="10">
          <cell r="B10">
            <v>44205</v>
          </cell>
        </row>
        <row r="11">
          <cell r="B11">
            <v>44205</v>
          </cell>
        </row>
        <row r="12">
          <cell r="B12">
            <v>44205</v>
          </cell>
        </row>
        <row r="13">
          <cell r="B13">
            <v>44205</v>
          </cell>
        </row>
        <row r="14">
          <cell r="B14">
            <v>44205</v>
          </cell>
        </row>
        <row r="15">
          <cell r="B15">
            <v>44205</v>
          </cell>
        </row>
        <row r="16">
          <cell r="B16">
            <v>44205</v>
          </cell>
        </row>
      </sheetData>
      <sheetData sheetId="41">
        <row r="2">
          <cell r="C2">
            <v>44208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---TBD---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---TBD---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4775.4000000000005</v>
      </c>
      <c r="C4" s="18">
        <v>4776.5410000000002</v>
      </c>
      <c r="D4" s="18">
        <v>4767.6799999999994</v>
      </c>
      <c r="E4" s="18">
        <v>4825.88</v>
      </c>
      <c r="F4" s="18">
        <v>4830.5320000000011</v>
      </c>
      <c r="G4" s="18">
        <v>5031.1569999999992</v>
      </c>
      <c r="H4" s="18">
        <v>5452.527</v>
      </c>
      <c r="I4" s="18">
        <v>6249.4419999999982</v>
      </c>
      <c r="J4" s="18">
        <v>6922.0980000000018</v>
      </c>
      <c r="K4" s="18">
        <v>7287.1280000000006</v>
      </c>
      <c r="L4" s="18">
        <v>7427.8430000000008</v>
      </c>
      <c r="M4" s="18">
        <v>7447.195999999999</v>
      </c>
      <c r="N4" s="18">
        <v>7399.2429999999986</v>
      </c>
      <c r="O4" s="18">
        <v>7126.1910000000016</v>
      </c>
      <c r="P4" s="18">
        <v>7000.2510000000002</v>
      </c>
      <c r="Q4" s="18">
        <v>6802.4000000000015</v>
      </c>
      <c r="R4" s="18">
        <v>7035.2630000000008</v>
      </c>
      <c r="S4" s="18">
        <v>7392.9220000000014</v>
      </c>
      <c r="T4" s="18">
        <v>7338.0449999999992</v>
      </c>
      <c r="U4" s="18">
        <v>7290.7649999999994</v>
      </c>
      <c r="V4" s="18">
        <v>7007.4190000000008</v>
      </c>
      <c r="W4" s="18">
        <v>6536.8499999999995</v>
      </c>
      <c r="X4" s="18">
        <v>6114.0439999999999</v>
      </c>
      <c r="Y4" s="18">
        <v>5583.7670000000007</v>
      </c>
      <c r="Z4" s="19"/>
      <c r="AA4" s="20">
        <f>SUM(B4:Z4)</f>
        <v>152420.58400000003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51.56</v>
      </c>
      <c r="C7" s="28">
        <v>35</v>
      </c>
      <c r="D7" s="28">
        <v>19.95</v>
      </c>
      <c r="E7" s="28">
        <v>19.95</v>
      </c>
      <c r="F7" s="28">
        <v>32.15</v>
      </c>
      <c r="G7" s="28">
        <v>52.1</v>
      </c>
      <c r="H7" s="28">
        <v>62.51</v>
      </c>
      <c r="I7" s="28">
        <v>68.319999999999993</v>
      </c>
      <c r="J7" s="28">
        <v>49.31</v>
      </c>
      <c r="K7" s="28">
        <v>54.01</v>
      </c>
      <c r="L7" s="28">
        <v>62.03</v>
      </c>
      <c r="M7" s="28">
        <v>58.14</v>
      </c>
      <c r="N7" s="28">
        <v>62.06</v>
      </c>
      <c r="O7" s="28">
        <v>65.989999999999995</v>
      </c>
      <c r="P7" s="28">
        <v>68.86</v>
      </c>
      <c r="Q7" s="28">
        <v>61.23</v>
      </c>
      <c r="R7" s="28">
        <v>62.03</v>
      </c>
      <c r="S7" s="28">
        <v>53.68</v>
      </c>
      <c r="T7" s="28">
        <v>53.68</v>
      </c>
      <c r="U7" s="28">
        <v>53.68</v>
      </c>
      <c r="V7" s="28">
        <v>53.68</v>
      </c>
      <c r="W7" s="28">
        <v>47.06</v>
      </c>
      <c r="X7" s="28">
        <v>47.06</v>
      </c>
      <c r="Y7" s="28">
        <v>45.5</v>
      </c>
      <c r="Z7" s="29"/>
      <c r="AA7" s="30">
        <f>IF(SUM(GR_MAINLAND_MCP_SUM_SELL)&lt;&gt;0,AVERAGEIF(GR_MAINLAND_MCP_SUM_SELL,"&lt;&gt;"""),"")</f>
        <v>51.647499999999987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902.9</v>
      </c>
      <c r="C11" s="47">
        <v>872.9</v>
      </c>
      <c r="D11" s="47">
        <v>842.9</v>
      </c>
      <c r="E11" s="47">
        <v>842.9</v>
      </c>
      <c r="F11" s="47">
        <v>842.9</v>
      </c>
      <c r="G11" s="47">
        <v>902.9</v>
      </c>
      <c r="H11" s="47">
        <v>1504.1379999999999</v>
      </c>
      <c r="I11" s="47">
        <v>2258.0370000000003</v>
      </c>
      <c r="J11" s="47">
        <v>2640.6730000000002</v>
      </c>
      <c r="K11" s="47">
        <v>2858.3919999999998</v>
      </c>
      <c r="L11" s="47">
        <v>2891.1109999999999</v>
      </c>
      <c r="M11" s="47">
        <v>2886.1689999999999</v>
      </c>
      <c r="N11" s="47">
        <v>2891.3100000000004</v>
      </c>
      <c r="O11" s="47">
        <v>2892.1849999999999</v>
      </c>
      <c r="P11" s="47">
        <v>3093.7870000000003</v>
      </c>
      <c r="Q11" s="47">
        <v>3066.6469999999999</v>
      </c>
      <c r="R11" s="47">
        <v>3315.0070000000001</v>
      </c>
      <c r="S11" s="47">
        <v>3212.0430000000001</v>
      </c>
      <c r="T11" s="47">
        <v>3167.1610000000001</v>
      </c>
      <c r="U11" s="47">
        <v>3284.4760000000001</v>
      </c>
      <c r="V11" s="47">
        <v>3164.29</v>
      </c>
      <c r="W11" s="47">
        <v>2786.404</v>
      </c>
      <c r="X11" s="47">
        <v>2715.0479999999998</v>
      </c>
      <c r="Y11" s="47">
        <v>2266.9</v>
      </c>
      <c r="Z11" s="48"/>
      <c r="AA11" s="49">
        <f>SUM(B11:Z11)</f>
        <v>56101.178000000007</v>
      </c>
    </row>
    <row r="12" spans="1:27" ht="24.95" customHeight="1" x14ac:dyDescent="0.2">
      <c r="A12" s="45" t="s">
        <v>8</v>
      </c>
      <c r="B12" s="46">
        <v>52</v>
      </c>
      <c r="C12" s="47">
        <v>52</v>
      </c>
      <c r="D12" s="47">
        <v>52</v>
      </c>
      <c r="E12" s="47">
        <v>82</v>
      </c>
      <c r="F12" s="47">
        <v>84</v>
      </c>
      <c r="G12" s="47">
        <v>84</v>
      </c>
      <c r="H12" s="47">
        <v>84</v>
      </c>
      <c r="I12" s="47">
        <v>449</v>
      </c>
      <c r="J12" s="47">
        <v>540</v>
      </c>
      <c r="K12" s="47">
        <v>466</v>
      </c>
      <c r="L12" s="47">
        <v>466</v>
      </c>
      <c r="M12" s="47">
        <v>465</v>
      </c>
      <c r="N12" s="47">
        <v>500</v>
      </c>
      <c r="O12" s="47">
        <v>445</v>
      </c>
      <c r="P12" s="47">
        <v>410</v>
      </c>
      <c r="Q12" s="47">
        <v>500</v>
      </c>
      <c r="R12" s="47">
        <v>627</v>
      </c>
      <c r="S12" s="47">
        <v>974</v>
      </c>
      <c r="T12" s="47">
        <v>921.11</v>
      </c>
      <c r="U12" s="47">
        <v>773.33100000000002</v>
      </c>
      <c r="V12" s="47">
        <v>582</v>
      </c>
      <c r="W12" s="47">
        <v>545</v>
      </c>
      <c r="X12" s="47">
        <v>165</v>
      </c>
      <c r="Y12" s="47">
        <v>64</v>
      </c>
      <c r="Z12" s="48"/>
      <c r="AA12" s="49">
        <f>SUM(B12:Z12)</f>
        <v>9382.4409999999989</v>
      </c>
    </row>
    <row r="13" spans="1:27" ht="24.95" customHeight="1" x14ac:dyDescent="0.2">
      <c r="A13" s="50" t="s">
        <v>9</v>
      </c>
      <c r="B13" s="51">
        <v>2419.5849999999996</v>
      </c>
      <c r="C13" s="52">
        <v>2477.6410000000001</v>
      </c>
      <c r="D13" s="52">
        <v>2529.7800000000007</v>
      </c>
      <c r="E13" s="52">
        <v>2543.9799999999996</v>
      </c>
      <c r="F13" s="52">
        <v>2539.0830000000005</v>
      </c>
      <c r="G13" s="52">
        <v>2525.4240000000004</v>
      </c>
      <c r="H13" s="52">
        <v>2518.3890000000001</v>
      </c>
      <c r="I13" s="52">
        <v>2585.4049999999997</v>
      </c>
      <c r="J13" s="52">
        <v>2817.4250000000006</v>
      </c>
      <c r="K13" s="52">
        <v>3038.7359999999999</v>
      </c>
      <c r="L13" s="52">
        <v>3138.732</v>
      </c>
      <c r="M13" s="52">
        <v>3164.0269999999991</v>
      </c>
      <c r="N13" s="52">
        <v>3077.9330000000004</v>
      </c>
      <c r="O13" s="52">
        <v>2857.0060000000003</v>
      </c>
      <c r="P13" s="52">
        <v>2544.4640000000004</v>
      </c>
      <c r="Q13" s="52">
        <v>2275.7530000000002</v>
      </c>
      <c r="R13" s="52">
        <v>2145.2560000000003</v>
      </c>
      <c r="S13" s="52">
        <v>2137.8790000000004</v>
      </c>
      <c r="T13" s="52">
        <v>2138.7740000000003</v>
      </c>
      <c r="U13" s="52">
        <v>2119.9580000000001</v>
      </c>
      <c r="V13" s="52">
        <v>2138.1289999999999</v>
      </c>
      <c r="W13" s="52">
        <v>2162.4459999999999</v>
      </c>
      <c r="X13" s="52">
        <v>2155.9960000000005</v>
      </c>
      <c r="Y13" s="52">
        <v>2155.8670000000002</v>
      </c>
      <c r="Z13" s="53"/>
      <c r="AA13" s="54">
        <f>SUM(B13:Z13)</f>
        <v>60207.667999999991</v>
      </c>
    </row>
    <row r="14" spans="1:27" ht="30" customHeight="1" thickBot="1" x14ac:dyDescent="0.25">
      <c r="A14" s="55" t="s">
        <v>10</v>
      </c>
      <c r="B14" s="56">
        <f>IF(LEN(B$2)&gt;0,SUM(B10:B13),"")</f>
        <v>3992.4849999999997</v>
      </c>
      <c r="C14" s="57">
        <f t="shared" ref="C14:Z14" si="0">IF(LEN(C$2)&gt;0,SUM(C10:C13),"")</f>
        <v>4020.5410000000002</v>
      </c>
      <c r="D14" s="57">
        <f t="shared" si="0"/>
        <v>4042.6800000000007</v>
      </c>
      <c r="E14" s="57">
        <f t="shared" si="0"/>
        <v>4086.8799999999997</v>
      </c>
      <c r="F14" s="57">
        <f t="shared" si="0"/>
        <v>4083.9830000000006</v>
      </c>
      <c r="G14" s="57">
        <f t="shared" si="0"/>
        <v>4130.3240000000005</v>
      </c>
      <c r="H14" s="57">
        <f t="shared" si="0"/>
        <v>4724.527</v>
      </c>
      <c r="I14" s="57">
        <f t="shared" si="0"/>
        <v>5910.442</v>
      </c>
      <c r="J14" s="57">
        <f t="shared" si="0"/>
        <v>6616.0980000000009</v>
      </c>
      <c r="K14" s="57">
        <f t="shared" si="0"/>
        <v>6981.1279999999997</v>
      </c>
      <c r="L14" s="57">
        <f t="shared" si="0"/>
        <v>7113.8429999999998</v>
      </c>
      <c r="M14" s="57">
        <f t="shared" si="0"/>
        <v>7133.195999999999</v>
      </c>
      <c r="N14" s="57">
        <f t="shared" si="0"/>
        <v>7087.2430000000004</v>
      </c>
      <c r="O14" s="57">
        <f t="shared" si="0"/>
        <v>6812.1910000000007</v>
      </c>
      <c r="P14" s="57">
        <f t="shared" si="0"/>
        <v>6666.2510000000002</v>
      </c>
      <c r="Q14" s="57">
        <f t="shared" si="0"/>
        <v>6460.4</v>
      </c>
      <c r="R14" s="57">
        <f t="shared" si="0"/>
        <v>6705.2629999999999</v>
      </c>
      <c r="S14" s="57">
        <f t="shared" si="0"/>
        <v>6941.9220000000005</v>
      </c>
      <c r="T14" s="57">
        <f t="shared" si="0"/>
        <v>6845.0450000000001</v>
      </c>
      <c r="U14" s="57">
        <f t="shared" si="0"/>
        <v>6795.7649999999994</v>
      </c>
      <c r="V14" s="57">
        <f t="shared" si="0"/>
        <v>6502.4189999999999</v>
      </c>
      <c r="W14" s="57">
        <f t="shared" si="0"/>
        <v>6111.85</v>
      </c>
      <c r="X14" s="57">
        <f t="shared" si="0"/>
        <v>5654.0439999999999</v>
      </c>
      <c r="Y14" s="57">
        <f t="shared" si="0"/>
        <v>5104.7669999999998</v>
      </c>
      <c r="Z14" s="58" t="str">
        <f t="shared" si="0"/>
        <v/>
      </c>
      <c r="AA14" s="59">
        <f>SUM(AA9:AA13)</f>
        <v>140523.28700000001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2539.9</v>
      </c>
      <c r="C25" s="67">
        <v>2572.9</v>
      </c>
      <c r="D25" s="67">
        <v>2608.9</v>
      </c>
      <c r="E25" s="67">
        <v>2641.9</v>
      </c>
      <c r="F25" s="67">
        <v>2651.9</v>
      </c>
      <c r="G25" s="67">
        <v>2666.9</v>
      </c>
      <c r="H25" s="67">
        <v>2672.9</v>
      </c>
      <c r="I25" s="67">
        <v>3102.9</v>
      </c>
      <c r="J25" s="67">
        <v>3397.9</v>
      </c>
      <c r="K25" s="67">
        <v>3524.9</v>
      </c>
      <c r="L25" s="67">
        <v>3614.9</v>
      </c>
      <c r="M25" s="67">
        <v>3621.9</v>
      </c>
      <c r="N25" s="67">
        <v>3576.9</v>
      </c>
      <c r="O25" s="67">
        <v>3348.9</v>
      </c>
      <c r="P25" s="67">
        <v>3051.9</v>
      </c>
      <c r="Q25" s="67">
        <v>2818.9</v>
      </c>
      <c r="R25" s="67">
        <v>2855.9</v>
      </c>
      <c r="S25" s="67">
        <v>3281.9</v>
      </c>
      <c r="T25" s="67">
        <v>3141.9</v>
      </c>
      <c r="U25" s="67">
        <v>2990.9</v>
      </c>
      <c r="V25" s="67">
        <v>2912.9</v>
      </c>
      <c r="W25" s="67">
        <v>2870.9</v>
      </c>
      <c r="X25" s="67">
        <v>2486.9</v>
      </c>
      <c r="Y25" s="67">
        <v>2405.9</v>
      </c>
      <c r="Z25" s="68"/>
      <c r="AA25" s="69">
        <f>SUM(B25:Z25)</f>
        <v>71361.600000000006</v>
      </c>
    </row>
    <row r="26" spans="1:27" ht="24.95" customHeight="1" x14ac:dyDescent="0.2">
      <c r="A26" s="70" t="s">
        <v>20</v>
      </c>
      <c r="B26" s="71">
        <v>1306.5</v>
      </c>
      <c r="C26" s="72">
        <v>1304.6410000000001</v>
      </c>
      <c r="D26" s="72">
        <v>1289.78</v>
      </c>
      <c r="E26" s="72">
        <v>1314.98</v>
      </c>
      <c r="F26" s="72">
        <v>1309.6320000000001</v>
      </c>
      <c r="G26" s="72">
        <v>1435.2570000000001</v>
      </c>
      <c r="H26" s="72">
        <v>1460.627</v>
      </c>
      <c r="I26" s="72">
        <v>1004.542</v>
      </c>
      <c r="J26" s="72">
        <v>1322.1980000000001</v>
      </c>
      <c r="K26" s="72">
        <v>1510.2280000000001</v>
      </c>
      <c r="L26" s="72">
        <v>1560.943</v>
      </c>
      <c r="M26" s="72">
        <v>1573.296</v>
      </c>
      <c r="N26" s="72">
        <v>1570.3430000000001</v>
      </c>
      <c r="O26" s="72">
        <v>1525.2909999999999</v>
      </c>
      <c r="P26" s="72">
        <v>1508.3510000000001</v>
      </c>
      <c r="Q26" s="72">
        <v>1426.5</v>
      </c>
      <c r="R26" s="72">
        <v>1463.3630000000001</v>
      </c>
      <c r="S26" s="72">
        <v>1395.0219999999999</v>
      </c>
      <c r="T26" s="72">
        <v>1480.145</v>
      </c>
      <c r="U26" s="72">
        <v>1583.865</v>
      </c>
      <c r="V26" s="72">
        <v>1378.519</v>
      </c>
      <c r="W26" s="72">
        <v>1069.95</v>
      </c>
      <c r="X26" s="72">
        <v>1076.144</v>
      </c>
      <c r="Y26" s="72">
        <v>884.86699999999996</v>
      </c>
      <c r="Z26" s="73"/>
      <c r="AA26" s="74">
        <f>SUM(B26:Z26)</f>
        <v>32754.984</v>
      </c>
    </row>
    <row r="27" spans="1:27" ht="24.95" customHeight="1" x14ac:dyDescent="0.2">
      <c r="A27" s="77" t="s">
        <v>21</v>
      </c>
      <c r="B27" s="75">
        <v>929</v>
      </c>
      <c r="C27" s="76">
        <v>899</v>
      </c>
      <c r="D27" s="76">
        <v>869</v>
      </c>
      <c r="E27" s="76">
        <v>869</v>
      </c>
      <c r="F27" s="76">
        <v>869</v>
      </c>
      <c r="G27" s="76">
        <v>929</v>
      </c>
      <c r="H27" s="76">
        <v>1319</v>
      </c>
      <c r="I27" s="76">
        <v>2142</v>
      </c>
      <c r="J27" s="76">
        <v>2202</v>
      </c>
      <c r="K27" s="76">
        <v>2252</v>
      </c>
      <c r="L27" s="76">
        <v>2252</v>
      </c>
      <c r="M27" s="76">
        <v>2252</v>
      </c>
      <c r="N27" s="76">
        <v>2252</v>
      </c>
      <c r="O27" s="76">
        <v>2252</v>
      </c>
      <c r="P27" s="76">
        <v>2440</v>
      </c>
      <c r="Q27" s="76">
        <v>2557</v>
      </c>
      <c r="R27" s="76">
        <v>2716</v>
      </c>
      <c r="S27" s="76">
        <v>2716</v>
      </c>
      <c r="T27" s="76">
        <v>2716</v>
      </c>
      <c r="U27" s="76">
        <v>2716</v>
      </c>
      <c r="V27" s="76">
        <v>2716</v>
      </c>
      <c r="W27" s="76">
        <v>2596</v>
      </c>
      <c r="X27" s="76">
        <v>2551</v>
      </c>
      <c r="Y27" s="76">
        <v>2293</v>
      </c>
      <c r="Z27" s="78"/>
      <c r="AA27" s="79">
        <f>SUM(B27:Z27)</f>
        <v>48304</v>
      </c>
    </row>
    <row r="28" spans="1:27" ht="30" customHeight="1" thickBot="1" x14ac:dyDescent="0.25">
      <c r="A28" s="55" t="s">
        <v>22</v>
      </c>
      <c r="B28" s="56">
        <f>IF(LEN(B$2)&gt;0,SUM(B25:B27),"")</f>
        <v>4775.3999999999996</v>
      </c>
      <c r="C28" s="57">
        <f t="shared" ref="C28:Z28" si="2">IF(LEN(C$2)&gt;0,SUM(C25:C27),"")</f>
        <v>4776.5410000000002</v>
      </c>
      <c r="D28" s="57">
        <f t="shared" si="2"/>
        <v>4767.68</v>
      </c>
      <c r="E28" s="57">
        <f t="shared" si="2"/>
        <v>4825.88</v>
      </c>
      <c r="F28" s="57">
        <f t="shared" si="2"/>
        <v>4830.5320000000002</v>
      </c>
      <c r="G28" s="57">
        <f t="shared" si="2"/>
        <v>5031.1570000000002</v>
      </c>
      <c r="H28" s="57">
        <f t="shared" si="2"/>
        <v>5452.527</v>
      </c>
      <c r="I28" s="57">
        <f t="shared" si="2"/>
        <v>6249.442</v>
      </c>
      <c r="J28" s="57">
        <f t="shared" si="2"/>
        <v>6922.098</v>
      </c>
      <c r="K28" s="57">
        <f t="shared" si="2"/>
        <v>7287.1280000000006</v>
      </c>
      <c r="L28" s="57">
        <f t="shared" si="2"/>
        <v>7427.8429999999998</v>
      </c>
      <c r="M28" s="57">
        <f t="shared" si="2"/>
        <v>7447.1959999999999</v>
      </c>
      <c r="N28" s="57">
        <f t="shared" si="2"/>
        <v>7399.2430000000004</v>
      </c>
      <c r="O28" s="57">
        <f t="shared" si="2"/>
        <v>7126.1909999999998</v>
      </c>
      <c r="P28" s="57">
        <f t="shared" si="2"/>
        <v>7000.2510000000002</v>
      </c>
      <c r="Q28" s="57">
        <f t="shared" si="2"/>
        <v>6802.4</v>
      </c>
      <c r="R28" s="57">
        <f t="shared" si="2"/>
        <v>7035.2629999999999</v>
      </c>
      <c r="S28" s="57">
        <f t="shared" si="2"/>
        <v>7392.9220000000005</v>
      </c>
      <c r="T28" s="57">
        <f t="shared" si="2"/>
        <v>7338.0450000000001</v>
      </c>
      <c r="U28" s="57">
        <f t="shared" si="2"/>
        <v>7290.7650000000003</v>
      </c>
      <c r="V28" s="57">
        <f t="shared" si="2"/>
        <v>7007.4189999999999</v>
      </c>
      <c r="W28" s="57">
        <f t="shared" si="2"/>
        <v>6536.85</v>
      </c>
      <c r="X28" s="57">
        <f t="shared" si="2"/>
        <v>6114.0439999999999</v>
      </c>
      <c r="Y28" s="57">
        <f t="shared" si="2"/>
        <v>5583.7669999999998</v>
      </c>
      <c r="Z28" s="58" t="str">
        <f t="shared" si="2"/>
        <v/>
      </c>
      <c r="AA28" s="59">
        <f>SUM(AA25:AA27)</f>
        <v>152420.584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146</v>
      </c>
      <c r="C31" s="90">
        <v>136</v>
      </c>
      <c r="D31" s="90">
        <v>173</v>
      </c>
      <c r="E31" s="90">
        <v>202</v>
      </c>
      <c r="F31" s="90">
        <v>188</v>
      </c>
      <c r="G31" s="90">
        <v>222.833</v>
      </c>
      <c r="H31" s="90">
        <v>199</v>
      </c>
      <c r="I31" s="90">
        <v>10</v>
      </c>
      <c r="J31" s="90"/>
      <c r="K31" s="90"/>
      <c r="L31" s="90"/>
      <c r="M31" s="90"/>
      <c r="N31" s="90"/>
      <c r="O31" s="90"/>
      <c r="P31" s="90">
        <v>10</v>
      </c>
      <c r="Q31" s="90"/>
      <c r="R31" s="90"/>
      <c r="S31" s="90"/>
      <c r="T31" s="90">
        <v>10</v>
      </c>
      <c r="U31" s="90">
        <v>10</v>
      </c>
      <c r="V31" s="90">
        <v>10</v>
      </c>
      <c r="W31" s="90">
        <v>10</v>
      </c>
      <c r="X31" s="90">
        <v>30</v>
      </c>
      <c r="Y31" s="90">
        <v>40</v>
      </c>
      <c r="Z31" s="91"/>
      <c r="AA31" s="69">
        <f t="shared" ref="AA31:AA36" si="3">SUM(B31:Z31)</f>
        <v>1396.8330000000001</v>
      </c>
    </row>
    <row r="32" spans="1:27" ht="24.95" customHeight="1" x14ac:dyDescent="0.2">
      <c r="A32" s="92" t="s">
        <v>25</v>
      </c>
      <c r="B32" s="93">
        <v>105</v>
      </c>
      <c r="C32" s="94">
        <v>86</v>
      </c>
      <c r="D32" s="94">
        <v>86</v>
      </c>
      <c r="E32" s="94">
        <v>86</v>
      </c>
      <c r="F32" s="94">
        <v>86</v>
      </c>
      <c r="G32" s="94">
        <v>153</v>
      </c>
      <c r="H32" s="94">
        <v>68</v>
      </c>
      <c r="I32" s="94">
        <v>112</v>
      </c>
      <c r="J32" s="94">
        <v>114</v>
      </c>
      <c r="K32" s="94">
        <v>106</v>
      </c>
      <c r="L32" s="94">
        <v>103</v>
      </c>
      <c r="M32" s="94">
        <v>110</v>
      </c>
      <c r="N32" s="94">
        <v>109</v>
      </c>
      <c r="O32" s="94">
        <v>108</v>
      </c>
      <c r="P32" s="94">
        <v>113</v>
      </c>
      <c r="Q32" s="94">
        <v>114</v>
      </c>
      <c r="R32" s="94">
        <v>112</v>
      </c>
      <c r="S32" s="94">
        <v>112</v>
      </c>
      <c r="T32" s="94">
        <v>117</v>
      </c>
      <c r="U32" s="94">
        <v>119</v>
      </c>
      <c r="V32" s="94">
        <v>116</v>
      </c>
      <c r="W32" s="94">
        <v>114</v>
      </c>
      <c r="X32" s="94">
        <v>114</v>
      </c>
      <c r="Y32" s="94">
        <v>114</v>
      </c>
      <c r="Z32" s="95"/>
      <c r="AA32" s="74">
        <f t="shared" si="3"/>
        <v>2577</v>
      </c>
    </row>
    <row r="33" spans="1:27" ht="24.95" customHeight="1" x14ac:dyDescent="0.2">
      <c r="A33" s="92" t="s">
        <v>26</v>
      </c>
      <c r="B33" s="93">
        <v>456.91499999999996</v>
      </c>
      <c r="C33" s="94">
        <v>429</v>
      </c>
      <c r="D33" s="94">
        <v>414</v>
      </c>
      <c r="E33" s="94">
        <v>399</v>
      </c>
      <c r="F33" s="94">
        <v>394</v>
      </c>
      <c r="G33" s="94">
        <v>450</v>
      </c>
      <c r="H33" s="94">
        <v>386</v>
      </c>
      <c r="I33" s="94">
        <v>142</v>
      </c>
      <c r="J33" s="94">
        <v>117</v>
      </c>
      <c r="K33" s="94">
        <v>125</v>
      </c>
      <c r="L33" s="94">
        <v>136</v>
      </c>
      <c r="M33" s="94">
        <v>129</v>
      </c>
      <c r="N33" s="94">
        <v>128</v>
      </c>
      <c r="O33" s="94">
        <v>131</v>
      </c>
      <c r="P33" s="94">
        <v>136</v>
      </c>
      <c r="Q33" s="94">
        <v>153</v>
      </c>
      <c r="R33" s="94">
        <v>143</v>
      </c>
      <c r="S33" s="94">
        <v>264</v>
      </c>
      <c r="T33" s="94">
        <v>291</v>
      </c>
      <c r="U33" s="94">
        <v>291</v>
      </c>
      <c r="V33" s="94">
        <v>304</v>
      </c>
      <c r="W33" s="94">
        <v>226</v>
      </c>
      <c r="X33" s="94">
        <v>241</v>
      </c>
      <c r="Y33" s="94">
        <v>250</v>
      </c>
      <c r="Z33" s="95"/>
      <c r="AA33" s="74">
        <f t="shared" si="3"/>
        <v>6135.915</v>
      </c>
    </row>
    <row r="34" spans="1:27" ht="24.95" customHeight="1" x14ac:dyDescent="0.2">
      <c r="A34" s="92" t="s">
        <v>27</v>
      </c>
      <c r="B34" s="93">
        <v>50</v>
      </c>
      <c r="C34" s="94">
        <v>80</v>
      </c>
      <c r="D34" s="94">
        <v>27</v>
      </c>
      <c r="E34" s="94">
        <v>27</v>
      </c>
      <c r="F34" s="94">
        <v>53.548999999999999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1187.549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600</v>
      </c>
    </row>
    <row r="36" spans="1:27" ht="30" customHeight="1" thickBot="1" x14ac:dyDescent="0.25">
      <c r="A36" s="81" t="s">
        <v>29</v>
      </c>
      <c r="B36" s="82">
        <f>IF(LEN(B$2)&gt;0,SUM(B31:B35),"")</f>
        <v>782.91499999999996</v>
      </c>
      <c r="C36" s="83">
        <f t="shared" ref="C36:Z36" si="4">IF(LEN(C$2)&gt;0,SUM(C31:C35),"")</f>
        <v>756</v>
      </c>
      <c r="D36" s="83">
        <f t="shared" si="4"/>
        <v>725</v>
      </c>
      <c r="E36" s="83">
        <f t="shared" si="4"/>
        <v>739</v>
      </c>
      <c r="F36" s="83">
        <f t="shared" si="4"/>
        <v>746.54899999999998</v>
      </c>
      <c r="G36" s="83">
        <f t="shared" si="4"/>
        <v>900.83299999999997</v>
      </c>
      <c r="H36" s="83">
        <f t="shared" si="4"/>
        <v>728</v>
      </c>
      <c r="I36" s="83">
        <f t="shared" si="4"/>
        <v>339</v>
      </c>
      <c r="J36" s="83">
        <f t="shared" si="4"/>
        <v>306</v>
      </c>
      <c r="K36" s="83">
        <f t="shared" si="4"/>
        <v>306</v>
      </c>
      <c r="L36" s="83">
        <f t="shared" si="4"/>
        <v>314</v>
      </c>
      <c r="M36" s="83">
        <f t="shared" si="4"/>
        <v>314</v>
      </c>
      <c r="N36" s="83">
        <f t="shared" si="4"/>
        <v>312</v>
      </c>
      <c r="O36" s="83">
        <f t="shared" si="4"/>
        <v>314</v>
      </c>
      <c r="P36" s="83">
        <f t="shared" si="4"/>
        <v>334</v>
      </c>
      <c r="Q36" s="83">
        <f t="shared" si="4"/>
        <v>342</v>
      </c>
      <c r="R36" s="83">
        <f t="shared" si="4"/>
        <v>330</v>
      </c>
      <c r="S36" s="83">
        <f t="shared" si="4"/>
        <v>451</v>
      </c>
      <c r="T36" s="83">
        <f t="shared" si="4"/>
        <v>493</v>
      </c>
      <c r="U36" s="83">
        <f t="shared" si="4"/>
        <v>495</v>
      </c>
      <c r="V36" s="83">
        <f t="shared" si="4"/>
        <v>505</v>
      </c>
      <c r="W36" s="83">
        <f t="shared" si="4"/>
        <v>425</v>
      </c>
      <c r="X36" s="83">
        <f t="shared" si="4"/>
        <v>460</v>
      </c>
      <c r="Y36" s="83">
        <f t="shared" si="4"/>
        <v>479</v>
      </c>
      <c r="Z36" s="84" t="str">
        <f t="shared" si="4"/>
        <v/>
      </c>
      <c r="AA36" s="85">
        <f t="shared" si="3"/>
        <v>11897.296999999999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4775.3999999999996</v>
      </c>
      <c r="C47" s="83">
        <f t="shared" ref="C47:Z47" si="8">IF(LEN(C$2)&gt;0,C14+C22+C36,"")</f>
        <v>4776.5410000000002</v>
      </c>
      <c r="D47" s="83">
        <f t="shared" si="8"/>
        <v>4767.68</v>
      </c>
      <c r="E47" s="83">
        <f t="shared" si="8"/>
        <v>4825.8799999999992</v>
      </c>
      <c r="F47" s="83">
        <f t="shared" si="8"/>
        <v>4830.5320000000011</v>
      </c>
      <c r="G47" s="83">
        <f t="shared" si="8"/>
        <v>5031.1570000000002</v>
      </c>
      <c r="H47" s="83">
        <f t="shared" si="8"/>
        <v>5452.527</v>
      </c>
      <c r="I47" s="83">
        <f t="shared" si="8"/>
        <v>6249.442</v>
      </c>
      <c r="J47" s="83">
        <f t="shared" si="8"/>
        <v>6922.0980000000009</v>
      </c>
      <c r="K47" s="83">
        <f t="shared" si="8"/>
        <v>7287.1279999999997</v>
      </c>
      <c r="L47" s="83">
        <f t="shared" si="8"/>
        <v>7427.8429999999998</v>
      </c>
      <c r="M47" s="83">
        <f t="shared" si="8"/>
        <v>7447.195999999999</v>
      </c>
      <c r="N47" s="83">
        <f t="shared" si="8"/>
        <v>7399.2430000000004</v>
      </c>
      <c r="O47" s="83">
        <f t="shared" si="8"/>
        <v>7126.1910000000007</v>
      </c>
      <c r="P47" s="83">
        <f t="shared" si="8"/>
        <v>7000.2510000000002</v>
      </c>
      <c r="Q47" s="83">
        <f t="shared" si="8"/>
        <v>6802.4</v>
      </c>
      <c r="R47" s="83">
        <f t="shared" si="8"/>
        <v>7035.2629999999999</v>
      </c>
      <c r="S47" s="83">
        <f t="shared" si="8"/>
        <v>7392.9220000000005</v>
      </c>
      <c r="T47" s="83">
        <f t="shared" si="8"/>
        <v>7338.0450000000001</v>
      </c>
      <c r="U47" s="83">
        <f t="shared" si="8"/>
        <v>7290.7649999999994</v>
      </c>
      <c r="V47" s="83">
        <f t="shared" si="8"/>
        <v>7007.4189999999999</v>
      </c>
      <c r="W47" s="83">
        <f t="shared" si="8"/>
        <v>6536.85</v>
      </c>
      <c r="X47" s="83">
        <f t="shared" si="8"/>
        <v>6114.0439999999999</v>
      </c>
      <c r="Y47" s="83">
        <f t="shared" si="8"/>
        <v>5583.7669999999998</v>
      </c>
      <c r="Z47" s="84" t="str">
        <f t="shared" si="8"/>
        <v/>
      </c>
      <c r="AA47" s="100">
        <f>SUM(B47:Z47)</f>
        <v>152420.584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4775.3999999999996</v>
      </c>
      <c r="C4" s="18">
        <v>4776.5410000000002</v>
      </c>
      <c r="D4" s="18">
        <v>4767.68</v>
      </c>
      <c r="E4" s="18">
        <v>4825.88</v>
      </c>
      <c r="F4" s="18">
        <v>4830.5320000000011</v>
      </c>
      <c r="G4" s="18">
        <v>5031.1570000000002</v>
      </c>
      <c r="H4" s="18">
        <v>5452.4829999999984</v>
      </c>
      <c r="I4" s="18">
        <v>6249.4420000000009</v>
      </c>
      <c r="J4" s="18">
        <v>6922.098</v>
      </c>
      <c r="K4" s="18">
        <v>7287.1279999999997</v>
      </c>
      <c r="L4" s="18">
        <v>7427.8429999999998</v>
      </c>
      <c r="M4" s="18">
        <v>7447.1960000000008</v>
      </c>
      <c r="N4" s="18">
        <v>7399.2429999999986</v>
      </c>
      <c r="O4" s="18">
        <v>7126.1909999999989</v>
      </c>
      <c r="P4" s="18">
        <v>7000.2510000000002</v>
      </c>
      <c r="Q4" s="18">
        <v>6802.3999999999978</v>
      </c>
      <c r="R4" s="18">
        <v>7035.2629999999999</v>
      </c>
      <c r="S4" s="18">
        <v>7392.9220000000014</v>
      </c>
      <c r="T4" s="18">
        <v>7338.045000000001</v>
      </c>
      <c r="U4" s="18">
        <v>7290.7650000000012</v>
      </c>
      <c r="V4" s="18">
        <v>7007.4190000000008</v>
      </c>
      <c r="W4" s="18">
        <v>6536.8499999999995</v>
      </c>
      <c r="X4" s="18">
        <v>6114.0439999999981</v>
      </c>
      <c r="Y4" s="18">
        <v>5583.7670000000007</v>
      </c>
      <c r="Z4" s="19"/>
      <c r="AA4" s="20">
        <f>SUM(B4:Z4)</f>
        <v>152420.54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51.56</v>
      </c>
      <c r="C7" s="28">
        <v>35</v>
      </c>
      <c r="D7" s="28">
        <v>19.95</v>
      </c>
      <c r="E7" s="28">
        <v>19.95</v>
      </c>
      <c r="F7" s="28">
        <v>32.15</v>
      </c>
      <c r="G7" s="28">
        <v>52.1</v>
      </c>
      <c r="H7" s="28">
        <v>62.51</v>
      </c>
      <c r="I7" s="28">
        <v>68.319999999999993</v>
      </c>
      <c r="J7" s="28">
        <v>49.31</v>
      </c>
      <c r="K7" s="28">
        <v>54.01</v>
      </c>
      <c r="L7" s="28">
        <v>62.03</v>
      </c>
      <c r="M7" s="28">
        <v>58.14</v>
      </c>
      <c r="N7" s="28">
        <v>62.06</v>
      </c>
      <c r="O7" s="28">
        <v>65.989999999999995</v>
      </c>
      <c r="P7" s="28">
        <v>68.86</v>
      </c>
      <c r="Q7" s="28">
        <v>61.23</v>
      </c>
      <c r="R7" s="28">
        <v>62.03</v>
      </c>
      <c r="S7" s="28">
        <v>53.68</v>
      </c>
      <c r="T7" s="28">
        <v>53.68</v>
      </c>
      <c r="U7" s="28">
        <v>53.68</v>
      </c>
      <c r="V7" s="28">
        <v>53.68</v>
      </c>
      <c r="W7" s="28">
        <v>47.06</v>
      </c>
      <c r="X7" s="28">
        <v>47.06</v>
      </c>
      <c r="Y7" s="28">
        <v>45.5</v>
      </c>
      <c r="Z7" s="29"/>
      <c r="AA7" s="30">
        <v>51.647499999999987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999.327</v>
      </c>
      <c r="C17" s="67">
        <v>1015.326</v>
      </c>
      <c r="D17" s="67">
        <v>1025.3240000000001</v>
      </c>
      <c r="E17" s="67">
        <v>1025.3230000000001</v>
      </c>
      <c r="F17" s="67">
        <v>1026.325</v>
      </c>
      <c r="G17" s="67">
        <v>1023.325</v>
      </c>
      <c r="H17" s="67">
        <v>1006.32</v>
      </c>
      <c r="I17" s="67">
        <v>987.32500000000005</v>
      </c>
      <c r="J17" s="67">
        <v>952.64599999999996</v>
      </c>
      <c r="K17" s="67">
        <v>914.60699999999997</v>
      </c>
      <c r="L17" s="67">
        <v>817.58799999999997</v>
      </c>
      <c r="M17" s="67">
        <v>791.60599999999999</v>
      </c>
      <c r="N17" s="67">
        <v>774.63099999999997</v>
      </c>
      <c r="O17" s="67">
        <v>774.32299999999998</v>
      </c>
      <c r="P17" s="67">
        <v>832.31899999999996</v>
      </c>
      <c r="Q17" s="67">
        <v>833.29700000000003</v>
      </c>
      <c r="R17" s="67">
        <v>849.30200000000002</v>
      </c>
      <c r="S17" s="67">
        <v>946.80600000000004</v>
      </c>
      <c r="T17" s="67">
        <v>881.822</v>
      </c>
      <c r="U17" s="67">
        <v>883.822</v>
      </c>
      <c r="V17" s="67">
        <v>885.822</v>
      </c>
      <c r="W17" s="67">
        <v>911.822</v>
      </c>
      <c r="X17" s="67">
        <v>812.32500000000005</v>
      </c>
      <c r="Y17" s="67">
        <v>977.32899999999995</v>
      </c>
      <c r="Z17" s="68"/>
      <c r="AA17" s="69">
        <f>SUM(B17:Z17)</f>
        <v>21948.662</v>
      </c>
    </row>
    <row r="18" spans="1:27" ht="24.95" customHeight="1" x14ac:dyDescent="0.2">
      <c r="A18" s="70" t="s">
        <v>13</v>
      </c>
      <c r="B18" s="71">
        <v>693.03599999999994</v>
      </c>
      <c r="C18" s="72">
        <v>677.197</v>
      </c>
      <c r="D18" s="72">
        <v>671.1869999999999</v>
      </c>
      <c r="E18" s="72">
        <v>675.76900000000012</v>
      </c>
      <c r="F18" s="72">
        <v>719.98300000000017</v>
      </c>
      <c r="G18" s="72">
        <v>841.57199999999989</v>
      </c>
      <c r="H18" s="72">
        <v>1018.0740000000001</v>
      </c>
      <c r="I18" s="72">
        <v>1165.3749999999998</v>
      </c>
      <c r="J18" s="72">
        <v>1257.1479999999999</v>
      </c>
      <c r="K18" s="72">
        <v>1292.875</v>
      </c>
      <c r="L18" s="72">
        <v>1318.4640000000004</v>
      </c>
      <c r="M18" s="72">
        <v>1320.0349999999999</v>
      </c>
      <c r="N18" s="72">
        <v>1319.8770000000002</v>
      </c>
      <c r="O18" s="72">
        <v>1281.6120000000001</v>
      </c>
      <c r="P18" s="72">
        <v>1234.7029999999997</v>
      </c>
      <c r="Q18" s="72">
        <v>1188.4169999999999</v>
      </c>
      <c r="R18" s="72">
        <v>1175.038</v>
      </c>
      <c r="S18" s="72">
        <v>1172.0130000000001</v>
      </c>
      <c r="T18" s="72">
        <v>1160.7300000000002</v>
      </c>
      <c r="U18" s="72">
        <v>1140.3150000000001</v>
      </c>
      <c r="V18" s="72">
        <v>1081.6559999999999</v>
      </c>
      <c r="W18" s="72">
        <v>985.60900000000015</v>
      </c>
      <c r="X18" s="72">
        <v>943.40800000000002</v>
      </c>
      <c r="Y18" s="72">
        <v>876.45400000000006</v>
      </c>
      <c r="Z18" s="73"/>
      <c r="AA18" s="74">
        <f>SUM(B18:Z18)</f>
        <v>25210.546999999999</v>
      </c>
    </row>
    <row r="19" spans="1:27" ht="24.95" customHeight="1" x14ac:dyDescent="0.2">
      <c r="A19" s="70" t="s">
        <v>14</v>
      </c>
      <c r="B19" s="75">
        <v>2238.0370000000003</v>
      </c>
      <c r="C19" s="76">
        <v>2146.288</v>
      </c>
      <c r="D19" s="76">
        <v>2048.7420000000002</v>
      </c>
      <c r="E19" s="76">
        <v>2017.9459999999999</v>
      </c>
      <c r="F19" s="76">
        <v>2093.2240000000002</v>
      </c>
      <c r="G19" s="76">
        <v>2381.2600000000002</v>
      </c>
      <c r="H19" s="76">
        <v>2797.9890000000005</v>
      </c>
      <c r="I19" s="76">
        <v>3183.2419999999997</v>
      </c>
      <c r="J19" s="76">
        <v>3526.3040000000001</v>
      </c>
      <c r="K19" s="76">
        <v>3684.6460000000002</v>
      </c>
      <c r="L19" s="76">
        <v>3856.0350000000003</v>
      </c>
      <c r="M19" s="76">
        <v>3886.5549999999998</v>
      </c>
      <c r="N19" s="76">
        <v>3878.1209999999996</v>
      </c>
      <c r="O19" s="76">
        <v>3717.6980000000003</v>
      </c>
      <c r="P19" s="76">
        <v>3649.2289999999998</v>
      </c>
      <c r="Q19" s="76">
        <v>3663.1859999999997</v>
      </c>
      <c r="R19" s="76">
        <v>3862.8319999999994</v>
      </c>
      <c r="S19" s="76">
        <v>4135.6030000000001</v>
      </c>
      <c r="T19" s="76">
        <v>4237.4929999999995</v>
      </c>
      <c r="U19" s="76">
        <v>4232.6279999999997</v>
      </c>
      <c r="V19" s="76">
        <v>4007.4410000000003</v>
      </c>
      <c r="W19" s="76">
        <v>3513.4189999999999</v>
      </c>
      <c r="X19" s="76">
        <v>3272.3109999999997</v>
      </c>
      <c r="Y19" s="76">
        <v>2745.97</v>
      </c>
      <c r="Z19" s="73"/>
      <c r="AA19" s="74">
        <f>SUM(B19:Z19)</f>
        <v>78776.199000000008</v>
      </c>
    </row>
    <row r="20" spans="1:27" ht="24.95" customHeight="1" x14ac:dyDescent="0.2">
      <c r="A20" s="77" t="s">
        <v>15</v>
      </c>
      <c r="B20" s="76"/>
      <c r="C20" s="76">
        <v>90.23</v>
      </c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420.23</v>
      </c>
    </row>
    <row r="21" spans="1:27" ht="24.95" customHeight="1" x14ac:dyDescent="0.2">
      <c r="A21" s="80" t="s">
        <v>16</v>
      </c>
      <c r="B21" s="72">
        <v>95</v>
      </c>
      <c r="C21" s="72">
        <v>92.5</v>
      </c>
      <c r="D21" s="72">
        <v>90.5</v>
      </c>
      <c r="E21" s="72">
        <v>90</v>
      </c>
      <c r="F21" s="72">
        <v>93</v>
      </c>
      <c r="G21" s="72">
        <v>103</v>
      </c>
      <c r="H21" s="72">
        <v>123</v>
      </c>
      <c r="I21" s="72">
        <v>129.5</v>
      </c>
      <c r="J21" s="72">
        <v>131</v>
      </c>
      <c r="K21" s="72">
        <v>128</v>
      </c>
      <c r="L21" s="72">
        <v>128</v>
      </c>
      <c r="M21" s="72">
        <v>127</v>
      </c>
      <c r="N21" s="72">
        <v>127</v>
      </c>
      <c r="O21" s="72">
        <v>127</v>
      </c>
      <c r="P21" s="72">
        <v>129</v>
      </c>
      <c r="Q21" s="72">
        <v>128.5</v>
      </c>
      <c r="R21" s="72">
        <v>142.5</v>
      </c>
      <c r="S21" s="72">
        <v>153.5</v>
      </c>
      <c r="T21" s="72">
        <v>154</v>
      </c>
      <c r="U21" s="72">
        <v>153</v>
      </c>
      <c r="V21" s="72">
        <v>145.5</v>
      </c>
      <c r="W21" s="72">
        <v>129</v>
      </c>
      <c r="X21" s="72">
        <v>126</v>
      </c>
      <c r="Y21" s="72">
        <v>122</v>
      </c>
      <c r="Z21" s="72"/>
      <c r="AA21" s="74">
        <f>SUM(B21:Z21)</f>
        <v>2967.5</v>
      </c>
    </row>
    <row r="22" spans="1:27" ht="30" customHeight="1" thickBot="1" x14ac:dyDescent="0.25">
      <c r="A22" s="81" t="s">
        <v>17</v>
      </c>
      <c r="B22" s="82">
        <f t="shared" ref="B22:AA22" si="1">SUM(B17:B21)</f>
        <v>4025.4</v>
      </c>
      <c r="C22" s="83">
        <f t="shared" si="1"/>
        <v>4021.5410000000002</v>
      </c>
      <c r="D22" s="83">
        <f t="shared" si="1"/>
        <v>3945.7530000000002</v>
      </c>
      <c r="E22" s="83">
        <f t="shared" si="1"/>
        <v>3919.038</v>
      </c>
      <c r="F22" s="83">
        <f t="shared" si="1"/>
        <v>4042.5320000000002</v>
      </c>
      <c r="G22" s="83">
        <f t="shared" si="1"/>
        <v>4349.1570000000002</v>
      </c>
      <c r="H22" s="83">
        <f t="shared" si="1"/>
        <v>4945.3830000000007</v>
      </c>
      <c r="I22" s="83">
        <f t="shared" si="1"/>
        <v>5465.4419999999991</v>
      </c>
      <c r="J22" s="83">
        <f t="shared" si="1"/>
        <v>5867.098</v>
      </c>
      <c r="K22" s="83">
        <f t="shared" si="1"/>
        <v>6020.1280000000006</v>
      </c>
      <c r="L22" s="83">
        <f t="shared" si="1"/>
        <v>6120.0870000000014</v>
      </c>
      <c r="M22" s="83">
        <f t="shared" si="1"/>
        <v>6125.1959999999999</v>
      </c>
      <c r="N22" s="83">
        <f t="shared" si="1"/>
        <v>6099.6289999999999</v>
      </c>
      <c r="O22" s="83">
        <f t="shared" si="1"/>
        <v>5900.6329999999998</v>
      </c>
      <c r="P22" s="83">
        <f t="shared" si="1"/>
        <v>5845.2510000000002</v>
      </c>
      <c r="Q22" s="83">
        <f t="shared" si="1"/>
        <v>5813.4</v>
      </c>
      <c r="R22" s="83">
        <f t="shared" si="1"/>
        <v>6029.6719999999996</v>
      </c>
      <c r="S22" s="83">
        <f t="shared" si="1"/>
        <v>6407.9220000000005</v>
      </c>
      <c r="T22" s="83">
        <f t="shared" si="1"/>
        <v>6434.0450000000001</v>
      </c>
      <c r="U22" s="83">
        <f t="shared" si="1"/>
        <v>6409.7649999999994</v>
      </c>
      <c r="V22" s="83">
        <f t="shared" si="1"/>
        <v>6120.4189999999999</v>
      </c>
      <c r="W22" s="83">
        <f t="shared" si="1"/>
        <v>5539.85</v>
      </c>
      <c r="X22" s="83">
        <f t="shared" si="1"/>
        <v>5154.0439999999999</v>
      </c>
      <c r="Y22" s="83">
        <f t="shared" si="1"/>
        <v>4721.7529999999997</v>
      </c>
      <c r="Z22" s="84">
        <f t="shared" si="1"/>
        <v>0</v>
      </c>
      <c r="AA22" s="85">
        <f t="shared" si="1"/>
        <v>129323.13800000001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687</v>
      </c>
      <c r="C25" s="67">
        <v>647.5</v>
      </c>
      <c r="D25" s="67">
        <v>645.5</v>
      </c>
      <c r="E25" s="67">
        <v>648</v>
      </c>
      <c r="F25" s="67">
        <v>651</v>
      </c>
      <c r="G25" s="67">
        <v>631</v>
      </c>
      <c r="H25" s="67">
        <v>661</v>
      </c>
      <c r="I25" s="67">
        <v>687.5</v>
      </c>
      <c r="J25" s="67">
        <v>756</v>
      </c>
      <c r="K25" s="67">
        <v>756</v>
      </c>
      <c r="L25" s="67">
        <v>766</v>
      </c>
      <c r="M25" s="67">
        <v>765</v>
      </c>
      <c r="N25" s="67">
        <v>765</v>
      </c>
      <c r="O25" s="67">
        <v>755</v>
      </c>
      <c r="P25" s="67">
        <v>742</v>
      </c>
      <c r="Q25" s="67">
        <v>718.5</v>
      </c>
      <c r="R25" s="67">
        <v>747.5</v>
      </c>
      <c r="S25" s="67">
        <v>758.5</v>
      </c>
      <c r="T25" s="67">
        <v>759</v>
      </c>
      <c r="U25" s="67">
        <v>758</v>
      </c>
      <c r="V25" s="67">
        <v>750.5</v>
      </c>
      <c r="W25" s="67">
        <v>722</v>
      </c>
      <c r="X25" s="67">
        <v>734</v>
      </c>
      <c r="Y25" s="67">
        <v>702</v>
      </c>
      <c r="Z25" s="68"/>
      <c r="AA25" s="69">
        <f>SUM(B25:Z25)</f>
        <v>17213.5</v>
      </c>
    </row>
    <row r="26" spans="1:27" ht="24.95" customHeight="1" x14ac:dyDescent="0.2">
      <c r="A26" s="70" t="s">
        <v>20</v>
      </c>
      <c r="B26" s="71">
        <v>3563.4</v>
      </c>
      <c r="C26" s="72">
        <v>3604.0410000000002</v>
      </c>
      <c r="D26" s="72">
        <v>3597.18</v>
      </c>
      <c r="E26" s="72">
        <v>3652.88</v>
      </c>
      <c r="F26" s="72">
        <v>3654.5320000000002</v>
      </c>
      <c r="G26" s="72">
        <v>3875.1570000000002</v>
      </c>
      <c r="H26" s="72">
        <v>4413.3829999999998</v>
      </c>
      <c r="I26" s="72">
        <v>5051.942</v>
      </c>
      <c r="J26" s="72">
        <v>5656.098</v>
      </c>
      <c r="K26" s="72">
        <v>6021.1279999999997</v>
      </c>
      <c r="L26" s="72">
        <v>6151.8429999999998</v>
      </c>
      <c r="M26" s="72">
        <v>6172.1959999999999</v>
      </c>
      <c r="N26" s="72">
        <v>6124.2430000000004</v>
      </c>
      <c r="O26" s="72">
        <v>5861.1909999999998</v>
      </c>
      <c r="P26" s="72">
        <v>5748.2510000000002</v>
      </c>
      <c r="Q26" s="72">
        <v>5573.9</v>
      </c>
      <c r="R26" s="72">
        <v>5777.7629999999999</v>
      </c>
      <c r="S26" s="72">
        <v>6124.4219999999996</v>
      </c>
      <c r="T26" s="72">
        <v>6069.0450000000001</v>
      </c>
      <c r="U26" s="72">
        <v>6022.7650000000003</v>
      </c>
      <c r="V26" s="72">
        <v>5746.9189999999999</v>
      </c>
      <c r="W26" s="72">
        <v>5289.85</v>
      </c>
      <c r="X26" s="72">
        <v>4855.0439999999999</v>
      </c>
      <c r="Y26" s="72">
        <v>4356.7669999999998</v>
      </c>
      <c r="Z26" s="73"/>
      <c r="AA26" s="74">
        <f>SUM(B26:Z26)</f>
        <v>122963.94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4250.3999999999996</v>
      </c>
      <c r="C28" s="57">
        <f t="shared" si="2"/>
        <v>4251.5410000000002</v>
      </c>
      <c r="D28" s="57">
        <f t="shared" si="2"/>
        <v>4242.68</v>
      </c>
      <c r="E28" s="57">
        <f t="shared" si="2"/>
        <v>4300.88</v>
      </c>
      <c r="F28" s="57">
        <f t="shared" si="2"/>
        <v>4305.5320000000002</v>
      </c>
      <c r="G28" s="57">
        <f t="shared" si="2"/>
        <v>4506.1570000000002</v>
      </c>
      <c r="H28" s="57">
        <f t="shared" si="2"/>
        <v>5074.3829999999998</v>
      </c>
      <c r="I28" s="57">
        <f t="shared" si="2"/>
        <v>5739.442</v>
      </c>
      <c r="J28" s="57">
        <f t="shared" si="2"/>
        <v>6412.098</v>
      </c>
      <c r="K28" s="57">
        <f t="shared" si="2"/>
        <v>6777.1279999999997</v>
      </c>
      <c r="L28" s="57">
        <f t="shared" si="2"/>
        <v>6917.8429999999998</v>
      </c>
      <c r="M28" s="57">
        <f t="shared" si="2"/>
        <v>6937.1959999999999</v>
      </c>
      <c r="N28" s="57">
        <f t="shared" si="2"/>
        <v>6889.2430000000004</v>
      </c>
      <c r="O28" s="57">
        <f t="shared" si="2"/>
        <v>6616.1909999999998</v>
      </c>
      <c r="P28" s="57">
        <f t="shared" si="2"/>
        <v>6490.2510000000002</v>
      </c>
      <c r="Q28" s="57">
        <f t="shared" si="2"/>
        <v>6292.4</v>
      </c>
      <c r="R28" s="57">
        <f t="shared" si="2"/>
        <v>6525.2629999999999</v>
      </c>
      <c r="S28" s="57">
        <f t="shared" si="2"/>
        <v>6882.9219999999996</v>
      </c>
      <c r="T28" s="57">
        <f t="shared" si="2"/>
        <v>6828.0450000000001</v>
      </c>
      <c r="U28" s="57">
        <f t="shared" si="2"/>
        <v>6780.7650000000003</v>
      </c>
      <c r="V28" s="57">
        <f t="shared" si="2"/>
        <v>6497.4189999999999</v>
      </c>
      <c r="W28" s="57">
        <f t="shared" si="2"/>
        <v>6011.85</v>
      </c>
      <c r="X28" s="57">
        <f t="shared" si="2"/>
        <v>5589.0439999999999</v>
      </c>
      <c r="Y28" s="57">
        <f t="shared" si="2"/>
        <v>5058.7669999999998</v>
      </c>
      <c r="Z28" s="58">
        <f t="shared" si="2"/>
        <v>0</v>
      </c>
      <c r="AA28" s="59">
        <f t="shared" si="2"/>
        <v>140177.44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83</v>
      </c>
      <c r="C31" s="90">
        <v>83</v>
      </c>
      <c r="D31" s="90">
        <v>83</v>
      </c>
      <c r="E31" s="90">
        <v>83</v>
      </c>
      <c r="F31" s="90">
        <v>83</v>
      </c>
      <c r="G31" s="90">
        <v>83</v>
      </c>
      <c r="H31" s="90">
        <v>83</v>
      </c>
      <c r="I31" s="90">
        <v>146</v>
      </c>
      <c r="J31" s="90">
        <v>161</v>
      </c>
      <c r="K31" s="90">
        <v>174</v>
      </c>
      <c r="L31" s="90">
        <v>186</v>
      </c>
      <c r="M31" s="90">
        <v>184</v>
      </c>
      <c r="N31" s="90">
        <v>182</v>
      </c>
      <c r="O31" s="90">
        <v>172</v>
      </c>
      <c r="P31" s="90">
        <v>156</v>
      </c>
      <c r="Q31" s="90">
        <v>136</v>
      </c>
      <c r="R31" s="90">
        <v>177</v>
      </c>
      <c r="S31" s="90">
        <v>177</v>
      </c>
      <c r="T31" s="90">
        <v>176</v>
      </c>
      <c r="U31" s="90">
        <v>175</v>
      </c>
      <c r="V31" s="90">
        <v>175</v>
      </c>
      <c r="W31" s="90">
        <v>200</v>
      </c>
      <c r="X31" s="90">
        <v>219</v>
      </c>
      <c r="Y31" s="90">
        <v>205</v>
      </c>
      <c r="Z31" s="91"/>
      <c r="AA31" s="69">
        <f t="shared" ref="AA31:AA36" si="3">SUM(B31:Z31)</f>
        <v>3582</v>
      </c>
    </row>
    <row r="32" spans="1:27" ht="24.95" customHeight="1" x14ac:dyDescent="0.2">
      <c r="A32" s="92" t="s">
        <v>37</v>
      </c>
      <c r="B32" s="93">
        <v>122</v>
      </c>
      <c r="C32" s="94">
        <v>67</v>
      </c>
      <c r="D32" s="94">
        <v>88</v>
      </c>
      <c r="E32" s="94">
        <v>91</v>
      </c>
      <c r="F32" s="94">
        <v>82</v>
      </c>
      <c r="G32" s="94">
        <v>56</v>
      </c>
      <c r="H32" s="94">
        <v>43</v>
      </c>
      <c r="I32" s="94">
        <v>85</v>
      </c>
      <c r="J32" s="94">
        <v>226</v>
      </c>
      <c r="K32" s="94">
        <v>260</v>
      </c>
      <c r="L32" s="94">
        <v>235</v>
      </c>
      <c r="M32" s="94">
        <v>235</v>
      </c>
      <c r="N32" s="94">
        <v>234</v>
      </c>
      <c r="O32" s="94">
        <v>231</v>
      </c>
      <c r="P32" s="94">
        <v>228</v>
      </c>
      <c r="Q32" s="94">
        <v>203</v>
      </c>
      <c r="R32" s="94">
        <v>196</v>
      </c>
      <c r="S32" s="94">
        <v>143</v>
      </c>
      <c r="T32" s="94">
        <v>113</v>
      </c>
      <c r="U32" s="94">
        <v>91</v>
      </c>
      <c r="V32" s="94">
        <v>97</v>
      </c>
      <c r="W32" s="94">
        <v>154</v>
      </c>
      <c r="X32" s="94">
        <v>148</v>
      </c>
      <c r="Y32" s="94">
        <v>132.01400000000001</v>
      </c>
      <c r="Z32" s="95"/>
      <c r="AA32" s="74">
        <f t="shared" si="3"/>
        <v>3560.0140000000001</v>
      </c>
    </row>
    <row r="33" spans="1:27" ht="24.95" customHeight="1" x14ac:dyDescent="0.2">
      <c r="A33" s="92" t="s">
        <v>38</v>
      </c>
      <c r="B33" s="93"/>
      <c r="C33" s="94"/>
      <c r="D33" s="94">
        <v>10</v>
      </c>
      <c r="E33" s="94">
        <v>18</v>
      </c>
      <c r="F33" s="94">
        <v>18</v>
      </c>
      <c r="G33" s="94">
        <v>18</v>
      </c>
      <c r="H33" s="94">
        <v>3</v>
      </c>
      <c r="I33" s="94">
        <v>28</v>
      </c>
      <c r="J33" s="94">
        <v>143</v>
      </c>
      <c r="K33" s="94">
        <v>308</v>
      </c>
      <c r="L33" s="94">
        <v>361.75599999999997</v>
      </c>
      <c r="M33" s="94">
        <v>378</v>
      </c>
      <c r="N33" s="94">
        <v>358.61400000000003</v>
      </c>
      <c r="O33" s="94">
        <v>297.55799999999999</v>
      </c>
      <c r="P33" s="94">
        <v>246</v>
      </c>
      <c r="Q33" s="94">
        <v>125</v>
      </c>
      <c r="R33" s="94">
        <v>107.59100000000001</v>
      </c>
      <c r="S33" s="94">
        <v>140</v>
      </c>
      <c r="T33" s="94">
        <v>90</v>
      </c>
      <c r="U33" s="94">
        <v>90</v>
      </c>
      <c r="V33" s="94">
        <v>90</v>
      </c>
      <c r="W33" s="94">
        <v>118</v>
      </c>
      <c r="X33" s="94">
        <v>68</v>
      </c>
      <c r="Y33" s="94"/>
      <c r="Z33" s="95"/>
      <c r="AA33" s="74">
        <f t="shared" si="3"/>
        <v>3016.5189999999998</v>
      </c>
    </row>
    <row r="34" spans="1:27" ht="24.95" customHeight="1" x14ac:dyDescent="0.2">
      <c r="A34" s="92" t="s">
        <v>39</v>
      </c>
      <c r="B34" s="93">
        <v>20</v>
      </c>
      <c r="C34" s="94">
        <v>80</v>
      </c>
      <c r="D34" s="94">
        <v>115.92699999999999</v>
      </c>
      <c r="E34" s="94">
        <v>189.84199999999998</v>
      </c>
      <c r="F34" s="94">
        <v>80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485.76900000000001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525</v>
      </c>
      <c r="H35" s="94">
        <v>378.1</v>
      </c>
      <c r="I35" s="94">
        <v>525</v>
      </c>
      <c r="J35" s="94">
        <v>525</v>
      </c>
      <c r="K35" s="94">
        <v>525</v>
      </c>
      <c r="L35" s="94">
        <v>525</v>
      </c>
      <c r="M35" s="94">
        <v>525</v>
      </c>
      <c r="N35" s="94">
        <v>525</v>
      </c>
      <c r="O35" s="94">
        <v>525</v>
      </c>
      <c r="P35" s="94">
        <v>525</v>
      </c>
      <c r="Q35" s="94">
        <v>525</v>
      </c>
      <c r="R35" s="94">
        <v>525</v>
      </c>
      <c r="S35" s="94">
        <v>525</v>
      </c>
      <c r="T35" s="94">
        <v>525</v>
      </c>
      <c r="U35" s="94">
        <v>525</v>
      </c>
      <c r="V35" s="94">
        <v>525</v>
      </c>
      <c r="W35" s="94">
        <v>525</v>
      </c>
      <c r="X35" s="94">
        <v>525</v>
      </c>
      <c r="Y35" s="94">
        <v>525</v>
      </c>
      <c r="Z35" s="95"/>
      <c r="AA35" s="74">
        <f t="shared" si="3"/>
        <v>12453.1</v>
      </c>
    </row>
    <row r="36" spans="1:27" ht="30" customHeight="1" thickBot="1" x14ac:dyDescent="0.25">
      <c r="A36" s="81" t="s">
        <v>41</v>
      </c>
      <c r="B36" s="82">
        <f>SUM(B31:B35)</f>
        <v>750</v>
      </c>
      <c r="C36" s="83">
        <f t="shared" ref="C36:Z36" si="4">SUM(C31:C35)</f>
        <v>755</v>
      </c>
      <c r="D36" s="83">
        <f t="shared" si="4"/>
        <v>821.92700000000002</v>
      </c>
      <c r="E36" s="83">
        <f t="shared" si="4"/>
        <v>906.84199999999998</v>
      </c>
      <c r="F36" s="83">
        <f t="shared" si="4"/>
        <v>788</v>
      </c>
      <c r="G36" s="83">
        <f t="shared" si="4"/>
        <v>682</v>
      </c>
      <c r="H36" s="83">
        <f t="shared" si="4"/>
        <v>507.1</v>
      </c>
      <c r="I36" s="83">
        <f t="shared" si="4"/>
        <v>784</v>
      </c>
      <c r="J36" s="83">
        <f t="shared" si="4"/>
        <v>1055</v>
      </c>
      <c r="K36" s="83">
        <f t="shared" si="4"/>
        <v>1267</v>
      </c>
      <c r="L36" s="83">
        <f t="shared" si="4"/>
        <v>1307.7559999999999</v>
      </c>
      <c r="M36" s="83">
        <f t="shared" si="4"/>
        <v>1322</v>
      </c>
      <c r="N36" s="83">
        <f t="shared" si="4"/>
        <v>1299.614</v>
      </c>
      <c r="O36" s="83">
        <f t="shared" si="4"/>
        <v>1225.558</v>
      </c>
      <c r="P36" s="83">
        <f t="shared" si="4"/>
        <v>1155</v>
      </c>
      <c r="Q36" s="83">
        <f t="shared" si="4"/>
        <v>989</v>
      </c>
      <c r="R36" s="83">
        <f t="shared" si="4"/>
        <v>1005.591</v>
      </c>
      <c r="S36" s="83">
        <f t="shared" si="4"/>
        <v>985</v>
      </c>
      <c r="T36" s="83">
        <f t="shared" si="4"/>
        <v>904</v>
      </c>
      <c r="U36" s="83">
        <f t="shared" si="4"/>
        <v>881</v>
      </c>
      <c r="V36" s="83">
        <f t="shared" si="4"/>
        <v>887</v>
      </c>
      <c r="W36" s="83">
        <f t="shared" si="4"/>
        <v>997</v>
      </c>
      <c r="X36" s="83">
        <f t="shared" si="4"/>
        <v>960</v>
      </c>
      <c r="Y36" s="83">
        <f t="shared" si="4"/>
        <v>862.01400000000001</v>
      </c>
      <c r="Z36" s="84">
        <f t="shared" si="4"/>
        <v>0</v>
      </c>
      <c r="AA36" s="85">
        <f t="shared" si="3"/>
        <v>23097.401999999998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525</v>
      </c>
      <c r="C43" s="94">
        <v>525</v>
      </c>
      <c r="D43" s="94">
        <v>525</v>
      </c>
      <c r="E43" s="94">
        <v>525</v>
      </c>
      <c r="F43" s="94">
        <v>525</v>
      </c>
      <c r="G43" s="94">
        <v>525</v>
      </c>
      <c r="H43" s="94">
        <v>378.1</v>
      </c>
      <c r="I43" s="94">
        <v>510</v>
      </c>
      <c r="J43" s="94">
        <v>510</v>
      </c>
      <c r="K43" s="94">
        <v>510</v>
      </c>
      <c r="L43" s="94">
        <v>510</v>
      </c>
      <c r="M43" s="94">
        <v>510</v>
      </c>
      <c r="N43" s="94">
        <v>510</v>
      </c>
      <c r="O43" s="94">
        <v>510</v>
      </c>
      <c r="P43" s="94">
        <v>510</v>
      </c>
      <c r="Q43" s="94">
        <v>510</v>
      </c>
      <c r="R43" s="94">
        <v>510</v>
      </c>
      <c r="S43" s="94">
        <v>510</v>
      </c>
      <c r="T43" s="94">
        <v>510</v>
      </c>
      <c r="U43" s="94">
        <v>510</v>
      </c>
      <c r="V43" s="94">
        <v>510</v>
      </c>
      <c r="W43" s="94">
        <v>525</v>
      </c>
      <c r="X43" s="94">
        <v>525</v>
      </c>
      <c r="Y43" s="94">
        <v>525</v>
      </c>
      <c r="Z43" s="95"/>
      <c r="AA43" s="74">
        <f t="shared" si="5"/>
        <v>12243.1</v>
      </c>
    </row>
    <row r="44" spans="1:27" ht="30" customHeight="1" thickBot="1" x14ac:dyDescent="0.25">
      <c r="A44" s="81" t="s">
        <v>43</v>
      </c>
      <c r="B44" s="82">
        <f>SUM(B39:B43)</f>
        <v>525</v>
      </c>
      <c r="C44" s="83">
        <f t="shared" ref="C44:Z44" si="6">SUM(C39:C43)</f>
        <v>525</v>
      </c>
      <c r="D44" s="83">
        <f t="shared" si="6"/>
        <v>525</v>
      </c>
      <c r="E44" s="83">
        <f t="shared" si="6"/>
        <v>525</v>
      </c>
      <c r="F44" s="83">
        <f t="shared" si="6"/>
        <v>525</v>
      </c>
      <c r="G44" s="83">
        <f t="shared" si="6"/>
        <v>525</v>
      </c>
      <c r="H44" s="83">
        <f t="shared" si="6"/>
        <v>378.1</v>
      </c>
      <c r="I44" s="83">
        <f t="shared" si="6"/>
        <v>510</v>
      </c>
      <c r="J44" s="83">
        <f t="shared" si="6"/>
        <v>510</v>
      </c>
      <c r="K44" s="83">
        <f t="shared" si="6"/>
        <v>510</v>
      </c>
      <c r="L44" s="83">
        <f t="shared" si="6"/>
        <v>510</v>
      </c>
      <c r="M44" s="83">
        <f t="shared" si="6"/>
        <v>510</v>
      </c>
      <c r="N44" s="83">
        <f t="shared" si="6"/>
        <v>510</v>
      </c>
      <c r="O44" s="83">
        <f t="shared" si="6"/>
        <v>510</v>
      </c>
      <c r="P44" s="83">
        <f t="shared" si="6"/>
        <v>510</v>
      </c>
      <c r="Q44" s="83">
        <f t="shared" si="6"/>
        <v>510</v>
      </c>
      <c r="R44" s="83">
        <f t="shared" si="6"/>
        <v>510</v>
      </c>
      <c r="S44" s="83">
        <f t="shared" si="6"/>
        <v>510</v>
      </c>
      <c r="T44" s="83">
        <f t="shared" si="6"/>
        <v>510</v>
      </c>
      <c r="U44" s="83">
        <f t="shared" si="6"/>
        <v>510</v>
      </c>
      <c r="V44" s="83">
        <f t="shared" si="6"/>
        <v>510</v>
      </c>
      <c r="W44" s="83">
        <f t="shared" si="6"/>
        <v>525</v>
      </c>
      <c r="X44" s="83">
        <f t="shared" si="6"/>
        <v>525</v>
      </c>
      <c r="Y44" s="83">
        <f t="shared" si="6"/>
        <v>525</v>
      </c>
      <c r="Z44" s="84">
        <f t="shared" si="6"/>
        <v>0</v>
      </c>
      <c r="AA44" s="85">
        <f t="shared" si="5"/>
        <v>12243.1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4775.3999999999996</v>
      </c>
      <c r="C47" s="83">
        <f t="shared" ref="C47:Z47" si="8">SUM(C10:C13)+C22+C36</f>
        <v>4776.5410000000002</v>
      </c>
      <c r="D47" s="83">
        <f t="shared" si="8"/>
        <v>4767.68</v>
      </c>
      <c r="E47" s="83">
        <f t="shared" si="8"/>
        <v>4825.88</v>
      </c>
      <c r="F47" s="83">
        <f t="shared" si="8"/>
        <v>4830.5320000000002</v>
      </c>
      <c r="G47" s="83">
        <f t="shared" si="8"/>
        <v>5031.1570000000002</v>
      </c>
      <c r="H47" s="83">
        <f t="shared" si="8"/>
        <v>5452.4830000000011</v>
      </c>
      <c r="I47" s="83">
        <f t="shared" si="8"/>
        <v>6249.4419999999991</v>
      </c>
      <c r="J47" s="83">
        <f t="shared" si="8"/>
        <v>6922.098</v>
      </c>
      <c r="K47" s="83">
        <f t="shared" si="8"/>
        <v>7287.1280000000006</v>
      </c>
      <c r="L47" s="83">
        <f t="shared" si="8"/>
        <v>7427.8430000000008</v>
      </c>
      <c r="M47" s="83">
        <f t="shared" si="8"/>
        <v>7447.1959999999999</v>
      </c>
      <c r="N47" s="83">
        <f t="shared" si="8"/>
        <v>7399.2430000000004</v>
      </c>
      <c r="O47" s="83">
        <f t="shared" si="8"/>
        <v>7126.1909999999998</v>
      </c>
      <c r="P47" s="83">
        <f t="shared" si="8"/>
        <v>7000.2510000000002</v>
      </c>
      <c r="Q47" s="83">
        <f t="shared" si="8"/>
        <v>6802.4</v>
      </c>
      <c r="R47" s="83">
        <f t="shared" si="8"/>
        <v>7035.2629999999999</v>
      </c>
      <c r="S47" s="83">
        <f t="shared" si="8"/>
        <v>7392.9220000000005</v>
      </c>
      <c r="T47" s="83">
        <f t="shared" si="8"/>
        <v>7338.0450000000001</v>
      </c>
      <c r="U47" s="83">
        <f t="shared" si="8"/>
        <v>7290.7649999999994</v>
      </c>
      <c r="V47" s="83">
        <f t="shared" si="8"/>
        <v>7007.4189999999999</v>
      </c>
      <c r="W47" s="83">
        <f t="shared" si="8"/>
        <v>6536.85</v>
      </c>
      <c r="X47" s="83">
        <f t="shared" si="8"/>
        <v>6114.0439999999999</v>
      </c>
      <c r="Y47" s="83">
        <f t="shared" si="8"/>
        <v>5583.7669999999998</v>
      </c>
      <c r="Z47" s="84">
        <f t="shared" si="8"/>
        <v>0</v>
      </c>
      <c r="AA47" s="100">
        <f>SUM(B47:Z47)</f>
        <v>152420.54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</v>
      </c>
      <c r="C4" s="18">
        <v>525</v>
      </c>
      <c r="D4" s="18">
        <v>525</v>
      </c>
      <c r="E4" s="18">
        <v>525</v>
      </c>
      <c r="F4" s="18">
        <v>525</v>
      </c>
      <c r="G4" s="18">
        <v>525</v>
      </c>
      <c r="H4" s="18">
        <v>378.1</v>
      </c>
      <c r="I4" s="18">
        <v>510</v>
      </c>
      <c r="J4" s="18">
        <v>510</v>
      </c>
      <c r="K4" s="18">
        <v>510</v>
      </c>
      <c r="L4" s="18">
        <v>510</v>
      </c>
      <c r="M4" s="18">
        <v>510</v>
      </c>
      <c r="N4" s="18">
        <v>510</v>
      </c>
      <c r="O4" s="18">
        <v>510</v>
      </c>
      <c r="P4" s="18">
        <v>510</v>
      </c>
      <c r="Q4" s="18">
        <v>510</v>
      </c>
      <c r="R4" s="18">
        <v>510</v>
      </c>
      <c r="S4" s="18">
        <v>510</v>
      </c>
      <c r="T4" s="18">
        <v>510</v>
      </c>
      <c r="U4" s="18">
        <v>510</v>
      </c>
      <c r="V4" s="18">
        <v>510</v>
      </c>
      <c r="W4" s="18">
        <v>525</v>
      </c>
      <c r="X4" s="18">
        <v>525</v>
      </c>
      <c r="Y4" s="18">
        <v>525</v>
      </c>
      <c r="Z4" s="19"/>
      <c r="AA4" s="106">
        <f>SUM(B4:Z4)</f>
        <v>12243.1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51.56</v>
      </c>
      <c r="C7" s="112">
        <v>35</v>
      </c>
      <c r="D7" s="112">
        <v>19.95</v>
      </c>
      <c r="E7" s="112">
        <v>19.95</v>
      </c>
      <c r="F7" s="112">
        <v>32.15</v>
      </c>
      <c r="G7" s="112">
        <v>52.1</v>
      </c>
      <c r="H7" s="112">
        <v>62.51</v>
      </c>
      <c r="I7" s="112">
        <v>68.319999999999993</v>
      </c>
      <c r="J7" s="112">
        <v>49.31</v>
      </c>
      <c r="K7" s="112">
        <v>54.01</v>
      </c>
      <c r="L7" s="112">
        <v>62.03</v>
      </c>
      <c r="M7" s="112">
        <v>58.14</v>
      </c>
      <c r="N7" s="112">
        <v>62.06</v>
      </c>
      <c r="O7" s="112">
        <v>65.989999999999995</v>
      </c>
      <c r="P7" s="112">
        <v>68.86</v>
      </c>
      <c r="Q7" s="112">
        <v>61.23</v>
      </c>
      <c r="R7" s="112">
        <v>62.03</v>
      </c>
      <c r="S7" s="112">
        <v>53.68</v>
      </c>
      <c r="T7" s="112">
        <v>53.68</v>
      </c>
      <c r="U7" s="112">
        <v>53.68</v>
      </c>
      <c r="V7" s="112">
        <v>53.68</v>
      </c>
      <c r="W7" s="112">
        <v>47.06</v>
      </c>
      <c r="X7" s="112">
        <v>47.06</v>
      </c>
      <c r="Y7" s="112">
        <v>45.5</v>
      </c>
      <c r="Z7" s="113"/>
      <c r="AA7" s="114">
        <v>51.647499999999987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525</v>
      </c>
      <c r="C23" s="128">
        <v>525</v>
      </c>
      <c r="D23" s="128">
        <v>525</v>
      </c>
      <c r="E23" s="128">
        <v>525</v>
      </c>
      <c r="F23" s="128">
        <v>525</v>
      </c>
      <c r="G23" s="128">
        <v>525</v>
      </c>
      <c r="H23" s="128">
        <v>378.1</v>
      </c>
      <c r="I23" s="128">
        <v>510</v>
      </c>
      <c r="J23" s="128">
        <v>510</v>
      </c>
      <c r="K23" s="128">
        <v>510</v>
      </c>
      <c r="L23" s="128">
        <v>510</v>
      </c>
      <c r="M23" s="128">
        <v>510</v>
      </c>
      <c r="N23" s="128">
        <v>510</v>
      </c>
      <c r="O23" s="128">
        <v>510</v>
      </c>
      <c r="P23" s="128">
        <v>510</v>
      </c>
      <c r="Q23" s="128">
        <v>510</v>
      </c>
      <c r="R23" s="128">
        <v>510</v>
      </c>
      <c r="S23" s="128">
        <v>510</v>
      </c>
      <c r="T23" s="128">
        <v>510</v>
      </c>
      <c r="U23" s="128">
        <v>510</v>
      </c>
      <c r="V23" s="124">
        <v>510</v>
      </c>
      <c r="W23" s="128">
        <v>525</v>
      </c>
      <c r="X23" s="128">
        <v>525</v>
      </c>
      <c r="Y23" s="128">
        <v>525</v>
      </c>
      <c r="Z23" s="126"/>
      <c r="AA23" s="127">
        <f t="shared" si="2"/>
        <v>12243.1</v>
      </c>
    </row>
    <row r="24" spans="1:27" ht="30" customHeight="1" thickBot="1" x14ac:dyDescent="0.25">
      <c r="A24" s="81" t="s">
        <v>43</v>
      </c>
      <c r="B24" s="129">
        <f>IF(LEN(B$2)&gt;0,SUM(B19:B23),"")</f>
        <v>525</v>
      </c>
      <c r="C24" s="130">
        <f t="shared" ref="C24:Z24" si="3">IF(LEN(C$2)&gt;0,SUM(C19:C23),"")</f>
        <v>525</v>
      </c>
      <c r="D24" s="130">
        <f t="shared" si="3"/>
        <v>525</v>
      </c>
      <c r="E24" s="130">
        <f t="shared" si="3"/>
        <v>525</v>
      </c>
      <c r="F24" s="130">
        <f t="shared" si="3"/>
        <v>525</v>
      </c>
      <c r="G24" s="130">
        <f t="shared" si="3"/>
        <v>525</v>
      </c>
      <c r="H24" s="130">
        <f t="shared" si="3"/>
        <v>378.1</v>
      </c>
      <c r="I24" s="130">
        <f t="shared" si="3"/>
        <v>510</v>
      </c>
      <c r="J24" s="130">
        <f t="shared" si="3"/>
        <v>510</v>
      </c>
      <c r="K24" s="130">
        <f t="shared" si="3"/>
        <v>510</v>
      </c>
      <c r="L24" s="130">
        <f t="shared" si="3"/>
        <v>510</v>
      </c>
      <c r="M24" s="130">
        <f t="shared" si="3"/>
        <v>510</v>
      </c>
      <c r="N24" s="130">
        <f t="shared" si="3"/>
        <v>510</v>
      </c>
      <c r="O24" s="130">
        <f t="shared" si="3"/>
        <v>510</v>
      </c>
      <c r="P24" s="130">
        <f t="shared" si="3"/>
        <v>510</v>
      </c>
      <c r="Q24" s="130">
        <f t="shared" si="3"/>
        <v>510</v>
      </c>
      <c r="R24" s="130">
        <f t="shared" si="3"/>
        <v>510</v>
      </c>
      <c r="S24" s="130">
        <f t="shared" si="3"/>
        <v>510</v>
      </c>
      <c r="T24" s="130">
        <f t="shared" si="3"/>
        <v>510</v>
      </c>
      <c r="U24" s="130">
        <f t="shared" si="3"/>
        <v>510</v>
      </c>
      <c r="V24" s="130">
        <f t="shared" si="3"/>
        <v>510</v>
      </c>
      <c r="W24" s="130">
        <f t="shared" si="3"/>
        <v>525</v>
      </c>
      <c r="X24" s="130">
        <f t="shared" si="3"/>
        <v>525</v>
      </c>
      <c r="Y24" s="130">
        <f t="shared" si="3"/>
        <v>525</v>
      </c>
      <c r="Z24" s="131" t="str">
        <f t="shared" si="3"/>
        <v/>
      </c>
      <c r="AA24" s="85">
        <f t="shared" si="2"/>
        <v>12243.1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2021-01-10T12:16:17Z</dcterms:created>
  <dcterms:modified xsi:type="dcterms:W3CDTF">2021-01-10T12:16:19Z</dcterms:modified>
</cp:coreProperties>
</file>