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[1]SPOT_Orders_OverView_01!$A$40:$A$77</definedName>
    <definedName name="MKT_OVW_PARTICIPANTS_S">[1]SPOT_Orders_OverView_01!$A$5:$A$36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<sst xmlns="http://schemas.openxmlformats.org/spreadsheetml/2006/main" count="109" uniqueCount="49">
  <si>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09/01/2021 14:15:28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</si>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</sst>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2169.9</c:v>
                </c:pt>
                <c:pt idx="1">
                  <c:v>1865.9079999999999</c:v>
                </c:pt>
                <c:pt idx="2">
                  <c:v>1689.9</c:v>
                </c:pt>
                <c:pt idx="3">
                  <c:v>1607.9</c:v>
                </c:pt>
                <c:pt idx="4">
                  <c:v>1607.9</c:v>
                </c:pt>
                <c:pt idx="5">
                  <c:v>1607.9</c:v>
                </c:pt>
                <c:pt idx="6">
                  <c:v>1702.9</c:v>
                </c:pt>
                <c:pt idx="7">
                  <c:v>2052.1480000000001</c:v>
                </c:pt>
                <c:pt idx="8">
                  <c:v>2150.7170000000001</c:v>
                </c:pt>
                <c:pt idx="9">
                  <c:v>2345.181</c:v>
                </c:pt>
                <c:pt idx="10">
                  <c:v>2402.1880000000001</c:v>
                </c:pt>
                <c:pt idx="11">
                  <c:v>2318.6559999999999</c:v>
                </c:pt>
                <c:pt idx="12">
                  <c:v>2250.9</c:v>
                </c:pt>
                <c:pt idx="13">
                  <c:v>2159.2849999999999</c:v>
                </c:pt>
                <c:pt idx="14">
                  <c:v>2242.9</c:v>
                </c:pt>
                <c:pt idx="15">
                  <c:v>2367.9580000000001</c:v>
                </c:pt>
                <c:pt idx="16">
                  <c:v>2617.9</c:v>
                </c:pt>
                <c:pt idx="17">
                  <c:v>2641.8980000000001</c:v>
                </c:pt>
                <c:pt idx="18">
                  <c:v>2643.6480000000001</c:v>
                </c:pt>
                <c:pt idx="19">
                  <c:v>2823.8310000000001</c:v>
                </c:pt>
                <c:pt idx="20">
                  <c:v>2648.2920000000004</c:v>
                </c:pt>
                <c:pt idx="21">
                  <c:v>2395.0120000000002</c:v>
                </c:pt>
                <c:pt idx="22">
                  <c:v>2118.37</c:v>
                </c:pt>
                <c:pt idx="23">
                  <c:v>1697.4749999999999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575.81899999999996</c:v>
                </c:pt>
                <c:pt idx="1">
                  <c:v>660</c:v>
                </c:pt>
                <c:pt idx="2">
                  <c:v>700</c:v>
                </c:pt>
                <c:pt idx="3">
                  <c:v>692</c:v>
                </c:pt>
                <c:pt idx="4">
                  <c:v>707</c:v>
                </c:pt>
                <c:pt idx="5">
                  <c:v>695</c:v>
                </c:pt>
                <c:pt idx="6">
                  <c:v>719</c:v>
                </c:pt>
                <c:pt idx="7">
                  <c:v>553</c:v>
                </c:pt>
                <c:pt idx="8">
                  <c:v>335</c:v>
                </c:pt>
                <c:pt idx="9">
                  <c:v>322</c:v>
                </c:pt>
                <c:pt idx="10">
                  <c:v>328.28800000000001</c:v>
                </c:pt>
                <c:pt idx="11">
                  <c:v>317</c:v>
                </c:pt>
                <c:pt idx="12">
                  <c:v>296</c:v>
                </c:pt>
                <c:pt idx="13">
                  <c:v>294</c:v>
                </c:pt>
                <c:pt idx="14">
                  <c:v>295</c:v>
                </c:pt>
                <c:pt idx="15">
                  <c:v>322</c:v>
                </c:pt>
                <c:pt idx="16">
                  <c:v>387</c:v>
                </c:pt>
                <c:pt idx="17">
                  <c:v>509</c:v>
                </c:pt>
                <c:pt idx="18">
                  <c:v>544.85500000000002</c:v>
                </c:pt>
                <c:pt idx="19">
                  <c:v>651</c:v>
                </c:pt>
                <c:pt idx="20">
                  <c:v>597</c:v>
                </c:pt>
                <c:pt idx="21">
                  <c:v>455.28100000000001</c:v>
                </c:pt>
                <c:pt idx="22">
                  <c:v>435</c:v>
                </c:pt>
                <c:pt idx="23">
                  <c:v>519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1245.2559999999999</c:v>
                </c:pt>
                <c:pt idx="1">
                  <c:v>1229.567</c:v>
                </c:pt>
                <c:pt idx="2">
                  <c:v>1223.2780000000002</c:v>
                </c:pt>
                <c:pt idx="3">
                  <c:v>1244.0510000000002</c:v>
                </c:pt>
                <c:pt idx="4">
                  <c:v>1288.5130000000001</c:v>
                </c:pt>
                <c:pt idx="5">
                  <c:v>1352.5419999999999</c:v>
                </c:pt>
                <c:pt idx="6">
                  <c:v>1435.2680000000007</c:v>
                </c:pt>
                <c:pt idx="7">
                  <c:v>1654.6220000000003</c:v>
                </c:pt>
                <c:pt idx="8">
                  <c:v>2091.0460000000003</c:v>
                </c:pt>
                <c:pt idx="9">
                  <c:v>2530.3120000000008</c:v>
                </c:pt>
                <c:pt idx="10">
                  <c:v>2818.761</c:v>
                </c:pt>
                <c:pt idx="11">
                  <c:v>2967.998000000001</c:v>
                </c:pt>
                <c:pt idx="12">
                  <c:v>2986.5150000000003</c:v>
                </c:pt>
                <c:pt idx="13">
                  <c:v>2840.7250000000004</c:v>
                </c:pt>
                <c:pt idx="14">
                  <c:v>2542.5760000000009</c:v>
                </c:pt>
                <c:pt idx="15">
                  <c:v>2213.3430000000003</c:v>
                </c:pt>
                <c:pt idx="16">
                  <c:v>2043.9449999999999</c:v>
                </c:pt>
                <c:pt idx="17">
                  <c:v>2046.5829999999999</c:v>
                </c:pt>
                <c:pt idx="18">
                  <c:v>2044.4760000000001</c:v>
                </c:pt>
                <c:pt idx="19">
                  <c:v>2045.91</c:v>
                </c:pt>
                <c:pt idx="20">
                  <c:v>2056.5450000000001</c:v>
                </c:pt>
                <c:pt idx="21">
                  <c:v>2086.8380000000002</c:v>
                </c:pt>
                <c:pt idx="22">
                  <c:v>2165.6089999999999</c:v>
                </c:pt>
                <c:pt idx="23">
                  <c:v>2269.7510000000002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202.22</c:v>
                </c:pt>
                <c:pt idx="1">
                  <c:v>202.41500000000002</c:v>
                </c:pt>
                <c:pt idx="2">
                  <c:v>189.01900000000001</c:v>
                </c:pt>
                <c:pt idx="3">
                  <c:v>181.32900000000001</c:v>
                </c:pt>
                <c:pt idx="4">
                  <c:v>180.376</c:v>
                </c:pt>
                <c:pt idx="5">
                  <c:v>182.38499999999999</c:v>
                </c:pt>
                <c:pt idx="6">
                  <c:v>199.97800000000001</c:v>
                </c:pt>
                <c:pt idx="7">
                  <c:v>282.00900000000001</c:v>
                </c:pt>
                <c:pt idx="8">
                  <c:v>541.65300000000002</c:v>
                </c:pt>
                <c:pt idx="9">
                  <c:v>485.09899999999999</c:v>
                </c:pt>
                <c:pt idx="10">
                  <c:v>408.42200000000003</c:v>
                </c:pt>
                <c:pt idx="11">
                  <c:v>499.09899999999999</c:v>
                </c:pt>
                <c:pt idx="12">
                  <c:v>530.82799999999997</c:v>
                </c:pt>
                <c:pt idx="13">
                  <c:v>401.65300000000002</c:v>
                </c:pt>
                <c:pt idx="14">
                  <c:v>460.31399999999996</c:v>
                </c:pt>
                <c:pt idx="15">
                  <c:v>466.65300000000002</c:v>
                </c:pt>
                <c:pt idx="16">
                  <c:v>599.36199999999997</c:v>
                </c:pt>
                <c:pt idx="17">
                  <c:v>929</c:v>
                </c:pt>
                <c:pt idx="18">
                  <c:v>934</c:v>
                </c:pt>
                <c:pt idx="19">
                  <c:v>597</c:v>
                </c:pt>
                <c:pt idx="20">
                  <c:v>539.03399999999999</c:v>
                </c:pt>
                <c:pt idx="21">
                  <c:v>523.41399999999999</c:v>
                </c:pt>
                <c:pt idx="22">
                  <c:v>411.65300000000002</c:v>
                </c:pt>
                <c:pt idx="23">
                  <c:v>190.65299999999999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91459272"/>
        <c:axId val="914596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4811.1950000000006</c:v>
                </c:pt>
                <c:pt idx="1">
                  <c:v>4575.8900000000003</c:v>
                </c:pt>
                <c:pt idx="2">
                  <c:v>4420.1760000000013</c:v>
                </c:pt>
                <c:pt idx="3">
                  <c:v>4343.3289999999997</c:v>
                </c:pt>
                <c:pt idx="4">
                  <c:v>4401.804000000001</c:v>
                </c:pt>
                <c:pt idx="5">
                  <c:v>4455.8480000000009</c:v>
                </c:pt>
                <c:pt idx="6">
                  <c:v>4675.1450000000004</c:v>
                </c:pt>
                <c:pt idx="7">
                  <c:v>5159.7790000000005</c:v>
                </c:pt>
                <c:pt idx="8">
                  <c:v>5736.4160000000011</c:v>
                </c:pt>
                <c:pt idx="9">
                  <c:v>6300.5919999999996</c:v>
                </c:pt>
                <c:pt idx="10">
                  <c:v>6575.6590000000006</c:v>
                </c:pt>
                <c:pt idx="11">
                  <c:v>6720.7530000000006</c:v>
                </c:pt>
                <c:pt idx="12">
                  <c:v>6682.2429999999986</c:v>
                </c:pt>
                <c:pt idx="13">
                  <c:v>6313.6629999999977</c:v>
                </c:pt>
                <c:pt idx="14">
                  <c:v>6158.7900000000009</c:v>
                </c:pt>
                <c:pt idx="15">
                  <c:v>5987.9539999999997</c:v>
                </c:pt>
                <c:pt idx="16">
                  <c:v>6266.2070000000003</c:v>
                </c:pt>
                <c:pt idx="17">
                  <c:v>6744.4810000000007</c:v>
                </c:pt>
                <c:pt idx="18">
                  <c:v>6784.9790000000012</c:v>
                </c:pt>
                <c:pt idx="19">
                  <c:v>6735.7409999999991</c:v>
                </c:pt>
                <c:pt idx="20">
                  <c:v>6458.8980000000001</c:v>
                </c:pt>
                <c:pt idx="21">
                  <c:v>6078.5449999999992</c:v>
                </c:pt>
                <c:pt idx="22">
                  <c:v>5748.6319999999987</c:v>
                </c:pt>
                <c:pt idx="23">
                  <c:v>5294.8789999999999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459272"/>
        <c:axId val="914596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53.88</c:v>
                </c:pt>
                <c:pt idx="1">
                  <c:v>54</c:v>
                </c:pt>
                <c:pt idx="2">
                  <c:v>53.14</c:v>
                </c:pt>
                <c:pt idx="3">
                  <c:v>49.04</c:v>
                </c:pt>
                <c:pt idx="4">
                  <c:v>48.45</c:v>
                </c:pt>
                <c:pt idx="5">
                  <c:v>49.07</c:v>
                </c:pt>
                <c:pt idx="6">
                  <c:v>52.5</c:v>
                </c:pt>
                <c:pt idx="7">
                  <c:v>56.2</c:v>
                </c:pt>
                <c:pt idx="8">
                  <c:v>46.78</c:v>
                </c:pt>
                <c:pt idx="9">
                  <c:v>48.28</c:v>
                </c:pt>
                <c:pt idx="10">
                  <c:v>54</c:v>
                </c:pt>
                <c:pt idx="11">
                  <c:v>48.28</c:v>
                </c:pt>
                <c:pt idx="12">
                  <c:v>47.5</c:v>
                </c:pt>
                <c:pt idx="13">
                  <c:v>46.78</c:v>
                </c:pt>
                <c:pt idx="14">
                  <c:v>42.89</c:v>
                </c:pt>
                <c:pt idx="15">
                  <c:v>46.78</c:v>
                </c:pt>
                <c:pt idx="16">
                  <c:v>47.21</c:v>
                </c:pt>
                <c:pt idx="17">
                  <c:v>58</c:v>
                </c:pt>
                <c:pt idx="18">
                  <c:v>65</c:v>
                </c:pt>
                <c:pt idx="19">
                  <c:v>68.14</c:v>
                </c:pt>
                <c:pt idx="20">
                  <c:v>63.58</c:v>
                </c:pt>
                <c:pt idx="21">
                  <c:v>53.99</c:v>
                </c:pt>
                <c:pt idx="22">
                  <c:v>46.78</c:v>
                </c:pt>
                <c:pt idx="23">
                  <c:v>46.78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460448"/>
        <c:axId val="91460056"/>
      </c:lineChart>
      <c:catAx>
        <c:axId val="91459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1459664"/>
        <c:crosses val="autoZero"/>
        <c:auto val="1"/>
        <c:lblAlgn val="ctr"/>
        <c:lblOffset val="100"/>
        <c:noMultiLvlLbl val="0"/>
      </c:catAx>
      <c:valAx>
        <c:axId val="9145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1459272"/>
        <c:crosses val="autoZero"/>
        <c:crossBetween val="between"/>
      </c:valAx>
      <c:valAx>
        <c:axId val="91460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1460448"/>
        <c:crosses val="max"/>
        <c:crossBetween val="between"/>
      </c:valAx>
      <c:catAx>
        <c:axId val="91460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91460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44206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52128.66700000003</v>
          </cell>
        </row>
        <row r="28">
          <cell r="C28">
            <v>10137.567999999999</v>
          </cell>
        </row>
        <row r="29">
          <cell r="C29">
            <v>11909.243</v>
          </cell>
        </row>
        <row r="30">
          <cell r="C30">
            <v>48424.03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23891.791000000008</v>
          </cell>
        </row>
        <row r="39">
          <cell r="C39">
            <v>18953.271000000001</v>
          </cell>
        </row>
        <row r="40">
          <cell r="C40">
            <v>73811.142000000007</v>
          </cell>
        </row>
        <row r="41">
          <cell r="C41">
            <v>0</v>
          </cell>
        </row>
        <row r="42">
          <cell r="C42">
            <v>18038.894</v>
          </cell>
        </row>
        <row r="43">
          <cell r="C43">
            <v>2736.5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53.88</v>
          </cell>
          <cell r="C7">
            <v>54</v>
          </cell>
          <cell r="D7">
            <v>53.14</v>
          </cell>
          <cell r="E7">
            <v>49.04</v>
          </cell>
          <cell r="F7">
            <v>48.45</v>
          </cell>
          <cell r="G7">
            <v>49.07</v>
          </cell>
          <cell r="H7">
            <v>52.5</v>
          </cell>
          <cell r="I7">
            <v>56.2</v>
          </cell>
          <cell r="J7">
            <v>46.78</v>
          </cell>
          <cell r="K7">
            <v>48.28</v>
          </cell>
          <cell r="L7">
            <v>54</v>
          </cell>
          <cell r="M7">
            <v>48.28</v>
          </cell>
          <cell r="N7">
            <v>47.5</v>
          </cell>
          <cell r="O7">
            <v>46.78</v>
          </cell>
          <cell r="P7">
            <v>42.89</v>
          </cell>
          <cell r="Q7">
            <v>46.78</v>
          </cell>
          <cell r="R7">
            <v>47.21</v>
          </cell>
          <cell r="S7">
            <v>58</v>
          </cell>
          <cell r="T7">
            <v>65</v>
          </cell>
          <cell r="U7">
            <v>68.14</v>
          </cell>
          <cell r="V7">
            <v>63.58</v>
          </cell>
          <cell r="W7">
            <v>53.99</v>
          </cell>
          <cell r="X7">
            <v>46.78</v>
          </cell>
          <cell r="Y7">
            <v>46.78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53.88</v>
          </cell>
          <cell r="C7">
            <v>54</v>
          </cell>
          <cell r="D7">
            <v>53.14</v>
          </cell>
          <cell r="E7">
            <v>49.04</v>
          </cell>
          <cell r="F7">
            <v>48.45</v>
          </cell>
          <cell r="G7">
            <v>49.07</v>
          </cell>
          <cell r="H7">
            <v>52.5</v>
          </cell>
          <cell r="I7">
            <v>56.2</v>
          </cell>
          <cell r="J7">
            <v>46.78</v>
          </cell>
          <cell r="K7">
            <v>48.28</v>
          </cell>
          <cell r="L7">
            <v>54</v>
          </cell>
          <cell r="M7">
            <v>48.28</v>
          </cell>
          <cell r="N7">
            <v>47.5</v>
          </cell>
          <cell r="O7">
            <v>46.78</v>
          </cell>
          <cell r="P7">
            <v>42.89</v>
          </cell>
          <cell r="Q7">
            <v>46.78</v>
          </cell>
          <cell r="R7">
            <v>47.21</v>
          </cell>
          <cell r="S7">
            <v>58</v>
          </cell>
          <cell r="T7">
            <v>65</v>
          </cell>
          <cell r="U7">
            <v>68.14</v>
          </cell>
          <cell r="V7">
            <v>63.58</v>
          </cell>
          <cell r="W7">
            <v>53.99</v>
          </cell>
          <cell r="X7">
            <v>46.78</v>
          </cell>
          <cell r="Y7">
            <v>46.78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262</v>
          </cell>
          <cell r="C25">
            <v>262</v>
          </cell>
          <cell r="D25">
            <v>262</v>
          </cell>
          <cell r="E25">
            <v>262</v>
          </cell>
          <cell r="F25">
            <v>262</v>
          </cell>
          <cell r="G25">
            <v>262</v>
          </cell>
          <cell r="H25">
            <v>262</v>
          </cell>
          <cell r="I25">
            <v>182</v>
          </cell>
          <cell r="J25">
            <v>409.81700000000001</v>
          </cell>
          <cell r="K25">
            <v>409</v>
          </cell>
          <cell r="L25">
            <v>402</v>
          </cell>
          <cell r="M25">
            <v>402</v>
          </cell>
          <cell r="N25">
            <v>400</v>
          </cell>
          <cell r="O25">
            <v>308.38499999999999</v>
          </cell>
          <cell r="P25">
            <v>332</v>
          </cell>
          <cell r="Q25">
            <v>387.05799999999999</v>
          </cell>
          <cell r="R25">
            <v>402</v>
          </cell>
          <cell r="S25">
            <v>405</v>
          </cell>
          <cell r="T25">
            <v>405</v>
          </cell>
          <cell r="U25">
            <v>408</v>
          </cell>
          <cell r="V25">
            <v>410</v>
          </cell>
          <cell r="W25">
            <v>410</v>
          </cell>
          <cell r="X25">
            <v>327.47000000000003</v>
          </cell>
          <cell r="Y25">
            <v>197.57499999999999</v>
          </cell>
        </row>
        <row r="26">
          <cell r="B26">
            <v>360</v>
          </cell>
          <cell r="C26">
            <v>346</v>
          </cell>
          <cell r="D26">
            <v>245</v>
          </cell>
          <cell r="E26">
            <v>163</v>
          </cell>
          <cell r="F26">
            <v>163</v>
          </cell>
          <cell r="G26">
            <v>163</v>
          </cell>
          <cell r="H26">
            <v>163</v>
          </cell>
          <cell r="I26">
            <v>281.70100000000002</v>
          </cell>
          <cell r="J26">
            <v>163</v>
          </cell>
          <cell r="K26">
            <v>163</v>
          </cell>
          <cell r="L26">
            <v>163</v>
          </cell>
          <cell r="M26">
            <v>163</v>
          </cell>
          <cell r="N26">
            <v>163</v>
          </cell>
          <cell r="O26">
            <v>163</v>
          </cell>
          <cell r="P26">
            <v>163</v>
          </cell>
          <cell r="Q26">
            <v>163</v>
          </cell>
          <cell r="R26">
            <v>163</v>
          </cell>
          <cell r="S26">
            <v>163</v>
          </cell>
          <cell r="T26">
            <v>163</v>
          </cell>
          <cell r="U26">
            <v>163</v>
          </cell>
          <cell r="V26">
            <v>163</v>
          </cell>
          <cell r="W26">
            <v>163</v>
          </cell>
          <cell r="X26">
            <v>163</v>
          </cell>
          <cell r="Y26">
            <v>100</v>
          </cell>
        </row>
        <row r="28">
          <cell r="B28">
            <v>265</v>
          </cell>
          <cell r="U28">
            <v>176.399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500</v>
          </cell>
          <cell r="I29">
            <v>500</v>
          </cell>
          <cell r="J29">
            <v>410</v>
          </cell>
          <cell r="K29">
            <v>445.28100000000001</v>
          </cell>
          <cell r="L29">
            <v>500</v>
          </cell>
          <cell r="M29">
            <v>415.75599999999997</v>
          </cell>
          <cell r="N29">
            <v>410</v>
          </cell>
          <cell r="O29">
            <v>410</v>
          </cell>
          <cell r="P29">
            <v>410</v>
          </cell>
          <cell r="Q29">
            <v>410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500</v>
          </cell>
          <cell r="X29">
            <v>500</v>
          </cell>
          <cell r="Y29">
            <v>410</v>
          </cell>
        </row>
        <row r="31"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B34">
            <v>285</v>
          </cell>
          <cell r="C34">
            <v>290.00799999999998</v>
          </cell>
          <cell r="D34">
            <v>285</v>
          </cell>
          <cell r="E34">
            <v>285</v>
          </cell>
          <cell r="F34">
            <v>285</v>
          </cell>
          <cell r="G34">
            <v>285</v>
          </cell>
          <cell r="H34">
            <v>285</v>
          </cell>
          <cell r="I34">
            <v>305.54700000000003</v>
          </cell>
          <cell r="J34">
            <v>285</v>
          </cell>
          <cell r="K34">
            <v>285</v>
          </cell>
          <cell r="L34">
            <v>294.28800000000001</v>
          </cell>
          <cell r="M34">
            <v>285</v>
          </cell>
          <cell r="N34">
            <v>285</v>
          </cell>
          <cell r="O34">
            <v>285</v>
          </cell>
          <cell r="P34">
            <v>285</v>
          </cell>
          <cell r="Q34">
            <v>285</v>
          </cell>
          <cell r="R34">
            <v>310</v>
          </cell>
          <cell r="S34">
            <v>330.99799999999999</v>
          </cell>
          <cell r="T34">
            <v>332.74799999999999</v>
          </cell>
          <cell r="U34">
            <v>333.53199999999998</v>
          </cell>
          <cell r="V34">
            <v>332.392</v>
          </cell>
          <cell r="W34">
            <v>289.11200000000002</v>
          </cell>
          <cell r="X34">
            <v>285</v>
          </cell>
          <cell r="Y34">
            <v>285</v>
          </cell>
        </row>
        <row r="35">
          <cell r="I35">
            <v>110</v>
          </cell>
          <cell r="J35">
            <v>210</v>
          </cell>
          <cell r="K35">
            <v>280</v>
          </cell>
          <cell r="L35">
            <v>280</v>
          </cell>
          <cell r="M35">
            <v>320</v>
          </cell>
          <cell r="N35">
            <v>320</v>
          </cell>
          <cell r="O35">
            <v>320</v>
          </cell>
          <cell r="P35">
            <v>320</v>
          </cell>
          <cell r="Q35">
            <v>320</v>
          </cell>
          <cell r="R35">
            <v>340</v>
          </cell>
          <cell r="S35">
            <v>340</v>
          </cell>
          <cell r="T35">
            <v>340</v>
          </cell>
          <cell r="U35">
            <v>340</v>
          </cell>
          <cell r="V35">
            <v>340</v>
          </cell>
          <cell r="W35">
            <v>320</v>
          </cell>
          <cell r="X35">
            <v>290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250</v>
          </cell>
          <cell r="J37">
            <v>250</v>
          </cell>
          <cell r="K37">
            <v>250</v>
          </cell>
          <cell r="L37">
            <v>250</v>
          </cell>
          <cell r="M37">
            <v>250</v>
          </cell>
          <cell r="N37">
            <v>250</v>
          </cell>
          <cell r="O37">
            <v>250</v>
          </cell>
          <cell r="P37">
            <v>250</v>
          </cell>
          <cell r="Q37">
            <v>290</v>
          </cell>
          <cell r="R37">
            <v>370</v>
          </cell>
          <cell r="S37">
            <v>370</v>
          </cell>
          <cell r="T37">
            <v>370</v>
          </cell>
          <cell r="U37">
            <v>370</v>
          </cell>
          <cell r="V37">
            <v>370</v>
          </cell>
          <cell r="W37">
            <v>240</v>
          </cell>
          <cell r="X37">
            <v>160</v>
          </cell>
          <cell r="Y37">
            <v>160</v>
          </cell>
        </row>
        <row r="38">
          <cell r="B38">
            <v>370</v>
          </cell>
          <cell r="C38">
            <v>340</v>
          </cell>
          <cell r="D38">
            <v>270</v>
          </cell>
          <cell r="E38">
            <v>270</v>
          </cell>
          <cell r="F38">
            <v>270</v>
          </cell>
          <cell r="G38">
            <v>270</v>
          </cell>
          <cell r="H38">
            <v>270</v>
          </cell>
          <cell r="I38">
            <v>270</v>
          </cell>
          <cell r="J38">
            <v>270</v>
          </cell>
          <cell r="K38">
            <v>360</v>
          </cell>
          <cell r="L38">
            <v>360</v>
          </cell>
          <cell r="M38">
            <v>330</v>
          </cell>
          <cell r="N38">
            <v>270</v>
          </cell>
          <cell r="O38">
            <v>270</v>
          </cell>
          <cell r="P38">
            <v>330</v>
          </cell>
          <cell r="Q38">
            <v>360</v>
          </cell>
          <cell r="R38">
            <v>380</v>
          </cell>
          <cell r="S38">
            <v>380</v>
          </cell>
          <cell r="T38">
            <v>380</v>
          </cell>
          <cell r="U38">
            <v>380</v>
          </cell>
          <cell r="V38">
            <v>380</v>
          </cell>
          <cell r="W38">
            <v>320</v>
          </cell>
          <cell r="X38">
            <v>240</v>
          </cell>
          <cell r="Y38">
            <v>182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30</v>
          </cell>
          <cell r="T40">
            <v>20</v>
          </cell>
          <cell r="U40">
            <v>20</v>
          </cell>
          <cell r="V40">
            <v>20</v>
          </cell>
          <cell r="W40">
            <v>20</v>
          </cell>
          <cell r="X40">
            <v>20</v>
          </cell>
          <cell r="Y40">
            <v>20</v>
          </cell>
        </row>
        <row r="41">
          <cell r="B41">
            <v>70.22</v>
          </cell>
          <cell r="C41">
            <v>70.415000000000006</v>
          </cell>
          <cell r="D41">
            <v>69.019000000000005</v>
          </cell>
          <cell r="E41">
            <v>62.329000000000001</v>
          </cell>
          <cell r="F41">
            <v>61.375999999999998</v>
          </cell>
          <cell r="G41">
            <v>62.384999999999998</v>
          </cell>
          <cell r="H41">
            <v>67.977999999999994</v>
          </cell>
          <cell r="I41">
            <v>74.009</v>
          </cell>
          <cell r="J41">
            <v>58.652999999999999</v>
          </cell>
          <cell r="K41">
            <v>61.098999999999997</v>
          </cell>
          <cell r="L41">
            <v>70.421999999999997</v>
          </cell>
          <cell r="M41">
            <v>61.098999999999997</v>
          </cell>
          <cell r="N41">
            <v>59.828000000000003</v>
          </cell>
          <cell r="O41">
            <v>58.652999999999999</v>
          </cell>
          <cell r="P41">
            <v>52.314</v>
          </cell>
          <cell r="Q41">
            <v>58.652999999999999</v>
          </cell>
          <cell r="R41">
            <v>59.362000000000002</v>
          </cell>
          <cell r="S41">
            <v>140</v>
          </cell>
          <cell r="T41">
            <v>140</v>
          </cell>
          <cell r="U41">
            <v>70</v>
          </cell>
          <cell r="V41">
            <v>86.034000000000006</v>
          </cell>
          <cell r="W41">
            <v>70.414000000000001</v>
          </cell>
          <cell r="X41">
            <v>58.652999999999999</v>
          </cell>
          <cell r="Y41">
            <v>58.652999999999999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3">
          <cell r="S43">
            <v>70</v>
          </cell>
          <cell r="T43">
            <v>70</v>
          </cell>
        </row>
        <row r="44">
          <cell r="S44">
            <v>97</v>
          </cell>
          <cell r="T44">
            <v>97</v>
          </cell>
        </row>
        <row r="45">
          <cell r="R45">
            <v>105</v>
          </cell>
          <cell r="S45">
            <v>90</v>
          </cell>
          <cell r="T45">
            <v>105</v>
          </cell>
          <cell r="U45">
            <v>105</v>
          </cell>
        </row>
        <row r="46">
          <cell r="N46">
            <v>35</v>
          </cell>
          <cell r="O46">
            <v>35</v>
          </cell>
        </row>
        <row r="48">
          <cell r="R48">
            <v>113</v>
          </cell>
          <cell r="S48">
            <v>114</v>
          </cell>
          <cell r="T48">
            <v>114</v>
          </cell>
          <cell r="U48">
            <v>114</v>
          </cell>
          <cell r="V48">
            <v>45</v>
          </cell>
        </row>
        <row r="50"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B51">
            <v>50</v>
          </cell>
          <cell r="C51">
            <v>50</v>
          </cell>
          <cell r="D51">
            <v>50</v>
          </cell>
          <cell r="E51">
            <v>50</v>
          </cell>
          <cell r="F51">
            <v>50</v>
          </cell>
          <cell r="G51">
            <v>50</v>
          </cell>
          <cell r="H51">
            <v>50</v>
          </cell>
          <cell r="I51">
            <v>100</v>
          </cell>
          <cell r="J51">
            <v>300</v>
          </cell>
          <cell r="K51">
            <v>300</v>
          </cell>
          <cell r="L51">
            <v>200</v>
          </cell>
          <cell r="M51">
            <v>300</v>
          </cell>
          <cell r="N51">
            <v>300</v>
          </cell>
          <cell r="O51">
            <v>200</v>
          </cell>
          <cell r="P51">
            <v>300</v>
          </cell>
          <cell r="Q51">
            <v>300</v>
          </cell>
          <cell r="R51">
            <v>200</v>
          </cell>
          <cell r="S51">
            <v>300</v>
          </cell>
          <cell r="T51">
            <v>300</v>
          </cell>
          <cell r="U51">
            <v>200</v>
          </cell>
          <cell r="V51">
            <v>300</v>
          </cell>
          <cell r="W51">
            <v>300</v>
          </cell>
          <cell r="X51">
            <v>200</v>
          </cell>
          <cell r="Y51">
            <v>50</v>
          </cell>
        </row>
        <row r="52">
          <cell r="B52">
            <v>30</v>
          </cell>
          <cell r="C52">
            <v>30</v>
          </cell>
          <cell r="D52">
            <v>18</v>
          </cell>
          <cell r="E52">
            <v>17</v>
          </cell>
          <cell r="F52">
            <v>17</v>
          </cell>
          <cell r="G52">
            <v>18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N52">
            <v>30</v>
          </cell>
          <cell r="O52">
            <v>30</v>
          </cell>
          <cell r="P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4">
          <cell r="B54">
            <v>32</v>
          </cell>
          <cell r="C54">
            <v>32</v>
          </cell>
          <cell r="D54">
            <v>32</v>
          </cell>
          <cell r="E54">
            <v>32</v>
          </cell>
          <cell r="F54">
            <v>32</v>
          </cell>
          <cell r="G54">
            <v>32</v>
          </cell>
          <cell r="H54">
            <v>32</v>
          </cell>
          <cell r="I54">
            <v>32</v>
          </cell>
          <cell r="J54">
            <v>32</v>
          </cell>
          <cell r="K54">
            <v>32</v>
          </cell>
          <cell r="L54">
            <v>32</v>
          </cell>
          <cell r="M54">
            <v>32</v>
          </cell>
          <cell r="N54">
            <v>32</v>
          </cell>
          <cell r="O54">
            <v>32</v>
          </cell>
          <cell r="P54">
            <v>32</v>
          </cell>
          <cell r="Q54">
            <v>32</v>
          </cell>
          <cell r="R54">
            <v>32</v>
          </cell>
          <cell r="S54">
            <v>32</v>
          </cell>
          <cell r="T54">
            <v>32</v>
          </cell>
          <cell r="U54">
            <v>32</v>
          </cell>
          <cell r="V54">
            <v>32</v>
          </cell>
          <cell r="W54">
            <v>32</v>
          </cell>
          <cell r="X54">
            <v>32</v>
          </cell>
          <cell r="Y54">
            <v>32</v>
          </cell>
        </row>
        <row r="56"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1245.2559999999999</v>
          </cell>
          <cell r="C59">
            <v>1229.567</v>
          </cell>
          <cell r="D59">
            <v>1223.2780000000002</v>
          </cell>
          <cell r="E59">
            <v>1244.0510000000002</v>
          </cell>
          <cell r="F59">
            <v>1288.5130000000001</v>
          </cell>
          <cell r="G59">
            <v>1352.5419999999999</v>
          </cell>
          <cell r="H59">
            <v>1435.2680000000007</v>
          </cell>
          <cell r="I59">
            <v>1654.6220000000003</v>
          </cell>
          <cell r="J59">
            <v>2091.0460000000003</v>
          </cell>
          <cell r="K59">
            <v>2530.3120000000008</v>
          </cell>
          <cell r="L59">
            <v>2818.761</v>
          </cell>
          <cell r="M59">
            <v>2967.998000000001</v>
          </cell>
          <cell r="N59">
            <v>2986.5150000000003</v>
          </cell>
          <cell r="O59">
            <v>2840.7250000000004</v>
          </cell>
          <cell r="P59">
            <v>2542.5760000000009</v>
          </cell>
          <cell r="Q59">
            <v>2213.3430000000003</v>
          </cell>
          <cell r="R59">
            <v>2043.9449999999999</v>
          </cell>
          <cell r="S59">
            <v>2046.5829999999999</v>
          </cell>
          <cell r="T59">
            <v>2044.4760000000001</v>
          </cell>
          <cell r="U59">
            <v>2045.91</v>
          </cell>
          <cell r="V59">
            <v>2056.5450000000001</v>
          </cell>
          <cell r="W59">
            <v>2086.8380000000002</v>
          </cell>
          <cell r="X59">
            <v>2165.6089999999999</v>
          </cell>
          <cell r="Y59">
            <v>2269.7510000000002</v>
          </cell>
        </row>
        <row r="72">
          <cell r="B72">
            <v>81</v>
          </cell>
          <cell r="C72">
            <v>81</v>
          </cell>
          <cell r="D72">
            <v>91</v>
          </cell>
          <cell r="E72">
            <v>101</v>
          </cell>
          <cell r="F72">
            <v>116</v>
          </cell>
          <cell r="G72">
            <v>110</v>
          </cell>
          <cell r="H72">
            <v>142</v>
          </cell>
          <cell r="I72">
            <v>70</v>
          </cell>
          <cell r="S72">
            <v>28</v>
          </cell>
          <cell r="T72">
            <v>28</v>
          </cell>
          <cell r="U72">
            <v>38</v>
          </cell>
          <cell r="V72">
            <v>10</v>
          </cell>
          <cell r="X72">
            <v>20</v>
          </cell>
          <cell r="Y72">
            <v>40</v>
          </cell>
        </row>
        <row r="73">
          <cell r="B73">
            <v>59</v>
          </cell>
          <cell r="C73">
            <v>109</v>
          </cell>
          <cell r="D73">
            <v>119</v>
          </cell>
          <cell r="E73">
            <v>115</v>
          </cell>
          <cell r="F73">
            <v>115</v>
          </cell>
          <cell r="G73">
            <v>115</v>
          </cell>
          <cell r="H73">
            <v>116</v>
          </cell>
          <cell r="I73">
            <v>55</v>
          </cell>
          <cell r="J73">
            <v>55</v>
          </cell>
          <cell r="K73">
            <v>55</v>
          </cell>
          <cell r="L73">
            <v>55</v>
          </cell>
          <cell r="M73">
            <v>55</v>
          </cell>
          <cell r="N73">
            <v>55</v>
          </cell>
          <cell r="O73">
            <v>55</v>
          </cell>
          <cell r="P73">
            <v>55</v>
          </cell>
          <cell r="Q73">
            <v>55</v>
          </cell>
          <cell r="R73">
            <v>55</v>
          </cell>
          <cell r="S73">
            <v>65</v>
          </cell>
          <cell r="T73">
            <v>65</v>
          </cell>
          <cell r="U73">
            <v>74</v>
          </cell>
          <cell r="V73">
            <v>74</v>
          </cell>
          <cell r="W73">
            <v>74</v>
          </cell>
          <cell r="X73">
            <v>64</v>
          </cell>
          <cell r="Y73">
            <v>64</v>
          </cell>
        </row>
        <row r="74">
          <cell r="B74">
            <v>360.81900000000002</v>
          </cell>
          <cell r="C74">
            <v>385</v>
          </cell>
          <cell r="D74">
            <v>405</v>
          </cell>
          <cell r="E74">
            <v>391</v>
          </cell>
          <cell r="F74">
            <v>391</v>
          </cell>
          <cell r="G74">
            <v>385</v>
          </cell>
          <cell r="H74">
            <v>386</v>
          </cell>
          <cell r="I74">
            <v>353</v>
          </cell>
          <cell r="J74">
            <v>205</v>
          </cell>
          <cell r="K74">
            <v>192</v>
          </cell>
          <cell r="L74">
            <v>198.28800000000001</v>
          </cell>
          <cell r="M74">
            <v>187</v>
          </cell>
          <cell r="N74">
            <v>166</v>
          </cell>
          <cell r="O74">
            <v>164</v>
          </cell>
          <cell r="P74">
            <v>165</v>
          </cell>
          <cell r="Q74">
            <v>192</v>
          </cell>
          <cell r="R74">
            <v>257</v>
          </cell>
          <cell r="S74">
            <v>341</v>
          </cell>
          <cell r="T74">
            <v>376.85500000000002</v>
          </cell>
          <cell r="U74">
            <v>464</v>
          </cell>
          <cell r="V74">
            <v>438</v>
          </cell>
          <cell r="W74">
            <v>306.28100000000001</v>
          </cell>
          <cell r="X74">
            <v>276</v>
          </cell>
          <cell r="Y74">
            <v>340</v>
          </cell>
        </row>
        <row r="75">
          <cell r="B75">
            <v>50</v>
          </cell>
          <cell r="C75">
            <v>60</v>
          </cell>
          <cell r="D75">
            <v>60</v>
          </cell>
          <cell r="E75">
            <v>60</v>
          </cell>
          <cell r="F75">
            <v>60</v>
          </cell>
          <cell r="G75">
            <v>60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1004.423</v>
          </cell>
          <cell r="C64">
            <v>1018.418</v>
          </cell>
          <cell r="D64">
            <v>1033.0450000000001</v>
          </cell>
          <cell r="E64">
            <v>1023.048</v>
          </cell>
          <cell r="F64">
            <v>1031.0419999999999</v>
          </cell>
          <cell r="G64">
            <v>1030.039</v>
          </cell>
          <cell r="H64">
            <v>1009.43</v>
          </cell>
          <cell r="I64">
            <v>991.42700000000002</v>
          </cell>
          <cell r="J64">
            <v>996.42399999999998</v>
          </cell>
          <cell r="K64">
            <v>997.42899999999997</v>
          </cell>
          <cell r="L64">
            <v>991.61800000000005</v>
          </cell>
          <cell r="M64">
            <v>985.80799999999999</v>
          </cell>
          <cell r="N64">
            <v>987.37900000000002</v>
          </cell>
          <cell r="O64">
            <v>986.38</v>
          </cell>
          <cell r="P64">
            <v>972.16100000000006</v>
          </cell>
          <cell r="Q64">
            <v>959.16499999999996</v>
          </cell>
          <cell r="R64">
            <v>965.16499999999996</v>
          </cell>
          <cell r="S64">
            <v>979.16700000000003</v>
          </cell>
          <cell r="T64">
            <v>987.16700000000003</v>
          </cell>
          <cell r="U64">
            <v>991.16300000000001</v>
          </cell>
          <cell r="V64">
            <v>994.16800000000001</v>
          </cell>
          <cell r="W64">
            <v>994.77200000000005</v>
          </cell>
          <cell r="X64">
            <v>975.77300000000002</v>
          </cell>
          <cell r="Y64">
            <v>987.18000000000006</v>
          </cell>
        </row>
        <row r="65">
          <cell r="B65">
            <v>700.23</v>
          </cell>
          <cell r="C65">
            <v>681.42400000000009</v>
          </cell>
          <cell r="D65">
            <v>669.06599999999992</v>
          </cell>
          <cell r="E65">
            <v>662.93</v>
          </cell>
          <cell r="F65">
            <v>660.09800000000007</v>
          </cell>
          <cell r="G65">
            <v>676.74699999999996</v>
          </cell>
          <cell r="H65">
            <v>711.322</v>
          </cell>
          <cell r="I65">
            <v>753.31100000000015</v>
          </cell>
          <cell r="J65">
            <v>809.79200000000003</v>
          </cell>
          <cell r="K65">
            <v>853.08999999999992</v>
          </cell>
          <cell r="L65">
            <v>878.55100000000004</v>
          </cell>
          <cell r="M65">
            <v>888.74</v>
          </cell>
          <cell r="N65">
            <v>878.04300000000001</v>
          </cell>
          <cell r="O65">
            <v>843.36899999999991</v>
          </cell>
          <cell r="P65">
            <v>823.80899999999997</v>
          </cell>
          <cell r="Q65">
            <v>811.20900000000017</v>
          </cell>
          <cell r="R65">
            <v>837.39699999999993</v>
          </cell>
          <cell r="S65">
            <v>879.81099999999992</v>
          </cell>
          <cell r="T65">
            <v>880.41300000000001</v>
          </cell>
          <cell r="U65">
            <v>872.29299999999989</v>
          </cell>
          <cell r="V65">
            <v>850.6189999999998</v>
          </cell>
          <cell r="W65">
            <v>808.14499999999987</v>
          </cell>
          <cell r="X65">
            <v>782.10400000000004</v>
          </cell>
          <cell r="Y65">
            <v>740.75800000000004</v>
          </cell>
        </row>
        <row r="66">
          <cell r="B66">
            <v>2290.0419999999999</v>
          </cell>
          <cell r="C66">
            <v>2152.0480000000002</v>
          </cell>
          <cell r="D66">
            <v>2034.7650000000001</v>
          </cell>
          <cell r="E66">
            <v>1979.251</v>
          </cell>
          <cell r="F66">
            <v>2017.364</v>
          </cell>
          <cell r="G66">
            <v>2130.0619999999999</v>
          </cell>
          <cell r="H66">
            <v>2320.4929999999999</v>
          </cell>
          <cell r="I66">
            <v>2646.5410000000006</v>
          </cell>
          <cell r="J66">
            <v>3136.7000000000007</v>
          </cell>
          <cell r="K66">
            <v>3545.5729999999994</v>
          </cell>
          <cell r="L66">
            <v>3743.9900000000002</v>
          </cell>
          <cell r="M66">
            <v>3833.2049999999999</v>
          </cell>
          <cell r="N66">
            <v>3761.9449999999997</v>
          </cell>
          <cell r="O66">
            <v>3454.9139999999998</v>
          </cell>
          <cell r="P66">
            <v>3327.2869999999998</v>
          </cell>
          <cell r="Q66">
            <v>3260.5799999999995</v>
          </cell>
          <cell r="R66">
            <v>3437.0520000000001</v>
          </cell>
          <cell r="S66">
            <v>3900.2110000000002</v>
          </cell>
          <cell r="T66">
            <v>3975.3989999999999</v>
          </cell>
          <cell r="U66">
            <v>3941.7849999999994</v>
          </cell>
          <cell r="V66">
            <v>3786.1109999999994</v>
          </cell>
          <cell r="W66">
            <v>3371.1280000000002</v>
          </cell>
          <cell r="X66">
            <v>3077.2549999999992</v>
          </cell>
          <cell r="Y66">
            <v>2687.4410000000003</v>
          </cell>
        </row>
        <row r="68">
          <cell r="B68">
            <v>96.5</v>
          </cell>
          <cell r="C68">
            <v>94</v>
          </cell>
          <cell r="D68">
            <v>90</v>
          </cell>
          <cell r="E68">
            <v>88</v>
          </cell>
          <cell r="F68">
            <v>89.5</v>
          </cell>
          <cell r="G68">
            <v>91.5</v>
          </cell>
          <cell r="H68">
            <v>95</v>
          </cell>
          <cell r="I68">
            <v>100.5</v>
          </cell>
          <cell r="J68">
            <v>110.5</v>
          </cell>
          <cell r="K68">
            <v>118.5</v>
          </cell>
          <cell r="L68">
            <v>119.5</v>
          </cell>
          <cell r="M68">
            <v>121</v>
          </cell>
          <cell r="N68">
            <v>120</v>
          </cell>
          <cell r="O68">
            <v>107</v>
          </cell>
          <cell r="P68">
            <v>121</v>
          </cell>
          <cell r="Q68">
            <v>127</v>
          </cell>
          <cell r="R68">
            <v>128.5</v>
          </cell>
          <cell r="S68">
            <v>140</v>
          </cell>
          <cell r="T68">
            <v>141</v>
          </cell>
          <cell r="U68">
            <v>139.5</v>
          </cell>
          <cell r="V68">
            <v>133.5</v>
          </cell>
          <cell r="W68">
            <v>127.5</v>
          </cell>
          <cell r="X68">
            <v>126.5</v>
          </cell>
          <cell r="Y68">
            <v>110.5</v>
          </cell>
        </row>
        <row r="72">
          <cell r="B72">
            <v>35</v>
          </cell>
          <cell r="C72">
            <v>35</v>
          </cell>
          <cell r="D72">
            <v>35</v>
          </cell>
          <cell r="E72">
            <v>35</v>
          </cell>
          <cell r="F72">
            <v>35</v>
          </cell>
          <cell r="G72">
            <v>35</v>
          </cell>
          <cell r="H72">
            <v>35</v>
          </cell>
          <cell r="I72">
            <v>40</v>
          </cell>
          <cell r="J72">
            <v>40</v>
          </cell>
          <cell r="K72">
            <v>71</v>
          </cell>
          <cell r="L72">
            <v>83</v>
          </cell>
          <cell r="M72">
            <v>89</v>
          </cell>
          <cell r="N72">
            <v>111.876</v>
          </cell>
          <cell r="O72">
            <v>68</v>
          </cell>
          <cell r="P72">
            <v>93</v>
          </cell>
          <cell r="Q72">
            <v>43</v>
          </cell>
          <cell r="R72">
            <v>78</v>
          </cell>
          <cell r="S72">
            <v>60</v>
          </cell>
          <cell r="T72">
            <v>51</v>
          </cell>
          <cell r="U72">
            <v>51</v>
          </cell>
          <cell r="V72">
            <v>53</v>
          </cell>
          <cell r="W72">
            <v>53</v>
          </cell>
          <cell r="X72">
            <v>53</v>
          </cell>
          <cell r="Y72">
            <v>48</v>
          </cell>
        </row>
        <row r="73">
          <cell r="B73">
            <v>80</v>
          </cell>
          <cell r="J73">
            <v>8</v>
          </cell>
          <cell r="K73">
            <v>99</v>
          </cell>
          <cell r="L73">
            <v>141</v>
          </cell>
          <cell r="M73">
            <v>155</v>
          </cell>
          <cell r="N73">
            <v>175</v>
          </cell>
          <cell r="O73">
            <v>157</v>
          </cell>
          <cell r="P73">
            <v>163.92099999999999</v>
          </cell>
          <cell r="Q73">
            <v>177</v>
          </cell>
          <cell r="R73">
            <v>202.13200000000001</v>
          </cell>
          <cell r="S73">
            <v>173</v>
          </cell>
          <cell r="T73">
            <v>145</v>
          </cell>
          <cell r="U73">
            <v>145</v>
          </cell>
          <cell r="V73">
            <v>143</v>
          </cell>
          <cell r="W73">
            <v>141</v>
          </cell>
          <cell r="X73">
            <v>141</v>
          </cell>
          <cell r="Y73">
            <v>141</v>
          </cell>
        </row>
        <row r="74">
          <cell r="B74">
            <v>80</v>
          </cell>
          <cell r="C74">
            <v>60</v>
          </cell>
          <cell r="D74">
            <v>60</v>
          </cell>
          <cell r="E74">
            <v>73</v>
          </cell>
          <cell r="F74">
            <v>88</v>
          </cell>
          <cell r="G74">
            <v>76</v>
          </cell>
          <cell r="H74">
            <v>108</v>
          </cell>
          <cell r="I74">
            <v>103</v>
          </cell>
          <cell r="J74">
            <v>110</v>
          </cell>
          <cell r="K74">
            <v>91</v>
          </cell>
          <cell r="L74">
            <v>93</v>
          </cell>
          <cell r="M74">
            <v>123</v>
          </cell>
          <cell r="N74">
            <v>123</v>
          </cell>
          <cell r="O74">
            <v>172</v>
          </cell>
          <cell r="P74">
            <v>132.61199999999999</v>
          </cell>
          <cell r="Q74">
            <v>85</v>
          </cell>
          <cell r="R74">
            <v>92.960999999999999</v>
          </cell>
          <cell r="S74">
            <v>87.292000000000002</v>
          </cell>
          <cell r="T74">
            <v>80</v>
          </cell>
          <cell r="U74">
            <v>70</v>
          </cell>
          <cell r="V74">
            <v>50</v>
          </cell>
          <cell r="W74">
            <v>58</v>
          </cell>
          <cell r="X74">
            <v>68</v>
          </cell>
          <cell r="Y74">
            <v>55</v>
          </cell>
        </row>
        <row r="75">
          <cell r="C75">
            <v>10</v>
          </cell>
          <cell r="D75">
            <v>10</v>
          </cell>
          <cell r="E75">
            <v>10</v>
          </cell>
          <cell r="F75">
            <v>10</v>
          </cell>
          <cell r="G75">
            <v>10</v>
          </cell>
        </row>
        <row r="76">
          <cell r="B76">
            <v>525</v>
          </cell>
          <cell r="C76">
            <v>525</v>
          </cell>
          <cell r="D76">
            <v>488.3</v>
          </cell>
          <cell r="E76">
            <v>472.1</v>
          </cell>
          <cell r="F76">
            <v>470.8</v>
          </cell>
          <cell r="G76">
            <v>406.5</v>
          </cell>
          <cell r="H76">
            <v>395.9</v>
          </cell>
          <cell r="I76">
            <v>525</v>
          </cell>
          <cell r="J76">
            <v>525</v>
          </cell>
          <cell r="K76">
            <v>525</v>
          </cell>
          <cell r="L76">
            <v>525</v>
          </cell>
          <cell r="M76">
            <v>525</v>
          </cell>
          <cell r="N76">
            <v>525</v>
          </cell>
          <cell r="O76">
            <v>525</v>
          </cell>
          <cell r="P76">
            <v>525</v>
          </cell>
          <cell r="Q76">
            <v>525</v>
          </cell>
          <cell r="R76">
            <v>525</v>
          </cell>
          <cell r="S76">
            <v>525</v>
          </cell>
          <cell r="T76">
            <v>525</v>
          </cell>
          <cell r="U76">
            <v>525</v>
          </cell>
          <cell r="V76">
            <v>448.5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53.88</v>
          </cell>
          <cell r="C7">
            <v>54</v>
          </cell>
          <cell r="D7">
            <v>53.14</v>
          </cell>
          <cell r="E7">
            <v>49.04</v>
          </cell>
          <cell r="F7">
            <v>48.45</v>
          </cell>
          <cell r="G7">
            <v>49.07</v>
          </cell>
          <cell r="H7">
            <v>52.5</v>
          </cell>
          <cell r="I7">
            <v>56.2</v>
          </cell>
          <cell r="J7">
            <v>46.78</v>
          </cell>
          <cell r="K7">
            <v>48.28</v>
          </cell>
          <cell r="L7">
            <v>54</v>
          </cell>
          <cell r="M7">
            <v>48.28</v>
          </cell>
          <cell r="N7">
            <v>47.5</v>
          </cell>
          <cell r="O7">
            <v>46.78</v>
          </cell>
          <cell r="P7">
            <v>42.89</v>
          </cell>
          <cell r="Q7">
            <v>46.78</v>
          </cell>
          <cell r="R7">
            <v>47.21</v>
          </cell>
          <cell r="S7">
            <v>58</v>
          </cell>
          <cell r="T7">
            <v>65</v>
          </cell>
          <cell r="U7">
            <v>68.14</v>
          </cell>
          <cell r="V7">
            <v>63.58</v>
          </cell>
          <cell r="W7">
            <v>53.99</v>
          </cell>
          <cell r="X7">
            <v>46.78</v>
          </cell>
          <cell r="Y7">
            <v>46.78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DANSKECOM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ENSCO-AG-ST</v>
          </cell>
        </row>
        <row r="12">
          <cell r="A12" t="str">
            <v>EUNICE_TRADING</v>
          </cell>
        </row>
        <row r="13">
          <cell r="A13" t="str">
            <v>FORENA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INTERENERGO</v>
          </cell>
        </row>
        <row r="20">
          <cell r="A20" t="str">
            <v>KORINTHOS_POWER</v>
          </cell>
        </row>
        <row r="21">
          <cell r="A21" t="str">
            <v>LIG_MEGALOPOLIS</v>
          </cell>
        </row>
        <row r="22">
          <cell r="A22" t="str">
            <v>LIG_MELITIS</v>
          </cell>
        </row>
        <row r="23">
          <cell r="A23" t="str">
            <v>MOH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STATKRAFT-DE1</v>
          </cell>
        </row>
        <row r="30">
          <cell r="A30" t="str">
            <v>TERNA_ENERGY</v>
          </cell>
        </row>
        <row r="31">
          <cell r="A31" t="str">
            <v>VIOLAR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  <row r="40">
          <cell r="A40" t="str">
            <v>ADMIE</v>
          </cell>
        </row>
        <row r="41">
          <cell r="A41" t="str">
            <v>ATTIKI_GSC</v>
          </cell>
        </row>
        <row r="42">
          <cell r="A42" t="str">
            <v>AXPO_ROMANIA</v>
          </cell>
        </row>
        <row r="43">
          <cell r="A43" t="str">
            <v>AYEN_ENERGIJA</v>
          </cell>
        </row>
        <row r="44">
          <cell r="A44" t="str">
            <v>DANSKECOM</v>
          </cell>
        </row>
        <row r="45">
          <cell r="A45" t="str">
            <v>EFT_SLOVENIA</v>
          </cell>
        </row>
        <row r="46">
          <cell r="A46" t="str">
            <v>EGPH_SUPPLY</v>
          </cell>
        </row>
        <row r="47">
          <cell r="A47" t="str">
            <v>ELINOIL</v>
          </cell>
        </row>
        <row r="48">
          <cell r="A48" t="str">
            <v>ELPEDISON</v>
          </cell>
        </row>
        <row r="49">
          <cell r="A49" t="str">
            <v>ELTA</v>
          </cell>
        </row>
        <row r="50">
          <cell r="A50" t="str">
            <v>ENSCO-AG-ST</v>
          </cell>
        </row>
        <row r="51">
          <cell r="A51" t="str">
            <v>EPA_THESS</v>
          </cell>
        </row>
        <row r="52">
          <cell r="A52" t="str">
            <v>EUNICE_TRADING</v>
          </cell>
        </row>
        <row r="53">
          <cell r="A53" t="str">
            <v>GEN-I-ATHENS</v>
          </cell>
        </row>
        <row r="54">
          <cell r="A54" t="str">
            <v>GREENENV</v>
          </cell>
        </row>
        <row r="55">
          <cell r="A55" t="str">
            <v>HERON</v>
          </cell>
        </row>
        <row r="56">
          <cell r="A56" t="str">
            <v>HSE</v>
          </cell>
        </row>
        <row r="57">
          <cell r="A57" t="str">
            <v>KEN</v>
          </cell>
        </row>
        <row r="58">
          <cell r="A58" t="str">
            <v>KVMARKOUSA</v>
          </cell>
        </row>
        <row r="59">
          <cell r="A59" t="str">
            <v>LE_TRADING</v>
          </cell>
        </row>
        <row r="60">
          <cell r="A60" t="str">
            <v>LIG_MEGALOPOLIS</v>
          </cell>
        </row>
        <row r="61">
          <cell r="A61" t="str">
            <v>LIG_MELITIS</v>
          </cell>
        </row>
        <row r="62">
          <cell r="A62" t="str">
            <v>MYTILINEOS</v>
          </cell>
        </row>
        <row r="63">
          <cell r="A63" t="str">
            <v>NRG_TRADING_HOUS</v>
          </cell>
        </row>
        <row r="64">
          <cell r="A64" t="str">
            <v>OTEESTATE</v>
          </cell>
        </row>
        <row r="65">
          <cell r="A65" t="str">
            <v>PETROGAZ</v>
          </cell>
        </row>
        <row r="66">
          <cell r="A66" t="str">
            <v>PPC</v>
          </cell>
        </row>
        <row r="67">
          <cell r="A67" t="str">
            <v>SENTRADE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44203</v>
          </cell>
        </row>
        <row r="4">
          <cell r="B4">
            <v>44203</v>
          </cell>
        </row>
        <row r="5">
          <cell r="B5">
            <v>44203</v>
          </cell>
        </row>
        <row r="6">
          <cell r="B6">
            <v>44203</v>
          </cell>
        </row>
        <row r="7">
          <cell r="B7">
            <v>44203</v>
          </cell>
        </row>
        <row r="8">
          <cell r="B8">
            <v>44203</v>
          </cell>
        </row>
        <row r="9">
          <cell r="B9">
            <v>44203</v>
          </cell>
        </row>
        <row r="10">
          <cell r="B10">
            <v>44203</v>
          </cell>
        </row>
        <row r="11">
          <cell r="B11">
            <v>44203</v>
          </cell>
        </row>
        <row r="12">
          <cell r="B12">
            <v>44203</v>
          </cell>
        </row>
        <row r="13">
          <cell r="B13">
            <v>44203</v>
          </cell>
        </row>
        <row r="14">
          <cell r="B14">
            <v>44203</v>
          </cell>
        </row>
        <row r="15">
          <cell r="B15">
            <v>44203</v>
          </cell>
        </row>
        <row r="16">
          <cell r="B16">
            <v>44203</v>
          </cell>
        </row>
      </sheetData>
      <sheetData sheetId="41">
        <row r="2">
          <cell r="C2">
            <v>44207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13.4284</v>
          </cell>
          <cell r="J16">
            <v>13.428000000000001</v>
          </cell>
          <cell r="K16">
            <v>13.428000000000001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---TBD---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M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M26" t="str">
            <v>cioannidis@eurobankequities.gr</v>
          </cell>
          <cell r="P26" t="str">
            <v>;fkoutsou@eurobankequities.gr;achryssochoides@eurobankequities.gr;karchonti@eurobankequities.gr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M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M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M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M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---TBD---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4811.1950000000006</v>
      </c>
      <c r="C4" s="18">
        <v>4575.8899999999994</v>
      </c>
      <c r="D4" s="18">
        <v>4420.1969999999992</v>
      </c>
      <c r="E4" s="18">
        <v>4343.28</v>
      </c>
      <c r="F4" s="18">
        <v>4401.7890000000007</v>
      </c>
      <c r="G4" s="18">
        <v>4455.8270000000002</v>
      </c>
      <c r="H4" s="18">
        <v>4675.1460000000006</v>
      </c>
      <c r="I4" s="18">
        <v>5159.7790000000014</v>
      </c>
      <c r="J4" s="18">
        <v>5736.4160000000002</v>
      </c>
      <c r="K4" s="18">
        <v>6300.5919999999996</v>
      </c>
      <c r="L4" s="18">
        <v>6575.6589999999987</v>
      </c>
      <c r="M4" s="18">
        <v>6720.7530000000006</v>
      </c>
      <c r="N4" s="18">
        <v>6682.2430000000004</v>
      </c>
      <c r="O4" s="18">
        <v>6313.6630000000023</v>
      </c>
      <c r="P4" s="18">
        <v>6158.7899999999991</v>
      </c>
      <c r="Q4" s="18">
        <v>5987.9539999999997</v>
      </c>
      <c r="R4" s="18">
        <v>6266.2070000000003</v>
      </c>
      <c r="S4" s="18">
        <v>6744.4810000000007</v>
      </c>
      <c r="T4" s="18">
        <v>6784.9790000000003</v>
      </c>
      <c r="U4" s="18">
        <v>6735.741</v>
      </c>
      <c r="V4" s="18">
        <v>6458.8709999999992</v>
      </c>
      <c r="W4" s="18">
        <v>6078.5450000000001</v>
      </c>
      <c r="X4" s="18">
        <v>5748.6320000000014</v>
      </c>
      <c r="Y4" s="18">
        <v>5294.8790000000008</v>
      </c>
      <c r="Z4" s="19"/>
      <c r="AA4" s="20">
        <f>SUM(B4:Z4)</f>
        <v>137431.50799999997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53.88</v>
      </c>
      <c r="C7" s="28">
        <v>54</v>
      </c>
      <c r="D7" s="28">
        <v>53.14</v>
      </c>
      <c r="E7" s="28">
        <v>49.04</v>
      </c>
      <c r="F7" s="28">
        <v>48.45</v>
      </c>
      <c r="G7" s="28">
        <v>49.07</v>
      </c>
      <c r="H7" s="28">
        <v>52.5</v>
      </c>
      <c r="I7" s="28">
        <v>56.2</v>
      </c>
      <c r="J7" s="28">
        <v>46.78</v>
      </c>
      <c r="K7" s="28">
        <v>48.28</v>
      </c>
      <c r="L7" s="28">
        <v>54</v>
      </c>
      <c r="M7" s="28">
        <v>48.28</v>
      </c>
      <c r="N7" s="28">
        <v>47.5</v>
      </c>
      <c r="O7" s="28">
        <v>46.78</v>
      </c>
      <c r="P7" s="28">
        <v>42.89</v>
      </c>
      <c r="Q7" s="28">
        <v>46.78</v>
      </c>
      <c r="R7" s="28">
        <v>47.21</v>
      </c>
      <c r="S7" s="28">
        <v>58</v>
      </c>
      <c r="T7" s="28">
        <v>65</v>
      </c>
      <c r="U7" s="28">
        <v>68.14</v>
      </c>
      <c r="V7" s="28">
        <v>63.58</v>
      </c>
      <c r="W7" s="28">
        <v>53.99</v>
      </c>
      <c r="X7" s="28">
        <v>46.78</v>
      </c>
      <c r="Y7" s="28">
        <v>46.78</v>
      </c>
      <c r="Z7" s="29"/>
      <c r="AA7" s="30">
        <f>IF(SUM(GR_MAINLAND_MCP_SUM_SELL)&lt;&gt;0,AVERAGEIF(GR_MAINLAND_MCP_SUM_SELL,"&lt;&gt;"""),"")</f>
        <v>51.960416666666653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2169.9</v>
      </c>
      <c r="C11" s="47">
        <v>1865.9079999999999</v>
      </c>
      <c r="D11" s="47">
        <v>1689.9</v>
      </c>
      <c r="E11" s="47">
        <v>1607.9</v>
      </c>
      <c r="F11" s="47">
        <v>1607.9</v>
      </c>
      <c r="G11" s="47">
        <v>1607.9</v>
      </c>
      <c r="H11" s="47">
        <v>1702.9</v>
      </c>
      <c r="I11" s="47">
        <v>2052.1480000000001</v>
      </c>
      <c r="J11" s="47">
        <v>2150.7170000000001</v>
      </c>
      <c r="K11" s="47">
        <v>2345.181</v>
      </c>
      <c r="L11" s="47">
        <v>2402.1880000000001</v>
      </c>
      <c r="M11" s="47">
        <v>2318.6559999999999</v>
      </c>
      <c r="N11" s="47">
        <v>2250.9</v>
      </c>
      <c r="O11" s="47">
        <v>2159.2849999999999</v>
      </c>
      <c r="P11" s="47">
        <v>2242.9</v>
      </c>
      <c r="Q11" s="47">
        <v>2367.9580000000001</v>
      </c>
      <c r="R11" s="47">
        <v>2617.9</v>
      </c>
      <c r="S11" s="47">
        <v>2641.8980000000001</v>
      </c>
      <c r="T11" s="47">
        <v>2643.6480000000001</v>
      </c>
      <c r="U11" s="47">
        <v>2823.8310000000001</v>
      </c>
      <c r="V11" s="47">
        <v>2648.2920000000004</v>
      </c>
      <c r="W11" s="47">
        <v>2395.0120000000002</v>
      </c>
      <c r="X11" s="47">
        <v>2118.37</v>
      </c>
      <c r="Y11" s="47">
        <v>1697.4749999999999</v>
      </c>
      <c r="Z11" s="48"/>
      <c r="AA11" s="49">
        <f>SUM(B11:Z11)</f>
        <v>52128.667000000009</v>
      </c>
    </row>
    <row r="12" spans="1:27" ht="24.95" customHeight="1" x14ac:dyDescent="0.2">
      <c r="A12" s="45" t="s">
        <v>8</v>
      </c>
      <c r="B12" s="46">
        <v>202.22</v>
      </c>
      <c r="C12" s="47">
        <v>202.41500000000002</v>
      </c>
      <c r="D12" s="47">
        <v>189.01900000000001</v>
      </c>
      <c r="E12" s="47">
        <v>181.32900000000001</v>
      </c>
      <c r="F12" s="47">
        <v>180.376</v>
      </c>
      <c r="G12" s="47">
        <v>182.38499999999999</v>
      </c>
      <c r="H12" s="47">
        <v>199.97800000000001</v>
      </c>
      <c r="I12" s="47">
        <v>282.00900000000001</v>
      </c>
      <c r="J12" s="47">
        <v>541.65300000000002</v>
      </c>
      <c r="K12" s="47">
        <v>485.09899999999999</v>
      </c>
      <c r="L12" s="47">
        <v>408.42200000000003</v>
      </c>
      <c r="M12" s="47">
        <v>499.09899999999999</v>
      </c>
      <c r="N12" s="47">
        <v>530.82799999999997</v>
      </c>
      <c r="O12" s="47">
        <v>401.65300000000002</v>
      </c>
      <c r="P12" s="47">
        <v>460.31399999999996</v>
      </c>
      <c r="Q12" s="47">
        <v>466.65300000000002</v>
      </c>
      <c r="R12" s="47">
        <v>599.36199999999997</v>
      </c>
      <c r="S12" s="47">
        <v>929</v>
      </c>
      <c r="T12" s="47">
        <v>934</v>
      </c>
      <c r="U12" s="47">
        <v>597</v>
      </c>
      <c r="V12" s="47">
        <v>539.03399999999999</v>
      </c>
      <c r="W12" s="47">
        <v>523.41399999999999</v>
      </c>
      <c r="X12" s="47">
        <v>411.65300000000002</v>
      </c>
      <c r="Y12" s="47">
        <v>190.65299999999999</v>
      </c>
      <c r="Z12" s="48"/>
      <c r="AA12" s="49">
        <f>SUM(B12:Z12)</f>
        <v>10137.568000000003</v>
      </c>
    </row>
    <row r="13" spans="1:27" ht="24.95" customHeight="1" x14ac:dyDescent="0.2">
      <c r="A13" s="50" t="s">
        <v>9</v>
      </c>
      <c r="B13" s="51">
        <v>1245.2559999999999</v>
      </c>
      <c r="C13" s="52">
        <v>1229.567</v>
      </c>
      <c r="D13" s="52">
        <v>1223.2780000000002</v>
      </c>
      <c r="E13" s="52">
        <v>1244.0510000000002</v>
      </c>
      <c r="F13" s="52">
        <v>1288.5130000000001</v>
      </c>
      <c r="G13" s="52">
        <v>1352.5419999999999</v>
      </c>
      <c r="H13" s="52">
        <v>1435.2680000000007</v>
      </c>
      <c r="I13" s="52">
        <v>1654.6220000000003</v>
      </c>
      <c r="J13" s="52">
        <v>2091.0460000000003</v>
      </c>
      <c r="K13" s="52">
        <v>2530.3120000000008</v>
      </c>
      <c r="L13" s="52">
        <v>2818.761</v>
      </c>
      <c r="M13" s="52">
        <v>2967.998000000001</v>
      </c>
      <c r="N13" s="52">
        <v>2986.5150000000003</v>
      </c>
      <c r="O13" s="52">
        <v>2840.7250000000004</v>
      </c>
      <c r="P13" s="52">
        <v>2542.5760000000009</v>
      </c>
      <c r="Q13" s="52">
        <v>2213.3430000000003</v>
      </c>
      <c r="R13" s="52">
        <v>2043.9449999999999</v>
      </c>
      <c r="S13" s="52">
        <v>2046.5829999999999</v>
      </c>
      <c r="T13" s="52">
        <v>2044.4760000000001</v>
      </c>
      <c r="U13" s="52">
        <v>2045.91</v>
      </c>
      <c r="V13" s="52">
        <v>2056.5450000000001</v>
      </c>
      <c r="W13" s="52">
        <v>2086.8380000000002</v>
      </c>
      <c r="X13" s="52">
        <v>2165.6089999999999</v>
      </c>
      <c r="Y13" s="52">
        <v>2269.7510000000002</v>
      </c>
      <c r="Z13" s="53"/>
      <c r="AA13" s="54">
        <f>SUM(B13:Z13)</f>
        <v>48424.03</v>
      </c>
    </row>
    <row r="14" spans="1:27" ht="30" customHeight="1" thickBot="1" x14ac:dyDescent="0.25">
      <c r="A14" s="55" t="s">
        <v>10</v>
      </c>
      <c r="B14" s="56">
        <f>IF(LEN(B$2)&gt;0,SUM(B10:B13),"")</f>
        <v>4235.3760000000002</v>
      </c>
      <c r="C14" s="57">
        <f t="shared" ref="C14:Z14" si="0">IF(LEN(C$2)&gt;0,SUM(C10:C13),"")</f>
        <v>3915.89</v>
      </c>
      <c r="D14" s="57">
        <f t="shared" si="0"/>
        <v>3720.1970000000001</v>
      </c>
      <c r="E14" s="57">
        <f t="shared" si="0"/>
        <v>3651.2800000000007</v>
      </c>
      <c r="F14" s="57">
        <f t="shared" si="0"/>
        <v>3694.7890000000007</v>
      </c>
      <c r="G14" s="57">
        <f t="shared" si="0"/>
        <v>3760.8269999999998</v>
      </c>
      <c r="H14" s="57">
        <f t="shared" si="0"/>
        <v>3956.1460000000006</v>
      </c>
      <c r="I14" s="57">
        <f t="shared" si="0"/>
        <v>4606.7790000000005</v>
      </c>
      <c r="J14" s="57">
        <f t="shared" si="0"/>
        <v>5401.4160000000002</v>
      </c>
      <c r="K14" s="57">
        <f t="shared" si="0"/>
        <v>5978.5920000000006</v>
      </c>
      <c r="L14" s="57">
        <f t="shared" si="0"/>
        <v>6247.3710000000001</v>
      </c>
      <c r="M14" s="57">
        <f t="shared" si="0"/>
        <v>6403.7530000000006</v>
      </c>
      <c r="N14" s="57">
        <f t="shared" si="0"/>
        <v>6386.2430000000004</v>
      </c>
      <c r="O14" s="57">
        <f t="shared" si="0"/>
        <v>6019.6630000000005</v>
      </c>
      <c r="P14" s="57">
        <f t="shared" si="0"/>
        <v>5863.7900000000009</v>
      </c>
      <c r="Q14" s="57">
        <f t="shared" si="0"/>
        <v>5665.9539999999997</v>
      </c>
      <c r="R14" s="57">
        <f t="shared" si="0"/>
        <v>5879.2070000000003</v>
      </c>
      <c r="S14" s="57">
        <f t="shared" si="0"/>
        <v>6235.4809999999998</v>
      </c>
      <c r="T14" s="57">
        <f t="shared" si="0"/>
        <v>6240.1239999999998</v>
      </c>
      <c r="U14" s="57">
        <f t="shared" si="0"/>
        <v>6084.741</v>
      </c>
      <c r="V14" s="57">
        <f t="shared" si="0"/>
        <v>5861.871000000001</v>
      </c>
      <c r="W14" s="57">
        <f t="shared" si="0"/>
        <v>5623.264000000001</v>
      </c>
      <c r="X14" s="57">
        <f t="shared" si="0"/>
        <v>5313.6319999999996</v>
      </c>
      <c r="Y14" s="57">
        <f t="shared" si="0"/>
        <v>4775.8789999999999</v>
      </c>
      <c r="Z14" s="58" t="str">
        <f t="shared" si="0"/>
        <v/>
      </c>
      <c r="AA14" s="59">
        <f>SUM(AA9:AA13)</f>
        <v>125522.26500000001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1892.9</v>
      </c>
      <c r="C25" s="67">
        <v>1865.9</v>
      </c>
      <c r="D25" s="67">
        <v>1850.9</v>
      </c>
      <c r="E25" s="67">
        <v>1874.9</v>
      </c>
      <c r="F25" s="67">
        <v>1902.9</v>
      </c>
      <c r="G25" s="67">
        <v>1923.9</v>
      </c>
      <c r="H25" s="67">
        <v>1997.9</v>
      </c>
      <c r="I25" s="67">
        <v>2244.9</v>
      </c>
      <c r="J25" s="67">
        <v>2887.9</v>
      </c>
      <c r="K25" s="67">
        <v>3203.9</v>
      </c>
      <c r="L25" s="67">
        <v>3342.9</v>
      </c>
      <c r="M25" s="67">
        <v>3550.9</v>
      </c>
      <c r="N25" s="67">
        <v>3590.9</v>
      </c>
      <c r="O25" s="67">
        <v>3289.9</v>
      </c>
      <c r="P25" s="67">
        <v>3066.9</v>
      </c>
      <c r="Q25" s="67">
        <v>2769.9</v>
      </c>
      <c r="R25" s="67">
        <v>2649.9</v>
      </c>
      <c r="S25" s="67">
        <v>3159.9</v>
      </c>
      <c r="T25" s="67">
        <v>3063.9</v>
      </c>
      <c r="U25" s="67">
        <v>2744.9</v>
      </c>
      <c r="V25" s="67">
        <v>2691.9</v>
      </c>
      <c r="W25" s="67">
        <v>2718.9</v>
      </c>
      <c r="X25" s="67">
        <v>2672.9</v>
      </c>
      <c r="Y25" s="67">
        <v>2536.9</v>
      </c>
      <c r="Z25" s="68"/>
      <c r="AA25" s="69">
        <f>SUM(B25:Z25)</f>
        <v>63496.60000000002</v>
      </c>
    </row>
    <row r="26" spans="1:27" ht="24.95" customHeight="1" x14ac:dyDescent="0.2">
      <c r="A26" s="70" t="s">
        <v>20</v>
      </c>
      <c r="B26" s="71">
        <v>722.29499999999996</v>
      </c>
      <c r="C26" s="72">
        <v>942.99</v>
      </c>
      <c r="D26" s="72">
        <v>943.29700000000003</v>
      </c>
      <c r="E26" s="72">
        <v>924.38</v>
      </c>
      <c r="F26" s="72">
        <v>954.88900000000001</v>
      </c>
      <c r="G26" s="72">
        <v>987.92700000000002</v>
      </c>
      <c r="H26" s="72">
        <v>1038.2460000000001</v>
      </c>
      <c r="I26" s="72">
        <v>1065.8789999999999</v>
      </c>
      <c r="J26" s="72">
        <v>899.51599999999996</v>
      </c>
      <c r="K26" s="72">
        <v>987.69200000000001</v>
      </c>
      <c r="L26" s="72">
        <v>1123.759</v>
      </c>
      <c r="M26" s="72">
        <v>1050.8530000000001</v>
      </c>
      <c r="N26" s="72">
        <v>1032.3430000000001</v>
      </c>
      <c r="O26" s="72">
        <v>964.76300000000003</v>
      </c>
      <c r="P26" s="72">
        <v>822.89</v>
      </c>
      <c r="Q26" s="72">
        <v>879.05399999999997</v>
      </c>
      <c r="R26" s="72">
        <v>1042.307</v>
      </c>
      <c r="S26" s="72">
        <v>1010.581</v>
      </c>
      <c r="T26" s="72">
        <v>1147.079</v>
      </c>
      <c r="U26" s="72">
        <v>1416.8409999999999</v>
      </c>
      <c r="V26" s="72">
        <v>1192.971</v>
      </c>
      <c r="W26" s="72">
        <v>1020.645</v>
      </c>
      <c r="X26" s="72">
        <v>976.73199999999997</v>
      </c>
      <c r="Y26" s="72">
        <v>1049.979</v>
      </c>
      <c r="Z26" s="73"/>
      <c r="AA26" s="74">
        <f>SUM(B26:Z26)</f>
        <v>24197.908000000007</v>
      </c>
    </row>
    <row r="27" spans="1:27" ht="24.95" customHeight="1" x14ac:dyDescent="0.2">
      <c r="A27" s="77" t="s">
        <v>21</v>
      </c>
      <c r="B27" s="75">
        <v>2196</v>
      </c>
      <c r="C27" s="76">
        <v>1767</v>
      </c>
      <c r="D27" s="76">
        <v>1626</v>
      </c>
      <c r="E27" s="76">
        <v>1544</v>
      </c>
      <c r="F27" s="76">
        <v>1544</v>
      </c>
      <c r="G27" s="76">
        <v>1544</v>
      </c>
      <c r="H27" s="76">
        <v>1639</v>
      </c>
      <c r="I27" s="76">
        <v>1849</v>
      </c>
      <c r="J27" s="76">
        <v>1949</v>
      </c>
      <c r="K27" s="76">
        <v>2109</v>
      </c>
      <c r="L27" s="76">
        <v>2109</v>
      </c>
      <c r="M27" s="76">
        <v>2119</v>
      </c>
      <c r="N27" s="76">
        <v>2059</v>
      </c>
      <c r="O27" s="76">
        <v>2059</v>
      </c>
      <c r="P27" s="76">
        <v>2269</v>
      </c>
      <c r="Q27" s="76">
        <v>2339</v>
      </c>
      <c r="R27" s="76">
        <v>2574</v>
      </c>
      <c r="S27" s="76">
        <v>2574</v>
      </c>
      <c r="T27" s="76">
        <v>2574</v>
      </c>
      <c r="U27" s="76">
        <v>2574</v>
      </c>
      <c r="V27" s="76">
        <v>2574</v>
      </c>
      <c r="W27" s="76">
        <v>2339</v>
      </c>
      <c r="X27" s="76">
        <v>2099</v>
      </c>
      <c r="Y27" s="76">
        <v>1708</v>
      </c>
      <c r="Z27" s="78"/>
      <c r="AA27" s="79">
        <f>SUM(B27:Z27)</f>
        <v>49737</v>
      </c>
    </row>
    <row r="28" spans="1:27" ht="30" customHeight="1" thickBot="1" x14ac:dyDescent="0.25">
      <c r="A28" s="55" t="s">
        <v>22</v>
      </c>
      <c r="B28" s="56">
        <f>IF(LEN(B$2)&gt;0,SUM(B25:B27),"")</f>
        <v>4811.1949999999997</v>
      </c>
      <c r="C28" s="57">
        <f t="shared" ref="C28:Z28" si="2">IF(LEN(C$2)&gt;0,SUM(C25:C27),"")</f>
        <v>4575.8900000000003</v>
      </c>
      <c r="D28" s="57">
        <f t="shared" si="2"/>
        <v>4420.1970000000001</v>
      </c>
      <c r="E28" s="57">
        <f t="shared" si="2"/>
        <v>4343.2800000000007</v>
      </c>
      <c r="F28" s="57">
        <f t="shared" si="2"/>
        <v>4401.7890000000007</v>
      </c>
      <c r="G28" s="57">
        <f t="shared" si="2"/>
        <v>4455.8270000000002</v>
      </c>
      <c r="H28" s="57">
        <f t="shared" si="2"/>
        <v>4675.1460000000006</v>
      </c>
      <c r="I28" s="57">
        <f t="shared" si="2"/>
        <v>5159.7790000000005</v>
      </c>
      <c r="J28" s="57">
        <f t="shared" si="2"/>
        <v>5736.4160000000002</v>
      </c>
      <c r="K28" s="57">
        <f t="shared" si="2"/>
        <v>6300.5920000000006</v>
      </c>
      <c r="L28" s="57">
        <f t="shared" si="2"/>
        <v>6575.6589999999997</v>
      </c>
      <c r="M28" s="57">
        <f t="shared" si="2"/>
        <v>6720.7530000000006</v>
      </c>
      <c r="N28" s="57">
        <f t="shared" si="2"/>
        <v>6682.2430000000004</v>
      </c>
      <c r="O28" s="57">
        <f t="shared" si="2"/>
        <v>6313.6630000000005</v>
      </c>
      <c r="P28" s="57">
        <f t="shared" si="2"/>
        <v>6158.79</v>
      </c>
      <c r="Q28" s="57">
        <f t="shared" si="2"/>
        <v>5987.9539999999997</v>
      </c>
      <c r="R28" s="57">
        <f t="shared" si="2"/>
        <v>6266.2070000000003</v>
      </c>
      <c r="S28" s="57">
        <f t="shared" si="2"/>
        <v>6744.4809999999998</v>
      </c>
      <c r="T28" s="57">
        <f t="shared" si="2"/>
        <v>6784.9790000000003</v>
      </c>
      <c r="U28" s="57">
        <f t="shared" si="2"/>
        <v>6735.741</v>
      </c>
      <c r="V28" s="57">
        <f t="shared" si="2"/>
        <v>6458.8710000000001</v>
      </c>
      <c r="W28" s="57">
        <f t="shared" si="2"/>
        <v>6078.5450000000001</v>
      </c>
      <c r="X28" s="57">
        <f t="shared" si="2"/>
        <v>5748.6319999999996</v>
      </c>
      <c r="Y28" s="57">
        <f t="shared" si="2"/>
        <v>5294.8789999999999</v>
      </c>
      <c r="Z28" s="58" t="str">
        <f t="shared" si="2"/>
        <v/>
      </c>
      <c r="AA28" s="59">
        <f>SUM(AA25:AA27)</f>
        <v>137431.50800000003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81</v>
      </c>
      <c r="C31" s="90">
        <v>81</v>
      </c>
      <c r="D31" s="90">
        <v>91</v>
      </c>
      <c r="E31" s="90">
        <v>101</v>
      </c>
      <c r="F31" s="90">
        <v>116</v>
      </c>
      <c r="G31" s="90">
        <v>110</v>
      </c>
      <c r="H31" s="90">
        <v>142</v>
      </c>
      <c r="I31" s="90">
        <v>70</v>
      </c>
      <c r="J31" s="90"/>
      <c r="K31" s="90"/>
      <c r="L31" s="90"/>
      <c r="M31" s="90"/>
      <c r="N31" s="90"/>
      <c r="O31" s="90"/>
      <c r="P31" s="90"/>
      <c r="Q31" s="90"/>
      <c r="R31" s="90"/>
      <c r="S31" s="90">
        <v>28</v>
      </c>
      <c r="T31" s="90">
        <v>28</v>
      </c>
      <c r="U31" s="90">
        <v>38</v>
      </c>
      <c r="V31" s="90">
        <v>10</v>
      </c>
      <c r="W31" s="90"/>
      <c r="X31" s="90">
        <v>20</v>
      </c>
      <c r="Y31" s="90">
        <v>40</v>
      </c>
      <c r="Z31" s="91"/>
      <c r="AA31" s="69">
        <f t="shared" ref="AA31:AA36" si="3">SUM(B31:Z31)</f>
        <v>956</v>
      </c>
    </row>
    <row r="32" spans="1:27" ht="24.95" customHeight="1" x14ac:dyDescent="0.2">
      <c r="A32" s="92" t="s">
        <v>25</v>
      </c>
      <c r="B32" s="93">
        <v>59</v>
      </c>
      <c r="C32" s="94">
        <v>109</v>
      </c>
      <c r="D32" s="94">
        <v>119</v>
      </c>
      <c r="E32" s="94">
        <v>115</v>
      </c>
      <c r="F32" s="94">
        <v>115</v>
      </c>
      <c r="G32" s="94">
        <v>115</v>
      </c>
      <c r="H32" s="94">
        <v>116</v>
      </c>
      <c r="I32" s="94">
        <v>55</v>
      </c>
      <c r="J32" s="94">
        <v>55</v>
      </c>
      <c r="K32" s="94">
        <v>55</v>
      </c>
      <c r="L32" s="94">
        <v>55</v>
      </c>
      <c r="M32" s="94">
        <v>55</v>
      </c>
      <c r="N32" s="94">
        <v>55</v>
      </c>
      <c r="O32" s="94">
        <v>55</v>
      </c>
      <c r="P32" s="94">
        <v>55</v>
      </c>
      <c r="Q32" s="94">
        <v>55</v>
      </c>
      <c r="R32" s="94">
        <v>55</v>
      </c>
      <c r="S32" s="94">
        <v>65</v>
      </c>
      <c r="T32" s="94">
        <v>65</v>
      </c>
      <c r="U32" s="94">
        <v>74</v>
      </c>
      <c r="V32" s="94">
        <v>74</v>
      </c>
      <c r="W32" s="94">
        <v>74</v>
      </c>
      <c r="X32" s="94">
        <v>64</v>
      </c>
      <c r="Y32" s="94">
        <v>64</v>
      </c>
      <c r="Z32" s="95"/>
      <c r="AA32" s="74">
        <f t="shared" si="3"/>
        <v>1778</v>
      </c>
    </row>
    <row r="33" spans="1:27" ht="24.95" customHeight="1" x14ac:dyDescent="0.2">
      <c r="A33" s="92" t="s">
        <v>26</v>
      </c>
      <c r="B33" s="93">
        <v>360.81900000000002</v>
      </c>
      <c r="C33" s="94">
        <v>385</v>
      </c>
      <c r="D33" s="94">
        <v>405</v>
      </c>
      <c r="E33" s="94">
        <v>391</v>
      </c>
      <c r="F33" s="94">
        <v>391</v>
      </c>
      <c r="G33" s="94">
        <v>385</v>
      </c>
      <c r="H33" s="94">
        <v>386</v>
      </c>
      <c r="I33" s="94">
        <v>353</v>
      </c>
      <c r="J33" s="94">
        <v>205</v>
      </c>
      <c r="K33" s="94">
        <v>192</v>
      </c>
      <c r="L33" s="94">
        <v>198.28800000000001</v>
      </c>
      <c r="M33" s="94">
        <v>187</v>
      </c>
      <c r="N33" s="94">
        <v>166</v>
      </c>
      <c r="O33" s="94">
        <v>164</v>
      </c>
      <c r="P33" s="94">
        <v>165</v>
      </c>
      <c r="Q33" s="94">
        <v>192</v>
      </c>
      <c r="R33" s="94">
        <v>257</v>
      </c>
      <c r="S33" s="94">
        <v>341</v>
      </c>
      <c r="T33" s="94">
        <v>376.85500000000002</v>
      </c>
      <c r="U33" s="94">
        <v>464</v>
      </c>
      <c r="V33" s="94">
        <v>438</v>
      </c>
      <c r="W33" s="94">
        <v>306.28100000000001</v>
      </c>
      <c r="X33" s="94">
        <v>276</v>
      </c>
      <c r="Y33" s="94">
        <v>340</v>
      </c>
      <c r="Z33" s="95"/>
      <c r="AA33" s="74">
        <f t="shared" si="3"/>
        <v>7325.2429999999995</v>
      </c>
    </row>
    <row r="34" spans="1:27" ht="24.95" customHeight="1" x14ac:dyDescent="0.2">
      <c r="A34" s="92" t="s">
        <v>27</v>
      </c>
      <c r="B34" s="93">
        <v>50</v>
      </c>
      <c r="C34" s="94">
        <v>60</v>
      </c>
      <c r="D34" s="94">
        <v>60</v>
      </c>
      <c r="E34" s="94">
        <v>60</v>
      </c>
      <c r="F34" s="94">
        <v>60</v>
      </c>
      <c r="G34" s="94">
        <v>60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1250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25</v>
      </c>
      <c r="Q35" s="94">
        <v>25</v>
      </c>
      <c r="R35" s="94">
        <v>25</v>
      </c>
      <c r="S35" s="94">
        <v>25</v>
      </c>
      <c r="T35" s="94">
        <v>25</v>
      </c>
      <c r="U35" s="94">
        <v>25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600</v>
      </c>
    </row>
    <row r="36" spans="1:27" ht="30" customHeight="1" thickBot="1" x14ac:dyDescent="0.25">
      <c r="A36" s="81" t="s">
        <v>29</v>
      </c>
      <c r="B36" s="82">
        <f>IF(LEN(B$2)&gt;0,SUM(B31:B35),"")</f>
        <v>575.81899999999996</v>
      </c>
      <c r="C36" s="83">
        <f t="shared" ref="C36:Z36" si="4">IF(LEN(C$2)&gt;0,SUM(C31:C35),"")</f>
        <v>660</v>
      </c>
      <c r="D36" s="83">
        <f t="shared" si="4"/>
        <v>700</v>
      </c>
      <c r="E36" s="83">
        <f t="shared" si="4"/>
        <v>692</v>
      </c>
      <c r="F36" s="83">
        <f t="shared" si="4"/>
        <v>707</v>
      </c>
      <c r="G36" s="83">
        <f t="shared" si="4"/>
        <v>695</v>
      </c>
      <c r="H36" s="83">
        <f t="shared" si="4"/>
        <v>719</v>
      </c>
      <c r="I36" s="83">
        <f t="shared" si="4"/>
        <v>553</v>
      </c>
      <c r="J36" s="83">
        <f t="shared" si="4"/>
        <v>335</v>
      </c>
      <c r="K36" s="83">
        <f t="shared" si="4"/>
        <v>322</v>
      </c>
      <c r="L36" s="83">
        <f t="shared" si="4"/>
        <v>328.28800000000001</v>
      </c>
      <c r="M36" s="83">
        <f t="shared" si="4"/>
        <v>317</v>
      </c>
      <c r="N36" s="83">
        <f t="shared" si="4"/>
        <v>296</v>
      </c>
      <c r="O36" s="83">
        <f t="shared" si="4"/>
        <v>294</v>
      </c>
      <c r="P36" s="83">
        <f t="shared" si="4"/>
        <v>295</v>
      </c>
      <c r="Q36" s="83">
        <f t="shared" si="4"/>
        <v>322</v>
      </c>
      <c r="R36" s="83">
        <f t="shared" si="4"/>
        <v>387</v>
      </c>
      <c r="S36" s="83">
        <f t="shared" si="4"/>
        <v>509</v>
      </c>
      <c r="T36" s="83">
        <f t="shared" si="4"/>
        <v>544.85500000000002</v>
      </c>
      <c r="U36" s="83">
        <f t="shared" si="4"/>
        <v>651</v>
      </c>
      <c r="V36" s="83">
        <f t="shared" si="4"/>
        <v>597</v>
      </c>
      <c r="W36" s="83">
        <f t="shared" si="4"/>
        <v>455.28100000000001</v>
      </c>
      <c r="X36" s="83">
        <f t="shared" si="4"/>
        <v>435</v>
      </c>
      <c r="Y36" s="83">
        <f t="shared" si="4"/>
        <v>519</v>
      </c>
      <c r="Z36" s="84" t="str">
        <f t="shared" si="4"/>
        <v/>
      </c>
      <c r="AA36" s="85">
        <f t="shared" si="3"/>
        <v>11909.243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4811.1949999999997</v>
      </c>
      <c r="C47" s="83">
        <f t="shared" ref="C47:Z47" si="8">IF(LEN(C$2)&gt;0,C14+C22+C36,"")</f>
        <v>4575.8899999999994</v>
      </c>
      <c r="D47" s="83">
        <f t="shared" si="8"/>
        <v>4420.1970000000001</v>
      </c>
      <c r="E47" s="83">
        <f t="shared" si="8"/>
        <v>4343.2800000000007</v>
      </c>
      <c r="F47" s="83">
        <f t="shared" si="8"/>
        <v>4401.7890000000007</v>
      </c>
      <c r="G47" s="83">
        <f t="shared" si="8"/>
        <v>4455.8269999999993</v>
      </c>
      <c r="H47" s="83">
        <f t="shared" si="8"/>
        <v>4675.1460000000006</v>
      </c>
      <c r="I47" s="83">
        <f t="shared" si="8"/>
        <v>5159.7790000000005</v>
      </c>
      <c r="J47" s="83">
        <f t="shared" si="8"/>
        <v>5736.4160000000002</v>
      </c>
      <c r="K47" s="83">
        <f t="shared" si="8"/>
        <v>6300.5920000000006</v>
      </c>
      <c r="L47" s="83">
        <f t="shared" si="8"/>
        <v>6575.6589999999997</v>
      </c>
      <c r="M47" s="83">
        <f t="shared" si="8"/>
        <v>6720.7530000000006</v>
      </c>
      <c r="N47" s="83">
        <f t="shared" si="8"/>
        <v>6682.2430000000004</v>
      </c>
      <c r="O47" s="83">
        <f t="shared" si="8"/>
        <v>6313.6630000000005</v>
      </c>
      <c r="P47" s="83">
        <f t="shared" si="8"/>
        <v>6158.7900000000009</v>
      </c>
      <c r="Q47" s="83">
        <f t="shared" si="8"/>
        <v>5987.9539999999997</v>
      </c>
      <c r="R47" s="83">
        <f t="shared" si="8"/>
        <v>6266.2070000000003</v>
      </c>
      <c r="S47" s="83">
        <f t="shared" si="8"/>
        <v>6744.4809999999998</v>
      </c>
      <c r="T47" s="83">
        <f t="shared" si="8"/>
        <v>6784.9789999999994</v>
      </c>
      <c r="U47" s="83">
        <f t="shared" si="8"/>
        <v>6735.741</v>
      </c>
      <c r="V47" s="83">
        <f t="shared" si="8"/>
        <v>6458.871000000001</v>
      </c>
      <c r="W47" s="83">
        <f t="shared" si="8"/>
        <v>6078.545000000001</v>
      </c>
      <c r="X47" s="83">
        <f t="shared" si="8"/>
        <v>5748.6319999999996</v>
      </c>
      <c r="Y47" s="83">
        <f t="shared" si="8"/>
        <v>5294.8789999999999</v>
      </c>
      <c r="Z47" s="84" t="str">
        <f t="shared" si="8"/>
        <v/>
      </c>
      <c r="AA47" s="100">
        <f>SUM(B47:Z47)</f>
        <v>137431.50799999997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4811.1950000000006</v>
      </c>
      <c r="C4" s="18">
        <v>4575.8900000000003</v>
      </c>
      <c r="D4" s="18">
        <v>4420.1760000000013</v>
      </c>
      <c r="E4" s="18">
        <v>4343.3289999999997</v>
      </c>
      <c r="F4" s="18">
        <v>4401.804000000001</v>
      </c>
      <c r="G4" s="18">
        <v>4455.8480000000009</v>
      </c>
      <c r="H4" s="18">
        <v>4675.1450000000004</v>
      </c>
      <c r="I4" s="18">
        <v>5159.7790000000005</v>
      </c>
      <c r="J4" s="18">
        <v>5736.4160000000011</v>
      </c>
      <c r="K4" s="18">
        <v>6300.5919999999996</v>
      </c>
      <c r="L4" s="18">
        <v>6575.6590000000006</v>
      </c>
      <c r="M4" s="18">
        <v>6720.7530000000006</v>
      </c>
      <c r="N4" s="18">
        <v>6682.2429999999986</v>
      </c>
      <c r="O4" s="18">
        <v>6313.6629999999977</v>
      </c>
      <c r="P4" s="18">
        <v>6158.7900000000009</v>
      </c>
      <c r="Q4" s="18">
        <v>5987.9539999999997</v>
      </c>
      <c r="R4" s="18">
        <v>6266.2070000000003</v>
      </c>
      <c r="S4" s="18">
        <v>6744.4810000000007</v>
      </c>
      <c r="T4" s="18">
        <v>6784.9790000000012</v>
      </c>
      <c r="U4" s="18">
        <v>6735.7409999999991</v>
      </c>
      <c r="V4" s="18">
        <v>6458.8980000000001</v>
      </c>
      <c r="W4" s="18">
        <v>6078.5449999999992</v>
      </c>
      <c r="X4" s="18">
        <v>5748.6319999999987</v>
      </c>
      <c r="Y4" s="18">
        <v>5294.8789999999999</v>
      </c>
      <c r="Z4" s="19"/>
      <c r="AA4" s="20">
        <f>SUM(B4:Z4)</f>
        <v>137431.598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53.88</v>
      </c>
      <c r="C7" s="28">
        <v>54</v>
      </c>
      <c r="D7" s="28">
        <v>53.14</v>
      </c>
      <c r="E7" s="28">
        <v>49.04</v>
      </c>
      <c r="F7" s="28">
        <v>48.45</v>
      </c>
      <c r="G7" s="28">
        <v>49.07</v>
      </c>
      <c r="H7" s="28">
        <v>52.5</v>
      </c>
      <c r="I7" s="28">
        <v>56.2</v>
      </c>
      <c r="J7" s="28">
        <v>46.78</v>
      </c>
      <c r="K7" s="28">
        <v>48.28</v>
      </c>
      <c r="L7" s="28">
        <v>54</v>
      </c>
      <c r="M7" s="28">
        <v>48.28</v>
      </c>
      <c r="N7" s="28">
        <v>47.5</v>
      </c>
      <c r="O7" s="28">
        <v>46.78</v>
      </c>
      <c r="P7" s="28">
        <v>42.89</v>
      </c>
      <c r="Q7" s="28">
        <v>46.78</v>
      </c>
      <c r="R7" s="28">
        <v>47.21</v>
      </c>
      <c r="S7" s="28">
        <v>58</v>
      </c>
      <c r="T7" s="28">
        <v>65</v>
      </c>
      <c r="U7" s="28">
        <v>68.14</v>
      </c>
      <c r="V7" s="28">
        <v>63.58</v>
      </c>
      <c r="W7" s="28">
        <v>53.99</v>
      </c>
      <c r="X7" s="28">
        <v>46.78</v>
      </c>
      <c r="Y7" s="28">
        <v>46.78</v>
      </c>
      <c r="Z7" s="29"/>
      <c r="AA7" s="30">
        <v>51.960416666666653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1004.423</v>
      </c>
      <c r="C17" s="67">
        <v>1018.418</v>
      </c>
      <c r="D17" s="67">
        <v>1033.0450000000001</v>
      </c>
      <c r="E17" s="67">
        <v>1023.048</v>
      </c>
      <c r="F17" s="67">
        <v>1031.0419999999999</v>
      </c>
      <c r="G17" s="67">
        <v>1030.039</v>
      </c>
      <c r="H17" s="67">
        <v>1009.43</v>
      </c>
      <c r="I17" s="67">
        <v>991.42700000000002</v>
      </c>
      <c r="J17" s="67">
        <v>996.42399999999998</v>
      </c>
      <c r="K17" s="67">
        <v>997.42899999999997</v>
      </c>
      <c r="L17" s="67">
        <v>991.61800000000005</v>
      </c>
      <c r="M17" s="67">
        <v>985.80799999999999</v>
      </c>
      <c r="N17" s="67">
        <v>987.37900000000002</v>
      </c>
      <c r="O17" s="67">
        <v>986.38</v>
      </c>
      <c r="P17" s="67">
        <v>972.16100000000006</v>
      </c>
      <c r="Q17" s="67">
        <v>959.16499999999996</v>
      </c>
      <c r="R17" s="67">
        <v>965.16499999999996</v>
      </c>
      <c r="S17" s="67">
        <v>979.16700000000003</v>
      </c>
      <c r="T17" s="67">
        <v>987.16700000000003</v>
      </c>
      <c r="U17" s="67">
        <v>991.16300000000001</v>
      </c>
      <c r="V17" s="67">
        <v>994.16800000000001</v>
      </c>
      <c r="W17" s="67">
        <v>994.77200000000005</v>
      </c>
      <c r="X17" s="67">
        <v>975.77300000000002</v>
      </c>
      <c r="Y17" s="67">
        <v>987.18000000000006</v>
      </c>
      <c r="Z17" s="68"/>
      <c r="AA17" s="69">
        <f>SUM(B17:Z17)</f>
        <v>23891.791000000008</v>
      </c>
    </row>
    <row r="18" spans="1:27" ht="24.95" customHeight="1" x14ac:dyDescent="0.2">
      <c r="A18" s="70" t="s">
        <v>13</v>
      </c>
      <c r="B18" s="71">
        <v>700.23</v>
      </c>
      <c r="C18" s="72">
        <v>681.42400000000009</v>
      </c>
      <c r="D18" s="72">
        <v>669.06599999999992</v>
      </c>
      <c r="E18" s="72">
        <v>662.93</v>
      </c>
      <c r="F18" s="72">
        <v>660.09800000000007</v>
      </c>
      <c r="G18" s="72">
        <v>676.74699999999996</v>
      </c>
      <c r="H18" s="72">
        <v>711.322</v>
      </c>
      <c r="I18" s="72">
        <v>753.31100000000015</v>
      </c>
      <c r="J18" s="72">
        <v>809.79200000000003</v>
      </c>
      <c r="K18" s="72">
        <v>853.08999999999992</v>
      </c>
      <c r="L18" s="72">
        <v>878.55100000000004</v>
      </c>
      <c r="M18" s="72">
        <v>888.74</v>
      </c>
      <c r="N18" s="72">
        <v>878.04300000000001</v>
      </c>
      <c r="O18" s="72">
        <v>843.36899999999991</v>
      </c>
      <c r="P18" s="72">
        <v>823.80899999999997</v>
      </c>
      <c r="Q18" s="72">
        <v>811.20900000000017</v>
      </c>
      <c r="R18" s="72">
        <v>837.39699999999993</v>
      </c>
      <c r="S18" s="72">
        <v>879.81099999999992</v>
      </c>
      <c r="T18" s="72">
        <v>880.41300000000001</v>
      </c>
      <c r="U18" s="72">
        <v>872.29299999999989</v>
      </c>
      <c r="V18" s="72">
        <v>850.6189999999998</v>
      </c>
      <c r="W18" s="72">
        <v>808.14499999999987</v>
      </c>
      <c r="X18" s="72">
        <v>782.10400000000004</v>
      </c>
      <c r="Y18" s="72">
        <v>740.75800000000004</v>
      </c>
      <c r="Z18" s="73"/>
      <c r="AA18" s="74">
        <f>SUM(B18:Z18)</f>
        <v>18953.271000000001</v>
      </c>
    </row>
    <row r="19" spans="1:27" ht="24.95" customHeight="1" x14ac:dyDescent="0.2">
      <c r="A19" s="70" t="s">
        <v>14</v>
      </c>
      <c r="B19" s="75">
        <v>2290.0419999999999</v>
      </c>
      <c r="C19" s="76">
        <v>2152.0480000000002</v>
      </c>
      <c r="D19" s="76">
        <v>2034.7650000000001</v>
      </c>
      <c r="E19" s="76">
        <v>1979.251</v>
      </c>
      <c r="F19" s="76">
        <v>2017.364</v>
      </c>
      <c r="G19" s="76">
        <v>2130.0619999999999</v>
      </c>
      <c r="H19" s="76">
        <v>2320.4929999999999</v>
      </c>
      <c r="I19" s="76">
        <v>2646.5410000000006</v>
      </c>
      <c r="J19" s="76">
        <v>3136.7000000000007</v>
      </c>
      <c r="K19" s="76">
        <v>3545.5729999999994</v>
      </c>
      <c r="L19" s="76">
        <v>3743.9900000000002</v>
      </c>
      <c r="M19" s="76">
        <v>3833.2049999999999</v>
      </c>
      <c r="N19" s="76">
        <v>3761.9449999999997</v>
      </c>
      <c r="O19" s="76">
        <v>3454.9139999999998</v>
      </c>
      <c r="P19" s="76">
        <v>3327.2869999999998</v>
      </c>
      <c r="Q19" s="76">
        <v>3260.5799999999995</v>
      </c>
      <c r="R19" s="76">
        <v>3437.0520000000001</v>
      </c>
      <c r="S19" s="76">
        <v>3900.2110000000002</v>
      </c>
      <c r="T19" s="76">
        <v>3975.3989999999999</v>
      </c>
      <c r="U19" s="76">
        <v>3941.7849999999994</v>
      </c>
      <c r="V19" s="76">
        <v>3786.1109999999994</v>
      </c>
      <c r="W19" s="76">
        <v>3371.1280000000002</v>
      </c>
      <c r="X19" s="76">
        <v>3077.2549999999992</v>
      </c>
      <c r="Y19" s="76">
        <v>2687.4410000000003</v>
      </c>
      <c r="Z19" s="73"/>
      <c r="AA19" s="74">
        <f>SUM(B19:Z19)</f>
        <v>73811.142000000007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96.5</v>
      </c>
      <c r="C21" s="72">
        <v>94</v>
      </c>
      <c r="D21" s="72">
        <v>90</v>
      </c>
      <c r="E21" s="72">
        <v>88</v>
      </c>
      <c r="F21" s="72">
        <v>89.5</v>
      </c>
      <c r="G21" s="72">
        <v>91.5</v>
      </c>
      <c r="H21" s="72">
        <v>95</v>
      </c>
      <c r="I21" s="72">
        <v>100.5</v>
      </c>
      <c r="J21" s="72">
        <v>110.5</v>
      </c>
      <c r="K21" s="72">
        <v>118.5</v>
      </c>
      <c r="L21" s="72">
        <v>119.5</v>
      </c>
      <c r="M21" s="72">
        <v>121</v>
      </c>
      <c r="N21" s="72">
        <v>120</v>
      </c>
      <c r="O21" s="72">
        <v>107</v>
      </c>
      <c r="P21" s="72">
        <v>121</v>
      </c>
      <c r="Q21" s="72">
        <v>127</v>
      </c>
      <c r="R21" s="72">
        <v>128.5</v>
      </c>
      <c r="S21" s="72">
        <v>140</v>
      </c>
      <c r="T21" s="72">
        <v>141</v>
      </c>
      <c r="U21" s="72">
        <v>139.5</v>
      </c>
      <c r="V21" s="72">
        <v>133.5</v>
      </c>
      <c r="W21" s="72">
        <v>127.5</v>
      </c>
      <c r="X21" s="72">
        <v>126.5</v>
      </c>
      <c r="Y21" s="72">
        <v>110.5</v>
      </c>
      <c r="Z21" s="72"/>
      <c r="AA21" s="74">
        <f>SUM(B21:Z21)</f>
        <v>2736.5</v>
      </c>
    </row>
    <row r="22" spans="1:27" ht="30" customHeight="1" thickBot="1" x14ac:dyDescent="0.25">
      <c r="A22" s="81" t="s">
        <v>17</v>
      </c>
      <c r="B22" s="82">
        <f t="shared" ref="B22:AA22" si="1">SUM(B17:B21)</f>
        <v>4091.1949999999997</v>
      </c>
      <c r="C22" s="83">
        <f t="shared" si="1"/>
        <v>3945.8900000000003</v>
      </c>
      <c r="D22" s="83">
        <f t="shared" si="1"/>
        <v>3826.8760000000002</v>
      </c>
      <c r="E22" s="83">
        <f t="shared" si="1"/>
        <v>3753.2290000000003</v>
      </c>
      <c r="F22" s="83">
        <f t="shared" si="1"/>
        <v>3798.0039999999999</v>
      </c>
      <c r="G22" s="83">
        <f t="shared" si="1"/>
        <v>3928.348</v>
      </c>
      <c r="H22" s="83">
        <f t="shared" si="1"/>
        <v>4136.2449999999999</v>
      </c>
      <c r="I22" s="83">
        <f t="shared" si="1"/>
        <v>4491.7790000000005</v>
      </c>
      <c r="J22" s="83">
        <f t="shared" si="1"/>
        <v>5053.4160000000011</v>
      </c>
      <c r="K22" s="83">
        <f t="shared" si="1"/>
        <v>5514.5919999999987</v>
      </c>
      <c r="L22" s="83">
        <f t="shared" si="1"/>
        <v>5733.6590000000006</v>
      </c>
      <c r="M22" s="83">
        <f t="shared" si="1"/>
        <v>5828.7529999999997</v>
      </c>
      <c r="N22" s="83">
        <f t="shared" si="1"/>
        <v>5747.3670000000002</v>
      </c>
      <c r="O22" s="83">
        <f t="shared" si="1"/>
        <v>5391.6629999999996</v>
      </c>
      <c r="P22" s="83">
        <f t="shared" si="1"/>
        <v>5244.2569999999996</v>
      </c>
      <c r="Q22" s="83">
        <f t="shared" si="1"/>
        <v>5157.9539999999997</v>
      </c>
      <c r="R22" s="83">
        <f t="shared" si="1"/>
        <v>5368.1139999999996</v>
      </c>
      <c r="S22" s="83">
        <f t="shared" si="1"/>
        <v>5899.1890000000003</v>
      </c>
      <c r="T22" s="83">
        <f t="shared" si="1"/>
        <v>5983.9789999999994</v>
      </c>
      <c r="U22" s="83">
        <f t="shared" si="1"/>
        <v>5944.7409999999991</v>
      </c>
      <c r="V22" s="83">
        <f t="shared" si="1"/>
        <v>5764.3979999999992</v>
      </c>
      <c r="W22" s="83">
        <f t="shared" si="1"/>
        <v>5301.5450000000001</v>
      </c>
      <c r="X22" s="83">
        <f t="shared" si="1"/>
        <v>4961.6319999999996</v>
      </c>
      <c r="Y22" s="83">
        <f t="shared" si="1"/>
        <v>4525.8790000000008</v>
      </c>
      <c r="Z22" s="84">
        <f t="shared" si="1"/>
        <v>0</v>
      </c>
      <c r="AA22" s="85">
        <f t="shared" si="1"/>
        <v>119392.70400000001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667.5</v>
      </c>
      <c r="C25" s="67">
        <v>608</v>
      </c>
      <c r="D25" s="67">
        <v>604</v>
      </c>
      <c r="E25" s="67">
        <v>605</v>
      </c>
      <c r="F25" s="67">
        <v>606.5</v>
      </c>
      <c r="G25" s="67">
        <v>603.5</v>
      </c>
      <c r="H25" s="67">
        <v>597</v>
      </c>
      <c r="I25" s="67">
        <v>607.5</v>
      </c>
      <c r="J25" s="67">
        <v>617.5</v>
      </c>
      <c r="K25" s="67">
        <v>638.5</v>
      </c>
      <c r="L25" s="67">
        <v>704.5</v>
      </c>
      <c r="M25" s="67">
        <v>708</v>
      </c>
      <c r="N25" s="67">
        <v>727</v>
      </c>
      <c r="O25" s="67">
        <v>704</v>
      </c>
      <c r="P25" s="67">
        <v>718</v>
      </c>
      <c r="Q25" s="67">
        <v>721</v>
      </c>
      <c r="R25" s="67">
        <v>732.5</v>
      </c>
      <c r="S25" s="67">
        <v>742</v>
      </c>
      <c r="T25" s="67">
        <v>743</v>
      </c>
      <c r="U25" s="67">
        <v>741.5</v>
      </c>
      <c r="V25" s="67">
        <v>737.5</v>
      </c>
      <c r="W25" s="67">
        <v>739.5</v>
      </c>
      <c r="X25" s="67">
        <v>738.5</v>
      </c>
      <c r="Y25" s="67">
        <v>714.5</v>
      </c>
      <c r="Z25" s="68"/>
      <c r="AA25" s="69">
        <f>SUM(B25:Z25)</f>
        <v>16326.5</v>
      </c>
    </row>
    <row r="26" spans="1:27" ht="24.95" customHeight="1" x14ac:dyDescent="0.2">
      <c r="A26" s="70" t="s">
        <v>20</v>
      </c>
      <c r="B26" s="71">
        <v>3618.6950000000002</v>
      </c>
      <c r="C26" s="72">
        <v>3442.89</v>
      </c>
      <c r="D26" s="72">
        <v>3327.8760000000002</v>
      </c>
      <c r="E26" s="72">
        <v>3266.2289999999998</v>
      </c>
      <c r="F26" s="72">
        <v>3324.5039999999999</v>
      </c>
      <c r="G26" s="72">
        <v>3445.848</v>
      </c>
      <c r="H26" s="72">
        <v>3682.2449999999999</v>
      </c>
      <c r="I26" s="72">
        <v>4027.279</v>
      </c>
      <c r="J26" s="72">
        <v>4593.9160000000002</v>
      </c>
      <c r="K26" s="72">
        <v>5137.0919999999996</v>
      </c>
      <c r="L26" s="72">
        <v>5346.1589999999997</v>
      </c>
      <c r="M26" s="72">
        <v>5487.7529999999997</v>
      </c>
      <c r="N26" s="72">
        <v>5430.2430000000004</v>
      </c>
      <c r="O26" s="72">
        <v>5084.6629999999996</v>
      </c>
      <c r="P26" s="72">
        <v>4915.79</v>
      </c>
      <c r="Q26" s="72">
        <v>4741.9539999999997</v>
      </c>
      <c r="R26" s="72">
        <v>5008.7070000000003</v>
      </c>
      <c r="S26" s="72">
        <v>5477.4809999999998</v>
      </c>
      <c r="T26" s="72">
        <v>5516.9790000000003</v>
      </c>
      <c r="U26" s="72">
        <v>5469.241</v>
      </c>
      <c r="V26" s="72">
        <v>5272.8980000000001</v>
      </c>
      <c r="W26" s="72">
        <v>4814.0450000000001</v>
      </c>
      <c r="X26" s="72">
        <v>4485.1319999999996</v>
      </c>
      <c r="Y26" s="72">
        <v>4055.3789999999999</v>
      </c>
      <c r="Z26" s="73"/>
      <c r="AA26" s="74">
        <f>SUM(B26:Z26)</f>
        <v>108972.99799999999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4286.1949999999997</v>
      </c>
      <c r="C28" s="57">
        <f t="shared" si="2"/>
        <v>4050.89</v>
      </c>
      <c r="D28" s="57">
        <f t="shared" si="2"/>
        <v>3931.8760000000002</v>
      </c>
      <c r="E28" s="57">
        <f t="shared" si="2"/>
        <v>3871.2289999999998</v>
      </c>
      <c r="F28" s="57">
        <f t="shared" si="2"/>
        <v>3931.0039999999999</v>
      </c>
      <c r="G28" s="57">
        <f t="shared" si="2"/>
        <v>4049.348</v>
      </c>
      <c r="H28" s="57">
        <f t="shared" si="2"/>
        <v>4279.2449999999999</v>
      </c>
      <c r="I28" s="57">
        <f t="shared" si="2"/>
        <v>4634.7790000000005</v>
      </c>
      <c r="J28" s="57">
        <f t="shared" si="2"/>
        <v>5211.4160000000002</v>
      </c>
      <c r="K28" s="57">
        <f t="shared" si="2"/>
        <v>5775.5919999999996</v>
      </c>
      <c r="L28" s="57">
        <f t="shared" si="2"/>
        <v>6050.6589999999997</v>
      </c>
      <c r="M28" s="57">
        <f t="shared" si="2"/>
        <v>6195.7529999999997</v>
      </c>
      <c r="N28" s="57">
        <f t="shared" si="2"/>
        <v>6157.2430000000004</v>
      </c>
      <c r="O28" s="57">
        <f t="shared" si="2"/>
        <v>5788.6629999999996</v>
      </c>
      <c r="P28" s="57">
        <f t="shared" si="2"/>
        <v>5633.79</v>
      </c>
      <c r="Q28" s="57">
        <f t="shared" si="2"/>
        <v>5462.9539999999997</v>
      </c>
      <c r="R28" s="57">
        <f t="shared" si="2"/>
        <v>5741.2070000000003</v>
      </c>
      <c r="S28" s="57">
        <f t="shared" si="2"/>
        <v>6219.4809999999998</v>
      </c>
      <c r="T28" s="57">
        <f t="shared" si="2"/>
        <v>6259.9790000000003</v>
      </c>
      <c r="U28" s="57">
        <f t="shared" si="2"/>
        <v>6210.741</v>
      </c>
      <c r="V28" s="57">
        <f t="shared" si="2"/>
        <v>6010.3980000000001</v>
      </c>
      <c r="W28" s="57">
        <f t="shared" si="2"/>
        <v>5553.5450000000001</v>
      </c>
      <c r="X28" s="57">
        <f t="shared" si="2"/>
        <v>5223.6319999999996</v>
      </c>
      <c r="Y28" s="57">
        <f t="shared" si="2"/>
        <v>4769.8789999999999</v>
      </c>
      <c r="Z28" s="58">
        <f t="shared" si="2"/>
        <v>0</v>
      </c>
      <c r="AA28" s="59">
        <f t="shared" si="2"/>
        <v>125299.49799999999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35</v>
      </c>
      <c r="C31" s="90">
        <v>35</v>
      </c>
      <c r="D31" s="90">
        <v>35</v>
      </c>
      <c r="E31" s="90">
        <v>35</v>
      </c>
      <c r="F31" s="90">
        <v>35</v>
      </c>
      <c r="G31" s="90">
        <v>35</v>
      </c>
      <c r="H31" s="90">
        <v>35</v>
      </c>
      <c r="I31" s="90">
        <v>40</v>
      </c>
      <c r="J31" s="90">
        <v>40</v>
      </c>
      <c r="K31" s="90">
        <v>71</v>
      </c>
      <c r="L31" s="90">
        <v>83</v>
      </c>
      <c r="M31" s="90">
        <v>89</v>
      </c>
      <c r="N31" s="90">
        <v>111.876</v>
      </c>
      <c r="O31" s="90">
        <v>68</v>
      </c>
      <c r="P31" s="90">
        <v>93</v>
      </c>
      <c r="Q31" s="90">
        <v>43</v>
      </c>
      <c r="R31" s="90">
        <v>78</v>
      </c>
      <c r="S31" s="90">
        <v>60</v>
      </c>
      <c r="T31" s="90">
        <v>51</v>
      </c>
      <c r="U31" s="90">
        <v>51</v>
      </c>
      <c r="V31" s="90">
        <v>53</v>
      </c>
      <c r="W31" s="90">
        <v>53</v>
      </c>
      <c r="X31" s="90">
        <v>53</v>
      </c>
      <c r="Y31" s="90">
        <v>48</v>
      </c>
      <c r="Z31" s="91"/>
      <c r="AA31" s="69">
        <f t="shared" ref="AA31:AA36" si="3">SUM(B31:Z31)</f>
        <v>1330.876</v>
      </c>
    </row>
    <row r="32" spans="1:27" ht="24.95" customHeight="1" x14ac:dyDescent="0.2">
      <c r="A32" s="92" t="s">
        <v>37</v>
      </c>
      <c r="B32" s="93">
        <v>80</v>
      </c>
      <c r="C32" s="94"/>
      <c r="D32" s="94"/>
      <c r="E32" s="94"/>
      <c r="F32" s="94"/>
      <c r="G32" s="94"/>
      <c r="H32" s="94"/>
      <c r="I32" s="94"/>
      <c r="J32" s="94">
        <v>8</v>
      </c>
      <c r="K32" s="94">
        <v>99</v>
      </c>
      <c r="L32" s="94">
        <v>141</v>
      </c>
      <c r="M32" s="94">
        <v>155</v>
      </c>
      <c r="N32" s="94">
        <v>175</v>
      </c>
      <c r="O32" s="94">
        <v>157</v>
      </c>
      <c r="P32" s="94">
        <v>163.92099999999999</v>
      </c>
      <c r="Q32" s="94">
        <v>177</v>
      </c>
      <c r="R32" s="94">
        <v>202.13200000000001</v>
      </c>
      <c r="S32" s="94">
        <v>173</v>
      </c>
      <c r="T32" s="94">
        <v>145</v>
      </c>
      <c r="U32" s="94">
        <v>145</v>
      </c>
      <c r="V32" s="94">
        <v>143</v>
      </c>
      <c r="W32" s="94">
        <v>141</v>
      </c>
      <c r="X32" s="94">
        <v>141</v>
      </c>
      <c r="Y32" s="94">
        <v>141</v>
      </c>
      <c r="Z32" s="95"/>
      <c r="AA32" s="74">
        <f t="shared" si="3"/>
        <v>2387.0529999999999</v>
      </c>
    </row>
    <row r="33" spans="1:27" ht="24.95" customHeight="1" x14ac:dyDescent="0.2">
      <c r="A33" s="92" t="s">
        <v>38</v>
      </c>
      <c r="B33" s="93">
        <v>80</v>
      </c>
      <c r="C33" s="94">
        <v>60</v>
      </c>
      <c r="D33" s="94">
        <v>60</v>
      </c>
      <c r="E33" s="94">
        <v>73</v>
      </c>
      <c r="F33" s="94">
        <v>88</v>
      </c>
      <c r="G33" s="94">
        <v>76</v>
      </c>
      <c r="H33" s="94">
        <v>108</v>
      </c>
      <c r="I33" s="94">
        <v>103</v>
      </c>
      <c r="J33" s="94">
        <v>110</v>
      </c>
      <c r="K33" s="94">
        <v>91</v>
      </c>
      <c r="L33" s="94">
        <v>93</v>
      </c>
      <c r="M33" s="94">
        <v>123</v>
      </c>
      <c r="N33" s="94">
        <v>123</v>
      </c>
      <c r="O33" s="94">
        <v>172</v>
      </c>
      <c r="P33" s="94">
        <v>132.61199999999999</v>
      </c>
      <c r="Q33" s="94">
        <v>85</v>
      </c>
      <c r="R33" s="94">
        <v>92.960999999999999</v>
      </c>
      <c r="S33" s="94">
        <v>87.292000000000002</v>
      </c>
      <c r="T33" s="94">
        <v>80</v>
      </c>
      <c r="U33" s="94">
        <v>70</v>
      </c>
      <c r="V33" s="94">
        <v>50</v>
      </c>
      <c r="W33" s="94">
        <v>58</v>
      </c>
      <c r="X33" s="94">
        <v>68</v>
      </c>
      <c r="Y33" s="94">
        <v>55</v>
      </c>
      <c r="Z33" s="95"/>
      <c r="AA33" s="74">
        <f t="shared" si="3"/>
        <v>2138.8649999999998</v>
      </c>
    </row>
    <row r="34" spans="1:27" ht="24.95" customHeight="1" x14ac:dyDescent="0.2">
      <c r="A34" s="92" t="s">
        <v>39</v>
      </c>
      <c r="B34" s="93"/>
      <c r="C34" s="94">
        <v>10</v>
      </c>
      <c r="D34" s="94">
        <v>10</v>
      </c>
      <c r="E34" s="94">
        <v>10</v>
      </c>
      <c r="F34" s="94">
        <v>10</v>
      </c>
      <c r="G34" s="94">
        <v>10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50</v>
      </c>
    </row>
    <row r="35" spans="1:27" ht="24.95" customHeight="1" x14ac:dyDescent="0.2">
      <c r="A35" s="92" t="s">
        <v>40</v>
      </c>
      <c r="B35" s="93">
        <v>525</v>
      </c>
      <c r="C35" s="94">
        <v>525</v>
      </c>
      <c r="D35" s="94">
        <v>488.3</v>
      </c>
      <c r="E35" s="94">
        <v>472.1</v>
      </c>
      <c r="F35" s="94">
        <v>470.8</v>
      </c>
      <c r="G35" s="94">
        <v>406.5</v>
      </c>
      <c r="H35" s="94">
        <v>395.9</v>
      </c>
      <c r="I35" s="94">
        <v>525</v>
      </c>
      <c r="J35" s="94">
        <v>525</v>
      </c>
      <c r="K35" s="94">
        <v>525</v>
      </c>
      <c r="L35" s="94">
        <v>525</v>
      </c>
      <c r="M35" s="94">
        <v>525</v>
      </c>
      <c r="N35" s="94">
        <v>525</v>
      </c>
      <c r="O35" s="94">
        <v>525</v>
      </c>
      <c r="P35" s="94">
        <v>525</v>
      </c>
      <c r="Q35" s="94">
        <v>525</v>
      </c>
      <c r="R35" s="94">
        <v>525</v>
      </c>
      <c r="S35" s="94">
        <v>525</v>
      </c>
      <c r="T35" s="94">
        <v>525</v>
      </c>
      <c r="U35" s="94">
        <v>525</v>
      </c>
      <c r="V35" s="94">
        <v>448.5</v>
      </c>
      <c r="W35" s="94">
        <v>525</v>
      </c>
      <c r="X35" s="94">
        <v>525</v>
      </c>
      <c r="Y35" s="94">
        <v>525</v>
      </c>
      <c r="Z35" s="95"/>
      <c r="AA35" s="74">
        <f t="shared" si="3"/>
        <v>12132.1</v>
      </c>
    </row>
    <row r="36" spans="1:27" ht="30" customHeight="1" thickBot="1" x14ac:dyDescent="0.25">
      <c r="A36" s="81" t="s">
        <v>41</v>
      </c>
      <c r="B36" s="82">
        <f>SUM(B31:B35)</f>
        <v>720</v>
      </c>
      <c r="C36" s="83">
        <f t="shared" ref="C36:Z36" si="4">SUM(C31:C35)</f>
        <v>630</v>
      </c>
      <c r="D36" s="83">
        <f t="shared" si="4"/>
        <v>593.29999999999995</v>
      </c>
      <c r="E36" s="83">
        <f t="shared" si="4"/>
        <v>590.1</v>
      </c>
      <c r="F36" s="83">
        <f t="shared" si="4"/>
        <v>603.79999999999995</v>
      </c>
      <c r="G36" s="83">
        <f t="shared" si="4"/>
        <v>527.5</v>
      </c>
      <c r="H36" s="83">
        <f t="shared" si="4"/>
        <v>538.9</v>
      </c>
      <c r="I36" s="83">
        <f t="shared" si="4"/>
        <v>668</v>
      </c>
      <c r="J36" s="83">
        <f t="shared" si="4"/>
        <v>683</v>
      </c>
      <c r="K36" s="83">
        <f t="shared" si="4"/>
        <v>786</v>
      </c>
      <c r="L36" s="83">
        <f t="shared" si="4"/>
        <v>842</v>
      </c>
      <c r="M36" s="83">
        <f t="shared" si="4"/>
        <v>892</v>
      </c>
      <c r="N36" s="83">
        <f t="shared" si="4"/>
        <v>934.87599999999998</v>
      </c>
      <c r="O36" s="83">
        <f t="shared" si="4"/>
        <v>922</v>
      </c>
      <c r="P36" s="83">
        <f t="shared" si="4"/>
        <v>914.53300000000002</v>
      </c>
      <c r="Q36" s="83">
        <f t="shared" si="4"/>
        <v>830</v>
      </c>
      <c r="R36" s="83">
        <f t="shared" si="4"/>
        <v>898.09300000000007</v>
      </c>
      <c r="S36" s="83">
        <f t="shared" si="4"/>
        <v>845.29200000000003</v>
      </c>
      <c r="T36" s="83">
        <f t="shared" si="4"/>
        <v>801</v>
      </c>
      <c r="U36" s="83">
        <f t="shared" si="4"/>
        <v>791</v>
      </c>
      <c r="V36" s="83">
        <f t="shared" si="4"/>
        <v>694.5</v>
      </c>
      <c r="W36" s="83">
        <f t="shared" si="4"/>
        <v>777</v>
      </c>
      <c r="X36" s="83">
        <f t="shared" si="4"/>
        <v>787</v>
      </c>
      <c r="Y36" s="83">
        <f t="shared" si="4"/>
        <v>769</v>
      </c>
      <c r="Z36" s="84">
        <f t="shared" si="4"/>
        <v>0</v>
      </c>
      <c r="AA36" s="85">
        <f t="shared" si="3"/>
        <v>18038.894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525</v>
      </c>
      <c r="C43" s="94">
        <v>525</v>
      </c>
      <c r="D43" s="94">
        <v>488.3</v>
      </c>
      <c r="E43" s="94">
        <v>472.1</v>
      </c>
      <c r="F43" s="94">
        <v>470.8</v>
      </c>
      <c r="G43" s="94">
        <v>406.5</v>
      </c>
      <c r="H43" s="94">
        <v>395.9</v>
      </c>
      <c r="I43" s="94">
        <v>525</v>
      </c>
      <c r="J43" s="94">
        <v>525</v>
      </c>
      <c r="K43" s="94">
        <v>525</v>
      </c>
      <c r="L43" s="94">
        <v>525</v>
      </c>
      <c r="M43" s="94">
        <v>525</v>
      </c>
      <c r="N43" s="94">
        <v>525</v>
      </c>
      <c r="O43" s="94">
        <v>525</v>
      </c>
      <c r="P43" s="94">
        <v>525</v>
      </c>
      <c r="Q43" s="94">
        <v>525</v>
      </c>
      <c r="R43" s="94">
        <v>525</v>
      </c>
      <c r="S43" s="94">
        <v>525</v>
      </c>
      <c r="T43" s="94">
        <v>525</v>
      </c>
      <c r="U43" s="94">
        <v>525</v>
      </c>
      <c r="V43" s="94">
        <v>448.5</v>
      </c>
      <c r="W43" s="94">
        <v>525</v>
      </c>
      <c r="X43" s="94">
        <v>525</v>
      </c>
      <c r="Y43" s="94">
        <v>525</v>
      </c>
      <c r="Z43" s="95"/>
      <c r="AA43" s="74">
        <f t="shared" si="5"/>
        <v>12132.1</v>
      </c>
    </row>
    <row r="44" spans="1:27" ht="30" customHeight="1" thickBot="1" x14ac:dyDescent="0.25">
      <c r="A44" s="81" t="s">
        <v>43</v>
      </c>
      <c r="B44" s="82">
        <f>SUM(B39:B43)</f>
        <v>525</v>
      </c>
      <c r="C44" s="83">
        <f t="shared" ref="C44:Z44" si="6">SUM(C39:C43)</f>
        <v>525</v>
      </c>
      <c r="D44" s="83">
        <f t="shared" si="6"/>
        <v>488.3</v>
      </c>
      <c r="E44" s="83">
        <f t="shared" si="6"/>
        <v>472.1</v>
      </c>
      <c r="F44" s="83">
        <f t="shared" si="6"/>
        <v>470.8</v>
      </c>
      <c r="G44" s="83">
        <f t="shared" si="6"/>
        <v>406.5</v>
      </c>
      <c r="H44" s="83">
        <f t="shared" si="6"/>
        <v>395.9</v>
      </c>
      <c r="I44" s="83">
        <f t="shared" si="6"/>
        <v>525</v>
      </c>
      <c r="J44" s="83">
        <f t="shared" si="6"/>
        <v>525</v>
      </c>
      <c r="K44" s="83">
        <f t="shared" si="6"/>
        <v>525</v>
      </c>
      <c r="L44" s="83">
        <f t="shared" si="6"/>
        <v>525</v>
      </c>
      <c r="M44" s="83">
        <f t="shared" si="6"/>
        <v>525</v>
      </c>
      <c r="N44" s="83">
        <f t="shared" si="6"/>
        <v>525</v>
      </c>
      <c r="O44" s="83">
        <f t="shared" si="6"/>
        <v>525</v>
      </c>
      <c r="P44" s="83">
        <f t="shared" si="6"/>
        <v>525</v>
      </c>
      <c r="Q44" s="83">
        <f t="shared" si="6"/>
        <v>525</v>
      </c>
      <c r="R44" s="83">
        <f t="shared" si="6"/>
        <v>525</v>
      </c>
      <c r="S44" s="83">
        <f t="shared" si="6"/>
        <v>525</v>
      </c>
      <c r="T44" s="83">
        <f t="shared" si="6"/>
        <v>525</v>
      </c>
      <c r="U44" s="83">
        <f t="shared" si="6"/>
        <v>525</v>
      </c>
      <c r="V44" s="83">
        <f t="shared" si="6"/>
        <v>448.5</v>
      </c>
      <c r="W44" s="83">
        <f t="shared" si="6"/>
        <v>525</v>
      </c>
      <c r="X44" s="83">
        <f t="shared" si="6"/>
        <v>525</v>
      </c>
      <c r="Y44" s="83">
        <f t="shared" si="6"/>
        <v>525</v>
      </c>
      <c r="Z44" s="84">
        <f t="shared" si="6"/>
        <v>0</v>
      </c>
      <c r="AA44" s="85">
        <f t="shared" si="5"/>
        <v>12132.1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4811.1949999999997</v>
      </c>
      <c r="C47" s="83">
        <f t="shared" ref="C47:Z47" si="8">SUM(C10:C13)+C22+C36</f>
        <v>4575.8900000000003</v>
      </c>
      <c r="D47" s="83">
        <f t="shared" si="8"/>
        <v>4420.1760000000004</v>
      </c>
      <c r="E47" s="83">
        <f t="shared" si="8"/>
        <v>4343.3290000000006</v>
      </c>
      <c r="F47" s="83">
        <f t="shared" si="8"/>
        <v>4401.8040000000001</v>
      </c>
      <c r="G47" s="83">
        <f t="shared" si="8"/>
        <v>4455.848</v>
      </c>
      <c r="H47" s="83">
        <f t="shared" si="8"/>
        <v>4675.1449999999995</v>
      </c>
      <c r="I47" s="83">
        <f t="shared" si="8"/>
        <v>5159.7790000000005</v>
      </c>
      <c r="J47" s="83">
        <f t="shared" si="8"/>
        <v>5736.4160000000011</v>
      </c>
      <c r="K47" s="83">
        <f t="shared" si="8"/>
        <v>6300.5919999999987</v>
      </c>
      <c r="L47" s="83">
        <f t="shared" si="8"/>
        <v>6575.6590000000006</v>
      </c>
      <c r="M47" s="83">
        <f t="shared" si="8"/>
        <v>6720.7529999999997</v>
      </c>
      <c r="N47" s="83">
        <f t="shared" si="8"/>
        <v>6682.2430000000004</v>
      </c>
      <c r="O47" s="83">
        <f t="shared" si="8"/>
        <v>6313.6629999999996</v>
      </c>
      <c r="P47" s="83">
        <f t="shared" si="8"/>
        <v>6158.79</v>
      </c>
      <c r="Q47" s="83">
        <f t="shared" si="8"/>
        <v>5987.9539999999997</v>
      </c>
      <c r="R47" s="83">
        <f t="shared" si="8"/>
        <v>6266.2069999999994</v>
      </c>
      <c r="S47" s="83">
        <f t="shared" si="8"/>
        <v>6744.4810000000007</v>
      </c>
      <c r="T47" s="83">
        <f t="shared" si="8"/>
        <v>6784.9789999999994</v>
      </c>
      <c r="U47" s="83">
        <f t="shared" si="8"/>
        <v>6735.7409999999991</v>
      </c>
      <c r="V47" s="83">
        <f t="shared" si="8"/>
        <v>6458.8979999999992</v>
      </c>
      <c r="W47" s="83">
        <f t="shared" si="8"/>
        <v>6078.5450000000001</v>
      </c>
      <c r="X47" s="83">
        <f t="shared" si="8"/>
        <v>5748.6319999999996</v>
      </c>
      <c r="Y47" s="83">
        <f t="shared" si="8"/>
        <v>5294.8790000000008</v>
      </c>
      <c r="Z47" s="84">
        <f t="shared" si="8"/>
        <v>0</v>
      </c>
      <c r="AA47" s="100">
        <f>SUM(B47:Z47)</f>
        <v>137431.59799999994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</v>
      </c>
      <c r="C4" s="18">
        <v>525</v>
      </c>
      <c r="D4" s="18">
        <v>488.3</v>
      </c>
      <c r="E4" s="18">
        <v>472.1</v>
      </c>
      <c r="F4" s="18">
        <v>470.8</v>
      </c>
      <c r="G4" s="18">
        <v>406.5</v>
      </c>
      <c r="H4" s="18">
        <v>395.9</v>
      </c>
      <c r="I4" s="18">
        <v>525</v>
      </c>
      <c r="J4" s="18">
        <v>525</v>
      </c>
      <c r="K4" s="18">
        <v>525</v>
      </c>
      <c r="L4" s="18">
        <v>525</v>
      </c>
      <c r="M4" s="18">
        <v>525</v>
      </c>
      <c r="N4" s="18">
        <v>525</v>
      </c>
      <c r="O4" s="18">
        <v>525</v>
      </c>
      <c r="P4" s="18">
        <v>525</v>
      </c>
      <c r="Q4" s="18">
        <v>525</v>
      </c>
      <c r="R4" s="18">
        <v>525</v>
      </c>
      <c r="S4" s="18">
        <v>525</v>
      </c>
      <c r="T4" s="18">
        <v>525</v>
      </c>
      <c r="U4" s="18">
        <v>525</v>
      </c>
      <c r="V4" s="18">
        <v>448.5</v>
      </c>
      <c r="W4" s="18">
        <v>525</v>
      </c>
      <c r="X4" s="18">
        <v>525</v>
      </c>
      <c r="Y4" s="18">
        <v>525</v>
      </c>
      <c r="Z4" s="19"/>
      <c r="AA4" s="106">
        <f>SUM(B4:Z4)</f>
        <v>12132.1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53.88</v>
      </c>
      <c r="C7" s="112">
        <v>54</v>
      </c>
      <c r="D7" s="112">
        <v>53.14</v>
      </c>
      <c r="E7" s="112">
        <v>49.04</v>
      </c>
      <c r="F7" s="112">
        <v>48.45</v>
      </c>
      <c r="G7" s="112">
        <v>49.07</v>
      </c>
      <c r="H7" s="112">
        <v>52.5</v>
      </c>
      <c r="I7" s="112">
        <v>56.2</v>
      </c>
      <c r="J7" s="112">
        <v>46.78</v>
      </c>
      <c r="K7" s="112">
        <v>48.28</v>
      </c>
      <c r="L7" s="112">
        <v>54</v>
      </c>
      <c r="M7" s="112">
        <v>48.28</v>
      </c>
      <c r="N7" s="112">
        <v>47.5</v>
      </c>
      <c r="O7" s="112">
        <v>46.78</v>
      </c>
      <c r="P7" s="112">
        <v>42.89</v>
      </c>
      <c r="Q7" s="112">
        <v>46.78</v>
      </c>
      <c r="R7" s="112">
        <v>47.21</v>
      </c>
      <c r="S7" s="112">
        <v>58</v>
      </c>
      <c r="T7" s="112">
        <v>65</v>
      </c>
      <c r="U7" s="112">
        <v>68.14</v>
      </c>
      <c r="V7" s="112">
        <v>63.58</v>
      </c>
      <c r="W7" s="112">
        <v>53.99</v>
      </c>
      <c r="X7" s="112">
        <v>46.78</v>
      </c>
      <c r="Y7" s="112">
        <v>46.78</v>
      </c>
      <c r="Z7" s="113"/>
      <c r="AA7" s="114">
        <v>51.960416666666653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525</v>
      </c>
      <c r="C23" s="128">
        <v>525</v>
      </c>
      <c r="D23" s="128">
        <v>488.3</v>
      </c>
      <c r="E23" s="128">
        <v>472.1</v>
      </c>
      <c r="F23" s="128">
        <v>470.8</v>
      </c>
      <c r="G23" s="128">
        <v>406.5</v>
      </c>
      <c r="H23" s="128">
        <v>395.9</v>
      </c>
      <c r="I23" s="128">
        <v>525</v>
      </c>
      <c r="J23" s="128">
        <v>525</v>
      </c>
      <c r="K23" s="128">
        <v>525</v>
      </c>
      <c r="L23" s="128">
        <v>525</v>
      </c>
      <c r="M23" s="128">
        <v>525</v>
      </c>
      <c r="N23" s="128">
        <v>525</v>
      </c>
      <c r="O23" s="128">
        <v>525</v>
      </c>
      <c r="P23" s="128">
        <v>525</v>
      </c>
      <c r="Q23" s="128">
        <v>525</v>
      </c>
      <c r="R23" s="128">
        <v>525</v>
      </c>
      <c r="S23" s="128">
        <v>525</v>
      </c>
      <c r="T23" s="128">
        <v>525</v>
      </c>
      <c r="U23" s="128">
        <v>525</v>
      </c>
      <c r="V23" s="124">
        <v>448.5</v>
      </c>
      <c r="W23" s="128">
        <v>525</v>
      </c>
      <c r="X23" s="128">
        <v>525</v>
      </c>
      <c r="Y23" s="128">
        <v>525</v>
      </c>
      <c r="Z23" s="126"/>
      <c r="AA23" s="127">
        <f t="shared" si="2"/>
        <v>12132.1</v>
      </c>
    </row>
    <row r="24" spans="1:27" ht="30" customHeight="1" thickBot="1" x14ac:dyDescent="0.25">
      <c r="A24" s="81" t="s">
        <v>43</v>
      </c>
      <c r="B24" s="129">
        <f>IF(LEN(B$2)&gt;0,SUM(B19:B23),"")</f>
        <v>525</v>
      </c>
      <c r="C24" s="130">
        <f t="shared" ref="C24:Z24" si="3">IF(LEN(C$2)&gt;0,SUM(C19:C23),"")</f>
        <v>525</v>
      </c>
      <c r="D24" s="130">
        <f t="shared" si="3"/>
        <v>488.3</v>
      </c>
      <c r="E24" s="130">
        <f t="shared" si="3"/>
        <v>472.1</v>
      </c>
      <c r="F24" s="130">
        <f t="shared" si="3"/>
        <v>470.8</v>
      </c>
      <c r="G24" s="130">
        <f t="shared" si="3"/>
        <v>406.5</v>
      </c>
      <c r="H24" s="130">
        <f t="shared" si="3"/>
        <v>395.9</v>
      </c>
      <c r="I24" s="130">
        <f t="shared" si="3"/>
        <v>525</v>
      </c>
      <c r="J24" s="130">
        <f t="shared" si="3"/>
        <v>525</v>
      </c>
      <c r="K24" s="130">
        <f t="shared" si="3"/>
        <v>525</v>
      </c>
      <c r="L24" s="130">
        <f t="shared" si="3"/>
        <v>525</v>
      </c>
      <c r="M24" s="130">
        <f t="shared" si="3"/>
        <v>525</v>
      </c>
      <c r="N24" s="130">
        <f t="shared" si="3"/>
        <v>525</v>
      </c>
      <c r="O24" s="130">
        <f t="shared" si="3"/>
        <v>525</v>
      </c>
      <c r="P24" s="130">
        <f t="shared" si="3"/>
        <v>525</v>
      </c>
      <c r="Q24" s="130">
        <f t="shared" si="3"/>
        <v>525</v>
      </c>
      <c r="R24" s="130">
        <f t="shared" si="3"/>
        <v>525</v>
      </c>
      <c r="S24" s="130">
        <f t="shared" si="3"/>
        <v>525</v>
      </c>
      <c r="T24" s="130">
        <f t="shared" si="3"/>
        <v>525</v>
      </c>
      <c r="U24" s="130">
        <f t="shared" si="3"/>
        <v>525</v>
      </c>
      <c r="V24" s="130">
        <f t="shared" si="3"/>
        <v>448.5</v>
      </c>
      <c r="W24" s="130">
        <f t="shared" si="3"/>
        <v>525</v>
      </c>
      <c r="X24" s="130">
        <f t="shared" si="3"/>
        <v>525</v>
      </c>
      <c r="Y24" s="130">
        <f t="shared" si="3"/>
        <v>525</v>
      </c>
      <c r="Z24" s="131" t="str">
        <f t="shared" si="3"/>
        <v/>
      </c>
      <c r="AA24" s="85">
        <f t="shared" si="2"/>
        <v>12132.1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2021-01-09T12:15:28Z</dcterms:created>
  <dcterms:modified xsi:type="dcterms:W3CDTF">2021-01-09T12:15:29Z</dcterms:modified>
</cp:coreProperties>
</file>