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[1]SPOT_Orders_OverView_01!$A$40:$A$81</definedName>
    <definedName name="MKT_OVW_PARTICIPANTS_S">[1]SPOT_Orders_OverView_01!$A$5:$A$36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<sst xmlns="http://schemas.openxmlformats.org/spreadsheetml/2006/main" count="109" uniqueCount="49">
  <si>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08/01/2021 14:19:38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</si>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</sst>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618</c:v>
                </c:pt>
                <c:pt idx="2">
                  <c:v>618</c:v>
                </c:pt>
                <c:pt idx="3">
                  <c:v>618</c:v>
                </c:pt>
                <c:pt idx="4">
                  <c:v>618</c:v>
                </c:pt>
                <c:pt idx="5">
                  <c:v>618</c:v>
                </c:pt>
                <c:pt idx="6">
                  <c:v>618</c:v>
                </c:pt>
                <c:pt idx="7">
                  <c:v>618</c:v>
                </c:pt>
                <c:pt idx="8">
                  <c:v>618</c:v>
                </c:pt>
                <c:pt idx="9">
                  <c:v>618</c:v>
                </c:pt>
                <c:pt idx="10">
                  <c:v>618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618</c:v>
                </c:pt>
                <c:pt idx="17">
                  <c:v>618</c:v>
                </c:pt>
                <c:pt idx="18">
                  <c:v>618</c:v>
                </c:pt>
                <c:pt idx="19">
                  <c:v>618</c:v>
                </c:pt>
                <c:pt idx="20">
                  <c:v>618</c:v>
                </c:pt>
                <c:pt idx="21">
                  <c:v>618</c:v>
                </c:pt>
                <c:pt idx="22">
                  <c:v>618</c:v>
                </c:pt>
                <c:pt idx="23">
                  <c:v>618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2188.9</c:v>
                </c:pt>
                <c:pt idx="1">
                  <c:v>2027.9</c:v>
                </c:pt>
                <c:pt idx="2">
                  <c:v>2027.9</c:v>
                </c:pt>
                <c:pt idx="3">
                  <c:v>2007.9</c:v>
                </c:pt>
                <c:pt idx="4">
                  <c:v>2027.9</c:v>
                </c:pt>
                <c:pt idx="5">
                  <c:v>2027.9</c:v>
                </c:pt>
                <c:pt idx="6">
                  <c:v>2464.7570000000001</c:v>
                </c:pt>
                <c:pt idx="7">
                  <c:v>2794.9</c:v>
                </c:pt>
                <c:pt idx="8">
                  <c:v>3073.7599999999998</c:v>
                </c:pt>
                <c:pt idx="9">
                  <c:v>3331.8240000000001</c:v>
                </c:pt>
                <c:pt idx="10">
                  <c:v>3367.6800000000003</c:v>
                </c:pt>
                <c:pt idx="11">
                  <c:v>3425.7350000000001</c:v>
                </c:pt>
                <c:pt idx="12">
                  <c:v>3434.1440000000002</c:v>
                </c:pt>
                <c:pt idx="13">
                  <c:v>3619.5340000000001</c:v>
                </c:pt>
                <c:pt idx="14">
                  <c:v>3710.2170000000001</c:v>
                </c:pt>
                <c:pt idx="15">
                  <c:v>3386.3020000000001</c:v>
                </c:pt>
                <c:pt idx="16">
                  <c:v>3399.846</c:v>
                </c:pt>
                <c:pt idx="17">
                  <c:v>3612.759</c:v>
                </c:pt>
                <c:pt idx="18">
                  <c:v>3725.8240000000001</c:v>
                </c:pt>
                <c:pt idx="19">
                  <c:v>3427.8679999999999</c:v>
                </c:pt>
                <c:pt idx="20">
                  <c:v>3408.4940000000001</c:v>
                </c:pt>
                <c:pt idx="21">
                  <c:v>3411.1800000000003</c:v>
                </c:pt>
                <c:pt idx="22">
                  <c:v>3352.55</c:v>
                </c:pt>
                <c:pt idx="23">
                  <c:v>2591.16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306</c:v>
                </c:pt>
                <c:pt idx="1">
                  <c:v>456.03</c:v>
                </c:pt>
                <c:pt idx="2">
                  <c:v>362</c:v>
                </c:pt>
                <c:pt idx="3">
                  <c:v>385</c:v>
                </c:pt>
                <c:pt idx="4">
                  <c:v>418</c:v>
                </c:pt>
                <c:pt idx="5">
                  <c:v>328</c:v>
                </c:pt>
                <c:pt idx="6">
                  <c:v>276</c:v>
                </c:pt>
                <c:pt idx="7">
                  <c:v>296</c:v>
                </c:pt>
                <c:pt idx="8">
                  <c:v>336</c:v>
                </c:pt>
                <c:pt idx="9">
                  <c:v>341</c:v>
                </c:pt>
                <c:pt idx="10">
                  <c:v>376</c:v>
                </c:pt>
                <c:pt idx="11">
                  <c:v>361</c:v>
                </c:pt>
                <c:pt idx="12">
                  <c:v>349</c:v>
                </c:pt>
                <c:pt idx="13">
                  <c:v>308</c:v>
                </c:pt>
                <c:pt idx="14">
                  <c:v>312</c:v>
                </c:pt>
                <c:pt idx="15">
                  <c:v>409.2</c:v>
                </c:pt>
                <c:pt idx="16">
                  <c:v>757.8</c:v>
                </c:pt>
                <c:pt idx="17">
                  <c:v>676</c:v>
                </c:pt>
                <c:pt idx="18">
                  <c:v>677</c:v>
                </c:pt>
                <c:pt idx="19">
                  <c:v>854.4</c:v>
                </c:pt>
                <c:pt idx="20">
                  <c:v>676.3</c:v>
                </c:pt>
                <c:pt idx="21">
                  <c:v>369.89</c:v>
                </c:pt>
                <c:pt idx="22">
                  <c:v>366</c:v>
                </c:pt>
                <c:pt idx="23">
                  <c:v>411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2689.7680000000005</c:v>
                </c:pt>
                <c:pt idx="1">
                  <c:v>2657.4189999999999</c:v>
                </c:pt>
                <c:pt idx="2">
                  <c:v>2619.2510000000002</c:v>
                </c:pt>
                <c:pt idx="3">
                  <c:v>2605.5369999999994</c:v>
                </c:pt>
                <c:pt idx="4">
                  <c:v>2553.8339999999998</c:v>
                </c:pt>
                <c:pt idx="5">
                  <c:v>2446.4580000000005</c:v>
                </c:pt>
                <c:pt idx="6">
                  <c:v>2289.7199999999998</c:v>
                </c:pt>
                <c:pt idx="7">
                  <c:v>2228.5130000000004</c:v>
                </c:pt>
                <c:pt idx="8">
                  <c:v>2368.7710000000006</c:v>
                </c:pt>
                <c:pt idx="9">
                  <c:v>2552.3940000000002</c:v>
                </c:pt>
                <c:pt idx="10">
                  <c:v>2662.2510000000011</c:v>
                </c:pt>
                <c:pt idx="11">
                  <c:v>2641.4830000000011</c:v>
                </c:pt>
                <c:pt idx="12">
                  <c:v>2494.2059999999997</c:v>
                </c:pt>
                <c:pt idx="13">
                  <c:v>2246.0960000000009</c:v>
                </c:pt>
                <c:pt idx="14">
                  <c:v>1845.9770000000003</c:v>
                </c:pt>
                <c:pt idx="15">
                  <c:v>1426.3910000000003</c:v>
                </c:pt>
                <c:pt idx="16">
                  <c:v>1241.6479999999999</c:v>
                </c:pt>
                <c:pt idx="17">
                  <c:v>1207.7599999999995</c:v>
                </c:pt>
                <c:pt idx="18">
                  <c:v>1175.9110000000001</c:v>
                </c:pt>
                <c:pt idx="19">
                  <c:v>1180.2249999999999</c:v>
                </c:pt>
                <c:pt idx="20">
                  <c:v>1210.021</c:v>
                </c:pt>
                <c:pt idx="21">
                  <c:v>1248.8949999999998</c:v>
                </c:pt>
                <c:pt idx="22">
                  <c:v>1275.7010000000002</c:v>
                </c:pt>
                <c:pt idx="23">
                  <c:v>1278.2490000000003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197</c:v>
                </c:pt>
                <c:pt idx="1">
                  <c:v>87</c:v>
                </c:pt>
                <c:pt idx="2">
                  <c:v>87</c:v>
                </c:pt>
                <c:pt idx="3">
                  <c:v>72</c:v>
                </c:pt>
                <c:pt idx="4">
                  <c:v>87</c:v>
                </c:pt>
                <c:pt idx="5">
                  <c:v>87</c:v>
                </c:pt>
                <c:pt idx="6">
                  <c:v>97</c:v>
                </c:pt>
                <c:pt idx="7">
                  <c:v>323</c:v>
                </c:pt>
                <c:pt idx="8">
                  <c:v>498</c:v>
                </c:pt>
                <c:pt idx="9">
                  <c:v>439</c:v>
                </c:pt>
                <c:pt idx="10">
                  <c:v>353</c:v>
                </c:pt>
                <c:pt idx="11">
                  <c:v>453</c:v>
                </c:pt>
                <c:pt idx="12">
                  <c:v>486</c:v>
                </c:pt>
                <c:pt idx="13">
                  <c:v>358</c:v>
                </c:pt>
                <c:pt idx="14">
                  <c:v>423</c:v>
                </c:pt>
                <c:pt idx="15">
                  <c:v>528</c:v>
                </c:pt>
                <c:pt idx="16">
                  <c:v>607</c:v>
                </c:pt>
                <c:pt idx="17">
                  <c:v>845</c:v>
                </c:pt>
                <c:pt idx="18">
                  <c:v>925</c:v>
                </c:pt>
                <c:pt idx="19">
                  <c:v>638</c:v>
                </c:pt>
                <c:pt idx="20">
                  <c:v>468</c:v>
                </c:pt>
                <c:pt idx="21">
                  <c:v>468</c:v>
                </c:pt>
                <c:pt idx="22">
                  <c:v>368</c:v>
                </c:pt>
                <c:pt idx="23">
                  <c:v>297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8218720"/>
        <c:axId val="3382206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5999.6680000000006</c:v>
                </c:pt>
                <c:pt idx="1">
                  <c:v>5846.3489999999993</c:v>
                </c:pt>
                <c:pt idx="2">
                  <c:v>5714.1509999999998</c:v>
                </c:pt>
                <c:pt idx="3">
                  <c:v>5688.436999999999</c:v>
                </c:pt>
                <c:pt idx="4">
                  <c:v>5704.7340000000013</c:v>
                </c:pt>
                <c:pt idx="5">
                  <c:v>5507.3580000000011</c:v>
                </c:pt>
                <c:pt idx="6">
                  <c:v>5745.4439999999995</c:v>
                </c:pt>
                <c:pt idx="7">
                  <c:v>6260.4129999999996</c:v>
                </c:pt>
                <c:pt idx="8">
                  <c:v>6894.5309999999981</c:v>
                </c:pt>
                <c:pt idx="9">
                  <c:v>7282.2179999999989</c:v>
                </c:pt>
                <c:pt idx="10">
                  <c:v>7376.9089999999997</c:v>
                </c:pt>
                <c:pt idx="11">
                  <c:v>7499.2179999999998</c:v>
                </c:pt>
                <c:pt idx="12">
                  <c:v>7381.3019999999988</c:v>
                </c:pt>
                <c:pt idx="13">
                  <c:v>7149.6299999999992</c:v>
                </c:pt>
                <c:pt idx="14">
                  <c:v>6909.1459999999997</c:v>
                </c:pt>
                <c:pt idx="15">
                  <c:v>6367.8649999999998</c:v>
                </c:pt>
                <c:pt idx="16">
                  <c:v>6624.320999999999</c:v>
                </c:pt>
                <c:pt idx="17">
                  <c:v>6959.4809999999979</c:v>
                </c:pt>
                <c:pt idx="18">
                  <c:v>7121.7019999999993</c:v>
                </c:pt>
                <c:pt idx="19">
                  <c:v>6718.4929999999986</c:v>
                </c:pt>
                <c:pt idx="20">
                  <c:v>6380.7790000000005</c:v>
                </c:pt>
                <c:pt idx="21">
                  <c:v>6116.0030000000006</c:v>
                </c:pt>
                <c:pt idx="22">
                  <c:v>5980.2450000000008</c:v>
                </c:pt>
                <c:pt idx="23">
                  <c:v>5195.3909999999996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218720"/>
        <c:axId val="3382206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26.92</c:v>
                </c:pt>
                <c:pt idx="1">
                  <c:v>21.51</c:v>
                </c:pt>
                <c:pt idx="2">
                  <c:v>21.04</c:v>
                </c:pt>
                <c:pt idx="3">
                  <c:v>6.6</c:v>
                </c:pt>
                <c:pt idx="4">
                  <c:v>18.149999999999999</c:v>
                </c:pt>
                <c:pt idx="5">
                  <c:v>32.17</c:v>
                </c:pt>
                <c:pt idx="6">
                  <c:v>51.39</c:v>
                </c:pt>
                <c:pt idx="7">
                  <c:v>52.56</c:v>
                </c:pt>
                <c:pt idx="8">
                  <c:v>55.95</c:v>
                </c:pt>
                <c:pt idx="9">
                  <c:v>63.97</c:v>
                </c:pt>
                <c:pt idx="10">
                  <c:v>67.709999999999994</c:v>
                </c:pt>
                <c:pt idx="11">
                  <c:v>64.86</c:v>
                </c:pt>
                <c:pt idx="12">
                  <c:v>67.010000000000005</c:v>
                </c:pt>
                <c:pt idx="13">
                  <c:v>62.31</c:v>
                </c:pt>
                <c:pt idx="14">
                  <c:v>60</c:v>
                </c:pt>
                <c:pt idx="15">
                  <c:v>60</c:v>
                </c:pt>
                <c:pt idx="16">
                  <c:v>62.78</c:v>
                </c:pt>
                <c:pt idx="17">
                  <c:v>69.92</c:v>
                </c:pt>
                <c:pt idx="18">
                  <c:v>71.989999999999995</c:v>
                </c:pt>
                <c:pt idx="19">
                  <c:v>68.95</c:v>
                </c:pt>
                <c:pt idx="20">
                  <c:v>62.66</c:v>
                </c:pt>
                <c:pt idx="21">
                  <c:v>59</c:v>
                </c:pt>
                <c:pt idx="22">
                  <c:v>56.53</c:v>
                </c:pt>
                <c:pt idx="23">
                  <c:v>55.41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219896"/>
        <c:axId val="338222248"/>
      </c:lineChart>
      <c:catAx>
        <c:axId val="338218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220680"/>
        <c:crosses val="autoZero"/>
        <c:auto val="1"/>
        <c:lblAlgn val="ctr"/>
        <c:lblOffset val="100"/>
        <c:noMultiLvlLbl val="0"/>
      </c:catAx>
      <c:valAx>
        <c:axId val="338220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218720"/>
        <c:crosses val="autoZero"/>
        <c:crossBetween val="between"/>
      </c:valAx>
      <c:valAx>
        <c:axId val="338222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219896"/>
        <c:crosses val="max"/>
        <c:crossBetween val="between"/>
      </c:valAx>
      <c:catAx>
        <c:axId val="338219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8222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44205</v>
          </cell>
        </row>
        <row r="5">
          <cell r="C5" t="str">
            <v>DAM</v>
          </cell>
        </row>
        <row r="26">
          <cell r="C26">
            <v>14832</v>
          </cell>
        </row>
        <row r="27">
          <cell r="C27">
            <v>71846.934000000008</v>
          </cell>
        </row>
        <row r="28">
          <cell r="C28">
            <v>9191</v>
          </cell>
        </row>
        <row r="29">
          <cell r="C29">
            <v>10407.619999999999</v>
          </cell>
        </row>
        <row r="30">
          <cell r="C30">
            <v>48146.478999999999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23977.49</v>
          </cell>
        </row>
        <row r="39">
          <cell r="C39">
            <v>22664.920999999998</v>
          </cell>
        </row>
        <row r="40">
          <cell r="C40">
            <v>82385.353999999992</v>
          </cell>
        </row>
        <row r="41">
          <cell r="C41">
            <v>550</v>
          </cell>
        </row>
        <row r="42">
          <cell r="C42">
            <v>21794.523000000001</v>
          </cell>
        </row>
        <row r="43">
          <cell r="C43">
            <v>3051.5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26.92</v>
          </cell>
          <cell r="C7">
            <v>21.51</v>
          </cell>
          <cell r="D7">
            <v>21.04</v>
          </cell>
          <cell r="E7">
            <v>6.6</v>
          </cell>
          <cell r="F7">
            <v>18.149999999999999</v>
          </cell>
          <cell r="G7">
            <v>32.17</v>
          </cell>
          <cell r="H7">
            <v>51.39</v>
          </cell>
          <cell r="I7">
            <v>52.56</v>
          </cell>
          <cell r="J7">
            <v>55.95</v>
          </cell>
          <cell r="K7">
            <v>63.97</v>
          </cell>
          <cell r="L7">
            <v>67.709999999999994</v>
          </cell>
          <cell r="M7">
            <v>64.86</v>
          </cell>
          <cell r="N7">
            <v>67.010000000000005</v>
          </cell>
          <cell r="O7">
            <v>62.31</v>
          </cell>
          <cell r="P7">
            <v>60</v>
          </cell>
          <cell r="Q7">
            <v>60</v>
          </cell>
          <cell r="R7">
            <v>62.78</v>
          </cell>
          <cell r="S7">
            <v>69.92</v>
          </cell>
          <cell r="T7">
            <v>71.989999999999995</v>
          </cell>
          <cell r="U7">
            <v>68.95</v>
          </cell>
          <cell r="V7">
            <v>62.66</v>
          </cell>
          <cell r="W7">
            <v>59</v>
          </cell>
          <cell r="X7">
            <v>56.53</v>
          </cell>
          <cell r="Y7">
            <v>55.41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26.92</v>
          </cell>
          <cell r="C7">
            <v>21.51</v>
          </cell>
          <cell r="D7">
            <v>21.04</v>
          </cell>
          <cell r="E7">
            <v>6.6</v>
          </cell>
          <cell r="F7">
            <v>18.149999999999999</v>
          </cell>
          <cell r="G7">
            <v>32.17</v>
          </cell>
          <cell r="H7">
            <v>51.39</v>
          </cell>
          <cell r="I7">
            <v>52.56</v>
          </cell>
          <cell r="J7">
            <v>55.95</v>
          </cell>
          <cell r="K7">
            <v>63.97</v>
          </cell>
          <cell r="L7">
            <v>67.709999999999994</v>
          </cell>
          <cell r="M7">
            <v>64.86</v>
          </cell>
          <cell r="N7">
            <v>67.010000000000005</v>
          </cell>
          <cell r="O7">
            <v>62.31</v>
          </cell>
          <cell r="P7">
            <v>60</v>
          </cell>
          <cell r="Q7">
            <v>60</v>
          </cell>
          <cell r="R7">
            <v>62.78</v>
          </cell>
          <cell r="S7">
            <v>69.92</v>
          </cell>
          <cell r="T7">
            <v>71.989999999999995</v>
          </cell>
          <cell r="U7">
            <v>68.95</v>
          </cell>
          <cell r="V7">
            <v>62.66</v>
          </cell>
          <cell r="W7">
            <v>59</v>
          </cell>
          <cell r="X7">
            <v>56.53</v>
          </cell>
          <cell r="Y7">
            <v>55.41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320</v>
          </cell>
          <cell r="C25">
            <v>320</v>
          </cell>
          <cell r="D25">
            <v>320</v>
          </cell>
          <cell r="E25">
            <v>320</v>
          </cell>
          <cell r="F25">
            <v>320</v>
          </cell>
          <cell r="G25">
            <v>320</v>
          </cell>
          <cell r="H25">
            <v>412</v>
          </cell>
          <cell r="I25">
            <v>412</v>
          </cell>
          <cell r="J25">
            <v>411</v>
          </cell>
          <cell r="K25">
            <v>410</v>
          </cell>
          <cell r="L25">
            <v>407</v>
          </cell>
          <cell r="M25">
            <v>402</v>
          </cell>
          <cell r="N25">
            <v>402</v>
          </cell>
          <cell r="O25">
            <v>400</v>
          </cell>
          <cell r="P25">
            <v>402</v>
          </cell>
          <cell r="Q25">
            <v>402</v>
          </cell>
          <cell r="R25">
            <v>405</v>
          </cell>
          <cell r="S25">
            <v>409</v>
          </cell>
          <cell r="T25">
            <v>410</v>
          </cell>
          <cell r="U25">
            <v>413</v>
          </cell>
          <cell r="V25">
            <v>413</v>
          </cell>
          <cell r="W25">
            <v>413</v>
          </cell>
          <cell r="X25">
            <v>413</v>
          </cell>
          <cell r="Y25">
            <v>413</v>
          </cell>
        </row>
        <row r="26">
          <cell r="B26">
            <v>245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245</v>
          </cell>
          <cell r="I26">
            <v>245</v>
          </cell>
          <cell r="J26">
            <v>284.98</v>
          </cell>
          <cell r="K26">
            <v>520</v>
          </cell>
          <cell r="L26">
            <v>520</v>
          </cell>
          <cell r="M26">
            <v>520</v>
          </cell>
          <cell r="N26">
            <v>520</v>
          </cell>
          <cell r="O26">
            <v>520</v>
          </cell>
          <cell r="P26">
            <v>520</v>
          </cell>
          <cell r="Q26">
            <v>520</v>
          </cell>
          <cell r="R26">
            <v>520</v>
          </cell>
          <cell r="S26">
            <v>520</v>
          </cell>
          <cell r="T26">
            <v>520</v>
          </cell>
          <cell r="U26">
            <v>520</v>
          </cell>
          <cell r="V26">
            <v>520</v>
          </cell>
          <cell r="W26">
            <v>520</v>
          </cell>
          <cell r="X26">
            <v>520</v>
          </cell>
          <cell r="Y26">
            <v>245</v>
          </cell>
        </row>
        <row r="28">
          <cell r="B28">
            <v>201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201</v>
          </cell>
          <cell r="I28">
            <v>265</v>
          </cell>
          <cell r="J28">
            <v>414</v>
          </cell>
          <cell r="K28">
            <v>414</v>
          </cell>
          <cell r="L28">
            <v>414</v>
          </cell>
          <cell r="M28">
            <v>414</v>
          </cell>
          <cell r="N28">
            <v>414</v>
          </cell>
          <cell r="O28">
            <v>416</v>
          </cell>
          <cell r="P28">
            <v>416</v>
          </cell>
          <cell r="Q28">
            <v>416</v>
          </cell>
          <cell r="R28">
            <v>416</v>
          </cell>
          <cell r="S28">
            <v>414</v>
          </cell>
          <cell r="T28">
            <v>414</v>
          </cell>
          <cell r="U28">
            <v>414</v>
          </cell>
          <cell r="V28">
            <v>414</v>
          </cell>
          <cell r="W28">
            <v>414</v>
          </cell>
          <cell r="X28">
            <v>414</v>
          </cell>
          <cell r="Y28">
            <v>414</v>
          </cell>
        </row>
        <row r="29">
          <cell r="B29">
            <v>500</v>
          </cell>
          <cell r="C29">
            <v>410</v>
          </cell>
          <cell r="D29">
            <v>410</v>
          </cell>
          <cell r="E29">
            <v>410</v>
          </cell>
          <cell r="F29">
            <v>410</v>
          </cell>
          <cell r="G29">
            <v>410</v>
          </cell>
          <cell r="H29">
            <v>500</v>
          </cell>
          <cell r="I29">
            <v>500</v>
          </cell>
          <cell r="J29">
            <v>500</v>
          </cell>
          <cell r="K29">
            <v>500</v>
          </cell>
          <cell r="L29">
            <v>500</v>
          </cell>
          <cell r="M29">
            <v>500</v>
          </cell>
          <cell r="N29">
            <v>500</v>
          </cell>
          <cell r="O29">
            <v>700</v>
          </cell>
          <cell r="P29">
            <v>809</v>
          </cell>
          <cell r="Q29">
            <v>500</v>
          </cell>
          <cell r="R29">
            <v>500</v>
          </cell>
          <cell r="S29">
            <v>700</v>
          </cell>
          <cell r="T29">
            <v>811</v>
          </cell>
          <cell r="U29">
            <v>500</v>
          </cell>
          <cell r="V29">
            <v>500</v>
          </cell>
          <cell r="W29">
            <v>500</v>
          </cell>
          <cell r="X29">
            <v>500</v>
          </cell>
          <cell r="Y29">
            <v>500</v>
          </cell>
        </row>
        <row r="30"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4">
          <cell r="B34">
            <v>285</v>
          </cell>
          <cell r="C34">
            <v>285</v>
          </cell>
          <cell r="D34">
            <v>285</v>
          </cell>
          <cell r="E34">
            <v>285</v>
          </cell>
          <cell r="F34">
            <v>285</v>
          </cell>
          <cell r="G34">
            <v>285</v>
          </cell>
          <cell r="H34">
            <v>285</v>
          </cell>
          <cell r="I34">
            <v>285</v>
          </cell>
          <cell r="J34">
            <v>290.88</v>
          </cell>
          <cell r="K34">
            <v>314.92399999999998</v>
          </cell>
          <cell r="L34">
            <v>317.024</v>
          </cell>
          <cell r="M34">
            <v>315.54500000000002</v>
          </cell>
          <cell r="N34">
            <v>317.32299999999998</v>
          </cell>
          <cell r="O34">
            <v>309.96499999999997</v>
          </cell>
          <cell r="P34">
            <v>303.02999999999997</v>
          </cell>
          <cell r="Q34">
            <v>303.02999999999997</v>
          </cell>
          <cell r="R34">
            <v>311.37299999999999</v>
          </cell>
          <cell r="S34">
            <v>316.85899999999998</v>
          </cell>
          <cell r="T34">
            <v>317.92399999999998</v>
          </cell>
          <cell r="U34">
            <v>317.08300000000003</v>
          </cell>
          <cell r="V34">
            <v>311.01600000000002</v>
          </cell>
          <cell r="W34">
            <v>300.02999999999997</v>
          </cell>
          <cell r="X34">
            <v>292.60899999999998</v>
          </cell>
          <cell r="Y34">
            <v>289.26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250</v>
          </cell>
          <cell r="K35">
            <v>250</v>
          </cell>
          <cell r="L35">
            <v>285</v>
          </cell>
          <cell r="M35">
            <v>351.233</v>
          </cell>
          <cell r="N35">
            <v>357.92099999999999</v>
          </cell>
          <cell r="O35">
            <v>352.23200000000003</v>
          </cell>
          <cell r="P35">
            <v>347.00900000000001</v>
          </cell>
          <cell r="Q35">
            <v>320</v>
          </cell>
          <cell r="R35">
            <v>320</v>
          </cell>
          <cell r="S35">
            <v>320</v>
          </cell>
          <cell r="T35">
            <v>320</v>
          </cell>
          <cell r="U35">
            <v>332.23500000000001</v>
          </cell>
          <cell r="V35">
            <v>320</v>
          </cell>
          <cell r="W35">
            <v>341.25</v>
          </cell>
          <cell r="X35">
            <v>310.041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350</v>
          </cell>
          <cell r="J37">
            <v>365</v>
          </cell>
          <cell r="K37">
            <v>365</v>
          </cell>
          <cell r="L37">
            <v>365</v>
          </cell>
          <cell r="M37">
            <v>365</v>
          </cell>
          <cell r="N37">
            <v>365</v>
          </cell>
          <cell r="O37">
            <v>363.77499999999998</v>
          </cell>
          <cell r="P37">
            <v>357.37200000000001</v>
          </cell>
          <cell r="Q37">
            <v>357.37200000000001</v>
          </cell>
          <cell r="R37">
            <v>359.57299999999998</v>
          </cell>
          <cell r="S37">
            <v>365</v>
          </cell>
          <cell r="T37">
            <v>365</v>
          </cell>
          <cell r="U37">
            <v>363.65</v>
          </cell>
          <cell r="V37">
            <v>362.57799999999997</v>
          </cell>
          <cell r="W37">
            <v>365</v>
          </cell>
          <cell r="X37">
            <v>365</v>
          </cell>
          <cell r="Y37">
            <v>160</v>
          </cell>
        </row>
        <row r="38">
          <cell r="B38">
            <v>300</v>
          </cell>
          <cell r="C38">
            <v>300</v>
          </cell>
          <cell r="D38">
            <v>300</v>
          </cell>
          <cell r="E38">
            <v>280</v>
          </cell>
          <cell r="F38">
            <v>300</v>
          </cell>
          <cell r="G38">
            <v>300</v>
          </cell>
          <cell r="H38">
            <v>363.85700000000003</v>
          </cell>
          <cell r="I38">
            <v>350</v>
          </cell>
          <cell r="J38">
            <v>380</v>
          </cell>
          <cell r="K38">
            <v>380</v>
          </cell>
          <cell r="L38">
            <v>381.75599999999997</v>
          </cell>
          <cell r="M38">
            <v>380.05700000000002</v>
          </cell>
          <cell r="N38">
            <v>380</v>
          </cell>
          <cell r="O38">
            <v>379.66199999999998</v>
          </cell>
          <cell r="P38">
            <v>377.90600000000001</v>
          </cell>
          <cell r="Q38">
            <v>390</v>
          </cell>
          <cell r="R38">
            <v>390</v>
          </cell>
          <cell r="S38">
            <v>390</v>
          </cell>
          <cell r="T38">
            <v>390</v>
          </cell>
          <cell r="U38">
            <v>390</v>
          </cell>
          <cell r="V38">
            <v>390</v>
          </cell>
          <cell r="W38">
            <v>380</v>
          </cell>
          <cell r="X38">
            <v>360</v>
          </cell>
          <cell r="Y38">
            <v>182</v>
          </cell>
        </row>
        <row r="40">
          <cell r="B40">
            <v>20</v>
          </cell>
          <cell r="C40">
            <v>20</v>
          </cell>
          <cell r="D40">
            <v>20</v>
          </cell>
          <cell r="E40">
            <v>20</v>
          </cell>
          <cell r="F40">
            <v>20</v>
          </cell>
          <cell r="G40">
            <v>20</v>
          </cell>
          <cell r="H40">
            <v>20</v>
          </cell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20</v>
          </cell>
          <cell r="T40">
            <v>30</v>
          </cell>
          <cell r="U40">
            <v>20</v>
          </cell>
          <cell r="V40">
            <v>20</v>
          </cell>
          <cell r="W40">
            <v>20</v>
          </cell>
          <cell r="X40">
            <v>20</v>
          </cell>
          <cell r="Y40">
            <v>20</v>
          </cell>
        </row>
        <row r="41">
          <cell r="B41">
            <v>15</v>
          </cell>
          <cell r="C41">
            <v>15</v>
          </cell>
          <cell r="D41">
            <v>15</v>
          </cell>
          <cell r="F41">
            <v>15</v>
          </cell>
          <cell r="G41">
            <v>15</v>
          </cell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70</v>
          </cell>
          <cell r="S41">
            <v>70</v>
          </cell>
          <cell r="T41">
            <v>140</v>
          </cell>
          <cell r="U41">
            <v>70</v>
          </cell>
          <cell r="V41">
            <v>15</v>
          </cell>
          <cell r="W41">
            <v>15</v>
          </cell>
          <cell r="X41">
            <v>15</v>
          </cell>
          <cell r="Y41">
            <v>15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3">
          <cell r="S43">
            <v>50</v>
          </cell>
          <cell r="T43">
            <v>50</v>
          </cell>
          <cell r="U43">
            <v>40</v>
          </cell>
        </row>
        <row r="44">
          <cell r="S44">
            <v>97</v>
          </cell>
          <cell r="T44">
            <v>97</v>
          </cell>
        </row>
        <row r="45">
          <cell r="Q45">
            <v>105</v>
          </cell>
          <cell r="R45">
            <v>105</v>
          </cell>
          <cell r="S45">
            <v>105</v>
          </cell>
          <cell r="T45">
            <v>105</v>
          </cell>
          <cell r="U45">
            <v>105</v>
          </cell>
        </row>
        <row r="46">
          <cell r="N46">
            <v>35</v>
          </cell>
          <cell r="O46">
            <v>35</v>
          </cell>
        </row>
        <row r="49">
          <cell r="R49">
            <v>110</v>
          </cell>
          <cell r="S49">
            <v>115</v>
          </cell>
          <cell r="T49">
            <v>115</v>
          </cell>
          <cell r="U49">
            <v>115</v>
          </cell>
          <cell r="V49">
            <v>45</v>
          </cell>
        </row>
        <row r="50"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26</v>
          </cell>
          <cell r="R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B51">
            <v>100</v>
          </cell>
          <cell r="I51">
            <v>200</v>
          </cell>
          <cell r="J51">
            <v>300</v>
          </cell>
          <cell r="K51">
            <v>300</v>
          </cell>
          <cell r="L51">
            <v>200</v>
          </cell>
          <cell r="M51">
            <v>300</v>
          </cell>
          <cell r="N51">
            <v>300</v>
          </cell>
          <cell r="O51">
            <v>200</v>
          </cell>
          <cell r="P51">
            <v>300</v>
          </cell>
          <cell r="Q51">
            <v>300</v>
          </cell>
          <cell r="R51">
            <v>200</v>
          </cell>
          <cell r="S51">
            <v>300</v>
          </cell>
          <cell r="T51">
            <v>300</v>
          </cell>
          <cell r="U51">
            <v>200</v>
          </cell>
          <cell r="V51">
            <v>300</v>
          </cell>
          <cell r="W51">
            <v>300</v>
          </cell>
          <cell r="X51">
            <v>200</v>
          </cell>
          <cell r="Y51">
            <v>200</v>
          </cell>
        </row>
        <row r="52">
          <cell r="B52">
            <v>30</v>
          </cell>
          <cell r="C52">
            <v>20</v>
          </cell>
          <cell r="D52">
            <v>20</v>
          </cell>
          <cell r="E52">
            <v>20</v>
          </cell>
          <cell r="F52">
            <v>20</v>
          </cell>
          <cell r="G52">
            <v>20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N52">
            <v>30</v>
          </cell>
          <cell r="O52">
            <v>30</v>
          </cell>
          <cell r="P52">
            <v>30</v>
          </cell>
          <cell r="Q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4">
          <cell r="B54">
            <v>32</v>
          </cell>
          <cell r="C54">
            <v>32</v>
          </cell>
          <cell r="D54">
            <v>32</v>
          </cell>
          <cell r="E54">
            <v>32</v>
          </cell>
          <cell r="F54">
            <v>32</v>
          </cell>
          <cell r="G54">
            <v>32</v>
          </cell>
          <cell r="H54">
            <v>32</v>
          </cell>
          <cell r="I54">
            <v>32</v>
          </cell>
          <cell r="J54">
            <v>32</v>
          </cell>
          <cell r="K54">
            <v>32</v>
          </cell>
          <cell r="L54">
            <v>32</v>
          </cell>
          <cell r="M54">
            <v>32</v>
          </cell>
          <cell r="N54">
            <v>32</v>
          </cell>
          <cell r="O54">
            <v>32</v>
          </cell>
          <cell r="P54">
            <v>32</v>
          </cell>
          <cell r="Q54">
            <v>32</v>
          </cell>
          <cell r="R54">
            <v>32</v>
          </cell>
          <cell r="S54">
            <v>32</v>
          </cell>
          <cell r="T54">
            <v>32</v>
          </cell>
          <cell r="U54">
            <v>32</v>
          </cell>
          <cell r="V54">
            <v>32</v>
          </cell>
          <cell r="W54">
            <v>32</v>
          </cell>
          <cell r="X54">
            <v>32</v>
          </cell>
          <cell r="Y54">
            <v>32</v>
          </cell>
        </row>
        <row r="56">
          <cell r="L56">
            <v>14</v>
          </cell>
          <cell r="M56">
            <v>14</v>
          </cell>
          <cell r="N56">
            <v>12</v>
          </cell>
          <cell r="R56">
            <v>14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2689.7680000000005</v>
          </cell>
          <cell r="C59">
            <v>2657.4189999999999</v>
          </cell>
          <cell r="D59">
            <v>2619.2510000000002</v>
          </cell>
          <cell r="E59">
            <v>2605.5369999999994</v>
          </cell>
          <cell r="F59">
            <v>2553.8339999999998</v>
          </cell>
          <cell r="G59">
            <v>2446.4580000000005</v>
          </cell>
          <cell r="H59">
            <v>2289.7199999999998</v>
          </cell>
          <cell r="I59">
            <v>2228.5130000000004</v>
          </cell>
          <cell r="J59">
            <v>2368.7710000000006</v>
          </cell>
          <cell r="K59">
            <v>2552.3940000000002</v>
          </cell>
          <cell r="L59">
            <v>2662.2510000000011</v>
          </cell>
          <cell r="M59">
            <v>2641.4830000000011</v>
          </cell>
          <cell r="N59">
            <v>2494.2059999999997</v>
          </cell>
          <cell r="O59">
            <v>2246.0960000000009</v>
          </cell>
          <cell r="P59">
            <v>1845.9770000000003</v>
          </cell>
          <cell r="Q59">
            <v>1426.3910000000003</v>
          </cell>
          <cell r="R59">
            <v>1241.6479999999999</v>
          </cell>
          <cell r="S59">
            <v>1207.7599999999995</v>
          </cell>
          <cell r="T59">
            <v>1175.9110000000001</v>
          </cell>
          <cell r="U59">
            <v>1180.2249999999999</v>
          </cell>
          <cell r="V59">
            <v>1210.021</v>
          </cell>
          <cell r="W59">
            <v>1248.8949999999998</v>
          </cell>
          <cell r="X59">
            <v>1275.7010000000002</v>
          </cell>
          <cell r="Y59">
            <v>1278.2490000000003</v>
          </cell>
        </row>
        <row r="72">
          <cell r="B72">
            <v>10</v>
          </cell>
          <cell r="C72">
            <v>114.03</v>
          </cell>
          <cell r="D72">
            <v>10</v>
          </cell>
          <cell r="E72">
            <v>10</v>
          </cell>
          <cell r="F72">
            <v>43</v>
          </cell>
          <cell r="G72">
            <v>64</v>
          </cell>
          <cell r="H72">
            <v>41</v>
          </cell>
          <cell r="I72">
            <v>41</v>
          </cell>
          <cell r="J72">
            <v>91</v>
          </cell>
          <cell r="K72">
            <v>91</v>
          </cell>
          <cell r="L72">
            <v>116</v>
          </cell>
          <cell r="M72">
            <v>101</v>
          </cell>
          <cell r="N72">
            <v>88</v>
          </cell>
          <cell r="O72">
            <v>63</v>
          </cell>
          <cell r="P72">
            <v>63</v>
          </cell>
          <cell r="Q72">
            <v>78</v>
          </cell>
          <cell r="R72">
            <v>116</v>
          </cell>
          <cell r="S72">
            <v>111</v>
          </cell>
          <cell r="T72">
            <v>110</v>
          </cell>
          <cell r="U72">
            <v>56</v>
          </cell>
          <cell r="V72">
            <v>56</v>
          </cell>
          <cell r="W72">
            <v>41</v>
          </cell>
          <cell r="X72">
            <v>41</v>
          </cell>
          <cell r="Y72">
            <v>51</v>
          </cell>
        </row>
        <row r="73">
          <cell r="B73">
            <v>55</v>
          </cell>
          <cell r="C73">
            <v>55</v>
          </cell>
          <cell r="D73">
            <v>55</v>
          </cell>
          <cell r="E73">
            <v>55</v>
          </cell>
          <cell r="F73">
            <v>55</v>
          </cell>
          <cell r="G73">
            <v>55</v>
          </cell>
          <cell r="H73">
            <v>55</v>
          </cell>
          <cell r="I73">
            <v>75</v>
          </cell>
          <cell r="J73">
            <v>55</v>
          </cell>
          <cell r="K73">
            <v>55</v>
          </cell>
          <cell r="L73">
            <v>55</v>
          </cell>
          <cell r="M73">
            <v>55</v>
          </cell>
          <cell r="N73">
            <v>56</v>
          </cell>
          <cell r="O73">
            <v>55</v>
          </cell>
          <cell r="P73">
            <v>59</v>
          </cell>
          <cell r="Q73">
            <v>62</v>
          </cell>
          <cell r="R73">
            <v>65</v>
          </cell>
          <cell r="S73">
            <v>95</v>
          </cell>
          <cell r="T73">
            <v>78</v>
          </cell>
          <cell r="U73">
            <v>87</v>
          </cell>
          <cell r="V73">
            <v>92</v>
          </cell>
          <cell r="W73">
            <v>85</v>
          </cell>
          <cell r="X73">
            <v>85</v>
          </cell>
          <cell r="Y73">
            <v>75</v>
          </cell>
        </row>
        <row r="74">
          <cell r="B74">
            <v>184</v>
          </cell>
          <cell r="C74">
            <v>233</v>
          </cell>
          <cell r="D74">
            <v>238</v>
          </cell>
          <cell r="E74">
            <v>276</v>
          </cell>
          <cell r="F74">
            <v>276</v>
          </cell>
          <cell r="G74">
            <v>140</v>
          </cell>
          <cell r="H74">
            <v>105</v>
          </cell>
          <cell r="I74">
            <v>105</v>
          </cell>
          <cell r="J74">
            <v>115</v>
          </cell>
          <cell r="K74">
            <v>120</v>
          </cell>
          <cell r="L74">
            <v>130</v>
          </cell>
          <cell r="M74">
            <v>130</v>
          </cell>
          <cell r="N74">
            <v>130</v>
          </cell>
          <cell r="O74">
            <v>115</v>
          </cell>
          <cell r="P74">
            <v>115</v>
          </cell>
          <cell r="Q74">
            <v>168</v>
          </cell>
          <cell r="R74">
            <v>280</v>
          </cell>
          <cell r="S74">
            <v>354</v>
          </cell>
          <cell r="T74">
            <v>414</v>
          </cell>
          <cell r="U74">
            <v>410</v>
          </cell>
          <cell r="V74">
            <v>388</v>
          </cell>
          <cell r="W74">
            <v>168.89</v>
          </cell>
          <cell r="X74">
            <v>165</v>
          </cell>
          <cell r="Y74">
            <v>210</v>
          </cell>
        </row>
        <row r="75">
          <cell r="B75">
            <v>32</v>
          </cell>
          <cell r="C75">
            <v>29</v>
          </cell>
          <cell r="D75">
            <v>34</v>
          </cell>
          <cell r="E75">
            <v>19</v>
          </cell>
          <cell r="F75">
            <v>19</v>
          </cell>
          <cell r="G75">
            <v>44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25</v>
          </cell>
          <cell r="N76">
            <v>25</v>
          </cell>
          <cell r="O76">
            <v>25</v>
          </cell>
          <cell r="P76">
            <v>25</v>
          </cell>
          <cell r="Q76">
            <v>51.2</v>
          </cell>
          <cell r="R76">
            <v>246.8</v>
          </cell>
          <cell r="S76">
            <v>66</v>
          </cell>
          <cell r="T76">
            <v>25</v>
          </cell>
          <cell r="U76">
            <v>251.4</v>
          </cell>
          <cell r="V76">
            <v>90.3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1008.405</v>
          </cell>
          <cell r="C64">
            <v>1022.4059999999999</v>
          </cell>
          <cell r="D64">
            <v>1034.405</v>
          </cell>
          <cell r="E64">
            <v>1024.405</v>
          </cell>
          <cell r="F64">
            <v>1032.4069999999999</v>
          </cell>
          <cell r="G64">
            <v>1031.4100000000001</v>
          </cell>
          <cell r="H64">
            <v>1013.4110000000001</v>
          </cell>
          <cell r="I64">
            <v>995.41100000000006</v>
          </cell>
          <cell r="J64">
            <v>997.81200000000001</v>
          </cell>
          <cell r="K64">
            <v>998.81399999999996</v>
          </cell>
          <cell r="L64">
            <v>993.81500000000005</v>
          </cell>
          <cell r="M64">
            <v>991.81600000000003</v>
          </cell>
          <cell r="N64">
            <v>990.82100000000003</v>
          </cell>
          <cell r="O64">
            <v>991.99299999999994</v>
          </cell>
          <cell r="P64">
            <v>976.99800000000005</v>
          </cell>
          <cell r="Q64">
            <v>964.44100000000003</v>
          </cell>
          <cell r="R64">
            <v>970.46399999999994</v>
          </cell>
          <cell r="S64">
            <v>984.46399999999994</v>
          </cell>
          <cell r="T64">
            <v>992.45600000000002</v>
          </cell>
          <cell r="U64">
            <v>996.45500000000004</v>
          </cell>
          <cell r="V64">
            <v>999.45600000000002</v>
          </cell>
          <cell r="W64">
            <v>1000.466</v>
          </cell>
          <cell r="X64">
            <v>981.48</v>
          </cell>
          <cell r="Y64">
            <v>983.47900000000004</v>
          </cell>
        </row>
        <row r="65">
          <cell r="B65">
            <v>859.27299999999991</v>
          </cell>
          <cell r="C65">
            <v>845.84499999999991</v>
          </cell>
          <cell r="D65">
            <v>823.48500000000001</v>
          </cell>
          <cell r="E65">
            <v>813.01199999999994</v>
          </cell>
          <cell r="F65">
            <v>818.27600000000007</v>
          </cell>
          <cell r="G65">
            <v>852.03599999999994</v>
          </cell>
          <cell r="H65">
            <v>923.09000000000015</v>
          </cell>
          <cell r="I65">
            <v>988.41</v>
          </cell>
          <cell r="J65">
            <v>1042.44</v>
          </cell>
          <cell r="K65">
            <v>1073.9750000000001</v>
          </cell>
          <cell r="L65">
            <v>1091.3600000000001</v>
          </cell>
          <cell r="M65">
            <v>1092.1519999999998</v>
          </cell>
          <cell r="N65">
            <v>1080.2139999999999</v>
          </cell>
          <cell r="O65">
            <v>1024.143</v>
          </cell>
          <cell r="P65">
            <v>996.92000000000019</v>
          </cell>
          <cell r="Q65">
            <v>973.61900000000003</v>
          </cell>
          <cell r="R65">
            <v>989.23900000000015</v>
          </cell>
          <cell r="S65">
            <v>1010.298</v>
          </cell>
          <cell r="T65">
            <v>1006.4980000000002</v>
          </cell>
          <cell r="U65">
            <v>977.08299999999997</v>
          </cell>
          <cell r="V65">
            <v>927.29899999999998</v>
          </cell>
          <cell r="W65">
            <v>861.73099999999999</v>
          </cell>
          <cell r="X65">
            <v>821.49200000000019</v>
          </cell>
          <cell r="Y65">
            <v>773.03100000000006</v>
          </cell>
        </row>
        <row r="66">
          <cell r="B66">
            <v>2639.6289999999999</v>
          </cell>
          <cell r="C66">
            <v>2554.598</v>
          </cell>
          <cell r="D66">
            <v>2406.8599999999997</v>
          </cell>
          <cell r="E66">
            <v>2316.3290000000006</v>
          </cell>
          <cell r="F66">
            <v>2356.0669999999996</v>
          </cell>
          <cell r="G66">
            <v>2509.6110000000003</v>
          </cell>
          <cell r="H66">
            <v>2785.3429999999998</v>
          </cell>
          <cell r="I66">
            <v>3117.9730000000004</v>
          </cell>
          <cell r="J66">
            <v>3573.279</v>
          </cell>
          <cell r="K66">
            <v>3869.4289999999996</v>
          </cell>
          <cell r="L66">
            <v>4067.3339999999994</v>
          </cell>
          <cell r="M66">
            <v>4144.9719999999988</v>
          </cell>
          <cell r="N66">
            <v>4132.4669999999996</v>
          </cell>
          <cell r="O66">
            <v>3839.3269999999998</v>
          </cell>
          <cell r="P66">
            <v>3802.6279999999997</v>
          </cell>
          <cell r="Q66">
            <v>3764.8049999999994</v>
          </cell>
          <cell r="R66">
            <v>4008.6179999999999</v>
          </cell>
          <cell r="S66">
            <v>4314.219000000001</v>
          </cell>
          <cell r="T66">
            <v>4360.0479999999998</v>
          </cell>
          <cell r="U66">
            <v>4219.4550000000008</v>
          </cell>
          <cell r="V66">
            <v>3951.5239999999999</v>
          </cell>
          <cell r="W66">
            <v>3546.1060000000002</v>
          </cell>
          <cell r="X66">
            <v>3226.0519999999997</v>
          </cell>
          <cell r="Y66">
            <v>2878.681</v>
          </cell>
        </row>
        <row r="67">
          <cell r="B67">
            <v>110</v>
          </cell>
          <cell r="C67">
            <v>110</v>
          </cell>
          <cell r="D67">
            <v>110</v>
          </cell>
          <cell r="E67">
            <v>110</v>
          </cell>
          <cell r="F67">
            <v>110</v>
          </cell>
        </row>
        <row r="68">
          <cell r="B68">
            <v>118.5</v>
          </cell>
          <cell r="C68">
            <v>111.5</v>
          </cell>
          <cell r="D68">
            <v>103</v>
          </cell>
          <cell r="E68">
            <v>99</v>
          </cell>
          <cell r="F68">
            <v>101</v>
          </cell>
          <cell r="G68">
            <v>110</v>
          </cell>
          <cell r="H68">
            <v>122.5</v>
          </cell>
          <cell r="I68">
            <v>126.5</v>
          </cell>
          <cell r="J68">
            <v>128</v>
          </cell>
          <cell r="K68">
            <v>128</v>
          </cell>
          <cell r="L68">
            <v>128.5</v>
          </cell>
          <cell r="M68">
            <v>129</v>
          </cell>
          <cell r="N68">
            <v>129</v>
          </cell>
          <cell r="O68">
            <v>125</v>
          </cell>
          <cell r="P68">
            <v>129</v>
          </cell>
          <cell r="Q68">
            <v>132</v>
          </cell>
          <cell r="R68">
            <v>146</v>
          </cell>
          <cell r="S68">
            <v>155.5</v>
          </cell>
          <cell r="T68">
            <v>157</v>
          </cell>
          <cell r="U68">
            <v>152.5</v>
          </cell>
          <cell r="V68">
            <v>143.5</v>
          </cell>
          <cell r="W68">
            <v>129.5</v>
          </cell>
          <cell r="X68">
            <v>125.5</v>
          </cell>
          <cell r="Y68">
            <v>121.5</v>
          </cell>
        </row>
        <row r="72">
          <cell r="B72">
            <v>122</v>
          </cell>
          <cell r="C72">
            <v>55</v>
          </cell>
          <cell r="D72">
            <v>48</v>
          </cell>
          <cell r="E72">
            <v>71</v>
          </cell>
          <cell r="F72">
            <v>71</v>
          </cell>
          <cell r="G72">
            <v>35</v>
          </cell>
          <cell r="H72">
            <v>126</v>
          </cell>
          <cell r="I72">
            <v>96</v>
          </cell>
          <cell r="J72">
            <v>158</v>
          </cell>
          <cell r="K72">
            <v>171</v>
          </cell>
          <cell r="L72">
            <v>186</v>
          </cell>
          <cell r="M72">
            <v>184</v>
          </cell>
          <cell r="N72">
            <v>185</v>
          </cell>
          <cell r="O72">
            <v>174</v>
          </cell>
          <cell r="P72">
            <v>171</v>
          </cell>
          <cell r="Q72">
            <v>172</v>
          </cell>
          <cell r="R72">
            <v>192</v>
          </cell>
          <cell r="S72">
            <v>194</v>
          </cell>
          <cell r="T72">
            <v>193</v>
          </cell>
          <cell r="U72">
            <v>190</v>
          </cell>
          <cell r="V72">
            <v>189</v>
          </cell>
          <cell r="W72">
            <v>194</v>
          </cell>
          <cell r="X72">
            <v>185</v>
          </cell>
          <cell r="Y72">
            <v>179</v>
          </cell>
        </row>
        <row r="73">
          <cell r="B73">
            <v>291</v>
          </cell>
          <cell r="C73">
            <v>253</v>
          </cell>
          <cell r="D73">
            <v>248</v>
          </cell>
          <cell r="E73">
            <v>248</v>
          </cell>
          <cell r="F73">
            <v>245</v>
          </cell>
          <cell r="G73">
            <v>248</v>
          </cell>
          <cell r="H73">
            <v>223</v>
          </cell>
          <cell r="I73">
            <v>116</v>
          </cell>
          <cell r="J73">
            <v>109</v>
          </cell>
          <cell r="K73">
            <v>155</v>
          </cell>
          <cell r="L73">
            <v>162</v>
          </cell>
          <cell r="M73">
            <v>156</v>
          </cell>
          <cell r="N73">
            <v>150</v>
          </cell>
          <cell r="O73">
            <v>148</v>
          </cell>
          <cell r="P73">
            <v>123</v>
          </cell>
          <cell r="Q73">
            <v>128</v>
          </cell>
          <cell r="R73">
            <v>133</v>
          </cell>
          <cell r="S73">
            <v>126</v>
          </cell>
          <cell r="T73">
            <v>113</v>
          </cell>
          <cell r="U73">
            <v>83</v>
          </cell>
          <cell r="V73">
            <v>70</v>
          </cell>
          <cell r="W73">
            <v>64</v>
          </cell>
          <cell r="X73">
            <v>85</v>
          </cell>
          <cell r="Y73">
            <v>85</v>
          </cell>
        </row>
        <row r="74">
          <cell r="B74">
            <v>259</v>
          </cell>
          <cell r="C74">
            <v>189</v>
          </cell>
          <cell r="D74">
            <v>251</v>
          </cell>
          <cell r="E74">
            <v>246.691</v>
          </cell>
          <cell r="F74">
            <v>261</v>
          </cell>
          <cell r="G74">
            <v>166.30099999999999</v>
          </cell>
          <cell r="H74">
            <v>186</v>
          </cell>
          <cell r="I74">
            <v>295.11900000000003</v>
          </cell>
          <cell r="J74">
            <v>361</v>
          </cell>
          <cell r="K74">
            <v>361</v>
          </cell>
          <cell r="L74">
            <v>281</v>
          </cell>
          <cell r="M74">
            <v>276.27800000000002</v>
          </cell>
          <cell r="N74">
            <v>246</v>
          </cell>
          <cell r="O74">
            <v>322.16700000000003</v>
          </cell>
          <cell r="P74">
            <v>286</v>
          </cell>
          <cell r="Q74">
            <v>233</v>
          </cell>
          <cell r="R74">
            <v>185</v>
          </cell>
          <cell r="S74">
            <v>175</v>
          </cell>
          <cell r="T74">
            <v>50</v>
          </cell>
          <cell r="U74">
            <v>100</v>
          </cell>
          <cell r="V74">
            <v>100</v>
          </cell>
          <cell r="W74">
            <v>91</v>
          </cell>
          <cell r="X74">
            <v>123.721</v>
          </cell>
          <cell r="Y74">
            <v>61</v>
          </cell>
        </row>
        <row r="75">
          <cell r="B75">
            <v>66.86099999999999</v>
          </cell>
          <cell r="C75">
            <v>180</v>
          </cell>
          <cell r="D75">
            <v>164.40100000000001</v>
          </cell>
          <cell r="E75">
            <v>235</v>
          </cell>
          <cell r="F75">
            <v>184.98399999999998</v>
          </cell>
          <cell r="G75">
            <v>30</v>
          </cell>
        </row>
        <row r="76">
          <cell r="B76">
            <v>525</v>
          </cell>
          <cell r="C76">
            <v>525</v>
          </cell>
          <cell r="D76">
            <v>525</v>
          </cell>
          <cell r="E76">
            <v>525</v>
          </cell>
          <cell r="F76">
            <v>525</v>
          </cell>
          <cell r="G76">
            <v>525</v>
          </cell>
          <cell r="H76">
            <v>366.1</v>
          </cell>
          <cell r="I76">
            <v>525</v>
          </cell>
          <cell r="J76">
            <v>525</v>
          </cell>
          <cell r="K76">
            <v>525</v>
          </cell>
          <cell r="L76">
            <v>466.9</v>
          </cell>
          <cell r="M76">
            <v>525</v>
          </cell>
          <cell r="N76">
            <v>467.8</v>
          </cell>
          <cell r="O76">
            <v>525</v>
          </cell>
          <cell r="P76">
            <v>423.6</v>
          </cell>
          <cell r="T76">
            <v>249.7</v>
          </cell>
          <cell r="W76">
            <v>229.2</v>
          </cell>
          <cell r="X76">
            <v>432</v>
          </cell>
          <cell r="Y76">
            <v>113.7</v>
          </cell>
        </row>
      </sheetData>
      <sheetData sheetId="18">
        <row r="7">
          <cell r="B7">
            <v>26.92</v>
          </cell>
          <cell r="C7">
            <v>21.51</v>
          </cell>
          <cell r="D7">
            <v>21.04</v>
          </cell>
          <cell r="E7">
            <v>6.6</v>
          </cell>
          <cell r="F7">
            <v>18.149999999999999</v>
          </cell>
          <cell r="G7">
            <v>32.17</v>
          </cell>
          <cell r="H7">
            <v>51.39</v>
          </cell>
          <cell r="I7">
            <v>52.56</v>
          </cell>
          <cell r="J7">
            <v>55.95</v>
          </cell>
          <cell r="K7">
            <v>63.97</v>
          </cell>
          <cell r="L7">
            <v>67.709999999999994</v>
          </cell>
          <cell r="M7">
            <v>64.86</v>
          </cell>
          <cell r="N7">
            <v>67.010000000000005</v>
          </cell>
          <cell r="O7">
            <v>62.31</v>
          </cell>
          <cell r="P7">
            <v>60</v>
          </cell>
          <cell r="Q7">
            <v>60</v>
          </cell>
          <cell r="R7">
            <v>62.78</v>
          </cell>
          <cell r="S7">
            <v>69.92</v>
          </cell>
          <cell r="T7">
            <v>71.989999999999995</v>
          </cell>
          <cell r="U7">
            <v>68.95</v>
          </cell>
          <cell r="V7">
            <v>62.66</v>
          </cell>
          <cell r="W7">
            <v>59</v>
          </cell>
          <cell r="X7">
            <v>56.53</v>
          </cell>
          <cell r="Y7">
            <v>55.41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EUNICE_TRADING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KORINTHOS_POWER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STATKRAFT-DE1</v>
          </cell>
        </row>
        <row r="31">
          <cell r="A31" t="str">
            <v>VIOLAR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  <row r="40">
          <cell r="A40" t="str">
            <v>ADMIE</v>
          </cell>
        </row>
        <row r="41">
          <cell r="A41" t="str">
            <v>ALPIQ_ENERGY</v>
          </cell>
        </row>
        <row r="42">
          <cell r="A42" t="str">
            <v>ATTIKI_GSC</v>
          </cell>
        </row>
        <row r="43">
          <cell r="A43" t="str">
            <v>AXPO_ROMANIA</v>
          </cell>
        </row>
        <row r="44">
          <cell r="A44" t="str">
            <v>AYEN_ENERGIJA</v>
          </cell>
        </row>
        <row r="45">
          <cell r="A45" t="str">
            <v>DANSKECOM</v>
          </cell>
        </row>
        <row r="46">
          <cell r="A46" t="str">
            <v>DUFERCO_HELLAS</v>
          </cell>
        </row>
        <row r="47">
          <cell r="A47" t="str">
            <v>EFT_SLOVENIA</v>
          </cell>
        </row>
        <row r="48">
          <cell r="A48" t="str">
            <v>EGPH_SUPPLY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EVN_TRADING_SEE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PETROGAZ</v>
          </cell>
        </row>
        <row r="70">
          <cell r="A70" t="str">
            <v>PPC</v>
          </cell>
        </row>
        <row r="71">
          <cell r="A71" t="str">
            <v>SENTRADE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44203</v>
          </cell>
        </row>
        <row r="4">
          <cell r="B4">
            <v>44203</v>
          </cell>
        </row>
        <row r="5">
          <cell r="B5">
            <v>44203</v>
          </cell>
        </row>
        <row r="6">
          <cell r="B6">
            <v>44203</v>
          </cell>
        </row>
        <row r="7">
          <cell r="B7">
            <v>44203</v>
          </cell>
        </row>
        <row r="8">
          <cell r="B8">
            <v>44203</v>
          </cell>
        </row>
        <row r="9">
          <cell r="B9">
            <v>44203</v>
          </cell>
        </row>
        <row r="10">
          <cell r="B10">
            <v>44203</v>
          </cell>
        </row>
        <row r="11">
          <cell r="B11">
            <v>44203</v>
          </cell>
        </row>
        <row r="12">
          <cell r="B12">
            <v>44203</v>
          </cell>
        </row>
        <row r="13">
          <cell r="B13">
            <v>44203</v>
          </cell>
        </row>
        <row r="14">
          <cell r="B14">
            <v>44203</v>
          </cell>
        </row>
        <row r="15">
          <cell r="B15">
            <v>44203</v>
          </cell>
        </row>
        <row r="16">
          <cell r="B16">
            <v>44203</v>
          </cell>
        </row>
      </sheetData>
      <sheetData sheetId="41">
        <row r="2">
          <cell r="C2">
            <v>44206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168.5849</v>
          </cell>
          <cell r="J24">
            <v>168.58500000000001</v>
          </cell>
          <cell r="K24">
            <v>168.58500000000001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5999.6679999999997</v>
      </c>
      <c r="C4" s="18">
        <v>5846.3490000000002</v>
      </c>
      <c r="D4" s="18">
        <v>5714.1510000000007</v>
      </c>
      <c r="E4" s="18">
        <v>5688.4370000000008</v>
      </c>
      <c r="F4" s="18">
        <v>5704.7340000000004</v>
      </c>
      <c r="G4" s="18">
        <v>5507.3580000000002</v>
      </c>
      <c r="H4" s="18">
        <v>5745.4770000000008</v>
      </c>
      <c r="I4" s="18">
        <v>6260.4130000000005</v>
      </c>
      <c r="J4" s="18">
        <v>6894.530999999999</v>
      </c>
      <c r="K4" s="18">
        <v>7282.2180000000017</v>
      </c>
      <c r="L4" s="18">
        <v>7376.9309999999996</v>
      </c>
      <c r="M4" s="18">
        <v>7499.2180000000017</v>
      </c>
      <c r="N4" s="18">
        <v>7381.35</v>
      </c>
      <c r="O4" s="18">
        <v>7149.630000000001</v>
      </c>
      <c r="P4" s="18">
        <v>6909.1940000000004</v>
      </c>
      <c r="Q4" s="18">
        <v>6367.8930000000009</v>
      </c>
      <c r="R4" s="18">
        <v>6624.2940000000008</v>
      </c>
      <c r="S4" s="18">
        <v>6959.5190000000021</v>
      </c>
      <c r="T4" s="18">
        <v>7121.7349999999997</v>
      </c>
      <c r="U4" s="18">
        <v>6718.4929999999995</v>
      </c>
      <c r="V4" s="18">
        <v>6380.8150000000005</v>
      </c>
      <c r="W4" s="18">
        <v>6115.9649999999992</v>
      </c>
      <c r="X4" s="18">
        <v>5980.2509999999993</v>
      </c>
      <c r="Y4" s="18">
        <v>5195.4090000000006</v>
      </c>
      <c r="Z4" s="19"/>
      <c r="AA4" s="20">
        <f>SUM(B4:Z4)</f>
        <v>154424.03300000002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26.92</v>
      </c>
      <c r="C7" s="28">
        <v>21.51</v>
      </c>
      <c r="D7" s="28">
        <v>21.04</v>
      </c>
      <c r="E7" s="28">
        <v>6.6</v>
      </c>
      <c r="F7" s="28">
        <v>18.149999999999999</v>
      </c>
      <c r="G7" s="28">
        <v>32.17</v>
      </c>
      <c r="H7" s="28">
        <v>51.39</v>
      </c>
      <c r="I7" s="28">
        <v>52.56</v>
      </c>
      <c r="J7" s="28">
        <v>55.95</v>
      </c>
      <c r="K7" s="28">
        <v>63.97</v>
      </c>
      <c r="L7" s="28">
        <v>67.709999999999994</v>
      </c>
      <c r="M7" s="28">
        <v>64.86</v>
      </c>
      <c r="N7" s="28">
        <v>67.010000000000005</v>
      </c>
      <c r="O7" s="28">
        <v>62.31</v>
      </c>
      <c r="P7" s="28">
        <v>60</v>
      </c>
      <c r="Q7" s="28">
        <v>60</v>
      </c>
      <c r="R7" s="28">
        <v>62.78</v>
      </c>
      <c r="S7" s="28">
        <v>69.92</v>
      </c>
      <c r="T7" s="28">
        <v>71.989999999999995</v>
      </c>
      <c r="U7" s="28">
        <v>68.95</v>
      </c>
      <c r="V7" s="28">
        <v>62.66</v>
      </c>
      <c r="W7" s="28">
        <v>59</v>
      </c>
      <c r="X7" s="28">
        <v>56.53</v>
      </c>
      <c r="Y7" s="28">
        <v>55.41</v>
      </c>
      <c r="Z7" s="29"/>
      <c r="AA7" s="30">
        <f>IF(SUM(GR_MAINLAND_MCP_SUM_SELL)&lt;&gt;0,AVERAGEIF(GR_MAINLAND_MCP_SUM_SELL,"&lt;&gt;"""),"")</f>
        <v>51.641250000000007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618</v>
      </c>
      <c r="D10" s="42">
        <v>618</v>
      </c>
      <c r="E10" s="42">
        <v>618</v>
      </c>
      <c r="F10" s="42">
        <v>618</v>
      </c>
      <c r="G10" s="42">
        <v>618</v>
      </c>
      <c r="H10" s="42">
        <v>618</v>
      </c>
      <c r="I10" s="42">
        <v>618</v>
      </c>
      <c r="J10" s="42">
        <v>618</v>
      </c>
      <c r="K10" s="42">
        <v>618</v>
      </c>
      <c r="L10" s="42">
        <v>618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618</v>
      </c>
      <c r="S10" s="42">
        <v>618</v>
      </c>
      <c r="T10" s="42">
        <v>618</v>
      </c>
      <c r="U10" s="42">
        <v>618</v>
      </c>
      <c r="V10" s="42">
        <v>618</v>
      </c>
      <c r="W10" s="42">
        <v>618</v>
      </c>
      <c r="X10" s="42">
        <v>618</v>
      </c>
      <c r="Y10" s="42">
        <v>618</v>
      </c>
      <c r="Z10" s="43"/>
      <c r="AA10" s="44">
        <f>SUM(B10:Z10)</f>
        <v>14832</v>
      </c>
    </row>
    <row r="11" spans="1:27" ht="24.95" customHeight="1" x14ac:dyDescent="0.2">
      <c r="A11" s="45" t="s">
        <v>7</v>
      </c>
      <c r="B11" s="46">
        <v>2188.9</v>
      </c>
      <c r="C11" s="47">
        <v>2027.9</v>
      </c>
      <c r="D11" s="47">
        <v>2027.9</v>
      </c>
      <c r="E11" s="47">
        <v>2007.9</v>
      </c>
      <c r="F11" s="47">
        <v>2027.9</v>
      </c>
      <c r="G11" s="47">
        <v>2027.9</v>
      </c>
      <c r="H11" s="47">
        <v>2464.7570000000001</v>
      </c>
      <c r="I11" s="47">
        <v>2794.9</v>
      </c>
      <c r="J11" s="47">
        <v>3073.7599999999998</v>
      </c>
      <c r="K11" s="47">
        <v>3331.8240000000001</v>
      </c>
      <c r="L11" s="47">
        <v>3367.6800000000003</v>
      </c>
      <c r="M11" s="47">
        <v>3425.7350000000001</v>
      </c>
      <c r="N11" s="47">
        <v>3434.1440000000002</v>
      </c>
      <c r="O11" s="47">
        <v>3619.5340000000001</v>
      </c>
      <c r="P11" s="47">
        <v>3710.2170000000001</v>
      </c>
      <c r="Q11" s="47">
        <v>3386.3020000000001</v>
      </c>
      <c r="R11" s="47">
        <v>3399.846</v>
      </c>
      <c r="S11" s="47">
        <v>3612.759</v>
      </c>
      <c r="T11" s="47">
        <v>3725.8240000000001</v>
      </c>
      <c r="U11" s="47">
        <v>3427.8679999999999</v>
      </c>
      <c r="V11" s="47">
        <v>3408.4940000000001</v>
      </c>
      <c r="W11" s="47">
        <v>3411.1800000000003</v>
      </c>
      <c r="X11" s="47">
        <v>3352.55</v>
      </c>
      <c r="Y11" s="47">
        <v>2591.16</v>
      </c>
      <c r="Z11" s="48"/>
      <c r="AA11" s="49">
        <f>SUM(B11:Z11)</f>
        <v>71846.933999999994</v>
      </c>
    </row>
    <row r="12" spans="1:27" ht="24.95" customHeight="1" x14ac:dyDescent="0.2">
      <c r="A12" s="45" t="s">
        <v>8</v>
      </c>
      <c r="B12" s="46">
        <v>197</v>
      </c>
      <c r="C12" s="47">
        <v>87</v>
      </c>
      <c r="D12" s="47">
        <v>87</v>
      </c>
      <c r="E12" s="47">
        <v>72</v>
      </c>
      <c r="F12" s="47">
        <v>87</v>
      </c>
      <c r="G12" s="47">
        <v>87</v>
      </c>
      <c r="H12" s="47">
        <v>97</v>
      </c>
      <c r="I12" s="47">
        <v>323</v>
      </c>
      <c r="J12" s="47">
        <v>498</v>
      </c>
      <c r="K12" s="47">
        <v>439</v>
      </c>
      <c r="L12" s="47">
        <v>353</v>
      </c>
      <c r="M12" s="47">
        <v>453</v>
      </c>
      <c r="N12" s="47">
        <v>486</v>
      </c>
      <c r="O12" s="47">
        <v>358</v>
      </c>
      <c r="P12" s="47">
        <v>423</v>
      </c>
      <c r="Q12" s="47">
        <v>528</v>
      </c>
      <c r="R12" s="47">
        <v>607</v>
      </c>
      <c r="S12" s="47">
        <v>845</v>
      </c>
      <c r="T12" s="47">
        <v>925</v>
      </c>
      <c r="U12" s="47">
        <v>638</v>
      </c>
      <c r="V12" s="47">
        <v>468</v>
      </c>
      <c r="W12" s="47">
        <v>468</v>
      </c>
      <c r="X12" s="47">
        <v>368</v>
      </c>
      <c r="Y12" s="47">
        <v>297</v>
      </c>
      <c r="Z12" s="48"/>
      <c r="AA12" s="49">
        <f>SUM(B12:Z12)</f>
        <v>9191</v>
      </c>
    </row>
    <row r="13" spans="1:27" ht="24.95" customHeight="1" x14ac:dyDescent="0.2">
      <c r="A13" s="50" t="s">
        <v>9</v>
      </c>
      <c r="B13" s="51">
        <v>2689.7680000000005</v>
      </c>
      <c r="C13" s="52">
        <v>2657.4189999999999</v>
      </c>
      <c r="D13" s="52">
        <v>2619.2510000000002</v>
      </c>
      <c r="E13" s="52">
        <v>2605.5369999999994</v>
      </c>
      <c r="F13" s="52">
        <v>2553.8339999999998</v>
      </c>
      <c r="G13" s="52">
        <v>2446.4580000000005</v>
      </c>
      <c r="H13" s="52">
        <v>2289.7199999999998</v>
      </c>
      <c r="I13" s="52">
        <v>2228.5130000000004</v>
      </c>
      <c r="J13" s="52">
        <v>2368.7710000000006</v>
      </c>
      <c r="K13" s="52">
        <v>2552.3940000000002</v>
      </c>
      <c r="L13" s="52">
        <v>2662.2510000000011</v>
      </c>
      <c r="M13" s="52">
        <v>2641.4830000000011</v>
      </c>
      <c r="N13" s="52">
        <v>2494.2059999999997</v>
      </c>
      <c r="O13" s="52">
        <v>2246.0960000000009</v>
      </c>
      <c r="P13" s="52">
        <v>1845.9770000000003</v>
      </c>
      <c r="Q13" s="52">
        <v>1426.3910000000003</v>
      </c>
      <c r="R13" s="52">
        <v>1241.6479999999999</v>
      </c>
      <c r="S13" s="52">
        <v>1207.7599999999995</v>
      </c>
      <c r="T13" s="52">
        <v>1175.9110000000001</v>
      </c>
      <c r="U13" s="52">
        <v>1180.2249999999999</v>
      </c>
      <c r="V13" s="52">
        <v>1210.021</v>
      </c>
      <c r="W13" s="52">
        <v>1248.8949999999998</v>
      </c>
      <c r="X13" s="52">
        <v>1275.7010000000002</v>
      </c>
      <c r="Y13" s="52">
        <v>1278.2490000000003</v>
      </c>
      <c r="Z13" s="53"/>
      <c r="AA13" s="54">
        <f>SUM(B13:Z13)</f>
        <v>48146.478999999999</v>
      </c>
    </row>
    <row r="14" spans="1:27" ht="30" customHeight="1" thickBot="1" x14ac:dyDescent="0.25">
      <c r="A14" s="55" t="s">
        <v>10</v>
      </c>
      <c r="B14" s="56">
        <f>IF(LEN(B$2)&gt;0,SUM(B10:B13),"")</f>
        <v>5693.6680000000006</v>
      </c>
      <c r="C14" s="57">
        <f t="shared" ref="C14:Z14" si="0">IF(LEN(C$2)&gt;0,SUM(C10:C13),"")</f>
        <v>5390.3189999999995</v>
      </c>
      <c r="D14" s="57">
        <f t="shared" si="0"/>
        <v>5352.1509999999998</v>
      </c>
      <c r="E14" s="57">
        <f t="shared" si="0"/>
        <v>5303.4369999999999</v>
      </c>
      <c r="F14" s="57">
        <f t="shared" si="0"/>
        <v>5286.7340000000004</v>
      </c>
      <c r="G14" s="57">
        <f t="shared" si="0"/>
        <v>5179.3580000000002</v>
      </c>
      <c r="H14" s="57">
        <f t="shared" si="0"/>
        <v>5469.4769999999999</v>
      </c>
      <c r="I14" s="57">
        <f t="shared" si="0"/>
        <v>5964.4130000000005</v>
      </c>
      <c r="J14" s="57">
        <f t="shared" si="0"/>
        <v>6558.5310000000009</v>
      </c>
      <c r="K14" s="57">
        <f t="shared" si="0"/>
        <v>6941.2180000000008</v>
      </c>
      <c r="L14" s="57">
        <f t="shared" si="0"/>
        <v>7000.9310000000014</v>
      </c>
      <c r="M14" s="57">
        <f t="shared" si="0"/>
        <v>7138.2180000000017</v>
      </c>
      <c r="N14" s="57">
        <f t="shared" si="0"/>
        <v>7032.35</v>
      </c>
      <c r="O14" s="57">
        <f t="shared" si="0"/>
        <v>6841.630000000001</v>
      </c>
      <c r="P14" s="57">
        <f t="shared" si="0"/>
        <v>6597.1940000000013</v>
      </c>
      <c r="Q14" s="57">
        <f t="shared" si="0"/>
        <v>5958.6930000000002</v>
      </c>
      <c r="R14" s="57">
        <f t="shared" si="0"/>
        <v>5866.4939999999997</v>
      </c>
      <c r="S14" s="57">
        <f t="shared" si="0"/>
        <v>6283.5189999999993</v>
      </c>
      <c r="T14" s="57">
        <f t="shared" si="0"/>
        <v>6444.7350000000006</v>
      </c>
      <c r="U14" s="57">
        <f t="shared" si="0"/>
        <v>5864.0930000000008</v>
      </c>
      <c r="V14" s="57">
        <f t="shared" si="0"/>
        <v>5704.5150000000003</v>
      </c>
      <c r="W14" s="57">
        <f t="shared" si="0"/>
        <v>5746.0749999999998</v>
      </c>
      <c r="X14" s="57">
        <f t="shared" si="0"/>
        <v>5614.2510000000002</v>
      </c>
      <c r="Y14" s="57">
        <f t="shared" si="0"/>
        <v>4784.4089999999997</v>
      </c>
      <c r="Z14" s="58" t="str">
        <f t="shared" si="0"/>
        <v/>
      </c>
      <c r="AA14" s="59">
        <f>SUM(AA9:AA13)</f>
        <v>144016.413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2919.9</v>
      </c>
      <c r="C25" s="67">
        <v>2789.9</v>
      </c>
      <c r="D25" s="67">
        <v>2736.9</v>
      </c>
      <c r="E25" s="67">
        <v>2719.9</v>
      </c>
      <c r="F25" s="67">
        <v>2690.9</v>
      </c>
      <c r="G25" s="67">
        <v>2629.9</v>
      </c>
      <c r="H25" s="67">
        <v>2535.9</v>
      </c>
      <c r="I25" s="67">
        <v>2731.9</v>
      </c>
      <c r="J25" s="67">
        <v>3063.9</v>
      </c>
      <c r="K25" s="67">
        <v>3182.9</v>
      </c>
      <c r="L25" s="67">
        <v>3228.9</v>
      </c>
      <c r="M25" s="67">
        <v>3352.9</v>
      </c>
      <c r="N25" s="67">
        <v>3263.9</v>
      </c>
      <c r="O25" s="67">
        <v>2938.9</v>
      </c>
      <c r="P25" s="67">
        <v>2665.9</v>
      </c>
      <c r="Q25" s="67">
        <v>2313.9</v>
      </c>
      <c r="R25" s="67">
        <v>2289.9</v>
      </c>
      <c r="S25" s="67">
        <v>2510.9</v>
      </c>
      <c r="T25" s="67">
        <v>2699.9</v>
      </c>
      <c r="U25" s="67">
        <v>2291.9</v>
      </c>
      <c r="V25" s="67">
        <v>2228.9</v>
      </c>
      <c r="W25" s="67">
        <v>2206.9</v>
      </c>
      <c r="X25" s="67">
        <v>2123.9</v>
      </c>
      <c r="Y25" s="67">
        <v>2081.9</v>
      </c>
      <c r="Z25" s="68"/>
      <c r="AA25" s="69">
        <f>SUM(B25:Z25)</f>
        <v>64200.600000000028</v>
      </c>
    </row>
    <row r="26" spans="1:27" ht="24.95" customHeight="1" x14ac:dyDescent="0.2">
      <c r="A26" s="70" t="s">
        <v>20</v>
      </c>
      <c r="B26" s="71">
        <v>864.76800000000003</v>
      </c>
      <c r="C26" s="72">
        <v>1002.449</v>
      </c>
      <c r="D26" s="72">
        <v>923.25099999999998</v>
      </c>
      <c r="E26" s="72">
        <v>934.53700000000003</v>
      </c>
      <c r="F26" s="72">
        <v>959.83399999999995</v>
      </c>
      <c r="G26" s="72">
        <v>823.45799999999997</v>
      </c>
      <c r="H26" s="72">
        <v>964.577</v>
      </c>
      <c r="I26" s="72">
        <v>1217.5129999999999</v>
      </c>
      <c r="J26" s="72">
        <v>1419.6310000000001</v>
      </c>
      <c r="K26" s="72">
        <v>1463.318</v>
      </c>
      <c r="L26" s="72">
        <v>1457.0309999999999</v>
      </c>
      <c r="M26" s="72">
        <v>1420.318</v>
      </c>
      <c r="N26" s="72">
        <v>1391.45</v>
      </c>
      <c r="O26" s="72">
        <v>1484.73</v>
      </c>
      <c r="P26" s="72">
        <v>1517.2940000000001</v>
      </c>
      <c r="Q26" s="72">
        <v>974.79300000000001</v>
      </c>
      <c r="R26" s="72">
        <v>966.59400000000005</v>
      </c>
      <c r="S26" s="72">
        <v>1257.6189999999999</v>
      </c>
      <c r="T26" s="72">
        <v>1270.835</v>
      </c>
      <c r="U26" s="72">
        <v>1046.193</v>
      </c>
      <c r="V26" s="72">
        <v>1019.615</v>
      </c>
      <c r="W26" s="72">
        <v>872.06500000000005</v>
      </c>
      <c r="X26" s="72">
        <v>1275.3510000000001</v>
      </c>
      <c r="Y26" s="72">
        <v>970.50900000000001</v>
      </c>
      <c r="Z26" s="73"/>
      <c r="AA26" s="74">
        <f>SUM(B26:Z26)</f>
        <v>27497.733</v>
      </c>
    </row>
    <row r="27" spans="1:27" ht="24.95" customHeight="1" x14ac:dyDescent="0.2">
      <c r="A27" s="77" t="s">
        <v>21</v>
      </c>
      <c r="B27" s="75">
        <v>2215</v>
      </c>
      <c r="C27" s="76">
        <v>2054</v>
      </c>
      <c r="D27" s="76">
        <v>2054</v>
      </c>
      <c r="E27" s="76">
        <v>2034</v>
      </c>
      <c r="F27" s="76">
        <v>2054</v>
      </c>
      <c r="G27" s="76">
        <v>2054</v>
      </c>
      <c r="H27" s="76">
        <v>2245</v>
      </c>
      <c r="I27" s="76">
        <v>2311</v>
      </c>
      <c r="J27" s="76">
        <v>2411</v>
      </c>
      <c r="K27" s="76">
        <v>2636</v>
      </c>
      <c r="L27" s="76">
        <v>2691</v>
      </c>
      <c r="M27" s="76">
        <v>2726</v>
      </c>
      <c r="N27" s="76">
        <v>2726</v>
      </c>
      <c r="O27" s="76">
        <v>2726</v>
      </c>
      <c r="P27" s="76">
        <v>2726</v>
      </c>
      <c r="Q27" s="76">
        <v>3053</v>
      </c>
      <c r="R27" s="76">
        <v>3146</v>
      </c>
      <c r="S27" s="76">
        <v>3150</v>
      </c>
      <c r="T27" s="76">
        <v>3151</v>
      </c>
      <c r="U27" s="76">
        <v>3154</v>
      </c>
      <c r="V27" s="76">
        <v>3067</v>
      </c>
      <c r="W27" s="76">
        <v>3037</v>
      </c>
      <c r="X27" s="76">
        <v>2581</v>
      </c>
      <c r="Y27" s="76">
        <v>2143</v>
      </c>
      <c r="Z27" s="78"/>
      <c r="AA27" s="79">
        <f>SUM(B27:Z27)</f>
        <v>62145</v>
      </c>
    </row>
    <row r="28" spans="1:27" ht="30" customHeight="1" thickBot="1" x14ac:dyDescent="0.25">
      <c r="A28" s="55" t="s">
        <v>22</v>
      </c>
      <c r="B28" s="56">
        <f>IF(LEN(B$2)&gt;0,SUM(B25:B27),"")</f>
        <v>5999.6679999999997</v>
      </c>
      <c r="C28" s="57">
        <f t="shared" ref="C28:Z28" si="2">IF(LEN(C$2)&gt;0,SUM(C25:C27),"")</f>
        <v>5846.3490000000002</v>
      </c>
      <c r="D28" s="57">
        <f t="shared" si="2"/>
        <v>5714.1509999999998</v>
      </c>
      <c r="E28" s="57">
        <f t="shared" si="2"/>
        <v>5688.4369999999999</v>
      </c>
      <c r="F28" s="57">
        <f t="shared" si="2"/>
        <v>5704.7340000000004</v>
      </c>
      <c r="G28" s="57">
        <f t="shared" si="2"/>
        <v>5507.3580000000002</v>
      </c>
      <c r="H28" s="57">
        <f t="shared" si="2"/>
        <v>5745.4769999999999</v>
      </c>
      <c r="I28" s="57">
        <f t="shared" si="2"/>
        <v>6260.4130000000005</v>
      </c>
      <c r="J28" s="57">
        <f t="shared" si="2"/>
        <v>6894.5309999999999</v>
      </c>
      <c r="K28" s="57">
        <f t="shared" si="2"/>
        <v>7282.2179999999998</v>
      </c>
      <c r="L28" s="57">
        <f t="shared" si="2"/>
        <v>7376.9310000000005</v>
      </c>
      <c r="M28" s="57">
        <f t="shared" si="2"/>
        <v>7499.2179999999998</v>
      </c>
      <c r="N28" s="57">
        <f t="shared" si="2"/>
        <v>7381.35</v>
      </c>
      <c r="O28" s="57">
        <f t="shared" si="2"/>
        <v>7149.63</v>
      </c>
      <c r="P28" s="57">
        <f t="shared" si="2"/>
        <v>6909.1940000000004</v>
      </c>
      <c r="Q28" s="57">
        <f t="shared" si="2"/>
        <v>6341.6930000000002</v>
      </c>
      <c r="R28" s="57">
        <f t="shared" si="2"/>
        <v>6402.4940000000006</v>
      </c>
      <c r="S28" s="57">
        <f t="shared" si="2"/>
        <v>6918.5190000000002</v>
      </c>
      <c r="T28" s="57">
        <f t="shared" si="2"/>
        <v>7121.7350000000006</v>
      </c>
      <c r="U28" s="57">
        <f t="shared" si="2"/>
        <v>6492.0929999999998</v>
      </c>
      <c r="V28" s="57">
        <f t="shared" si="2"/>
        <v>6315.5150000000003</v>
      </c>
      <c r="W28" s="57">
        <f t="shared" si="2"/>
        <v>6115.9650000000001</v>
      </c>
      <c r="X28" s="57">
        <f t="shared" si="2"/>
        <v>5980.2510000000002</v>
      </c>
      <c r="Y28" s="57">
        <f t="shared" si="2"/>
        <v>5195.4089999999997</v>
      </c>
      <c r="Z28" s="58" t="str">
        <f t="shared" si="2"/>
        <v/>
      </c>
      <c r="AA28" s="59">
        <f>SUM(AA25:AA27)</f>
        <v>153843.33300000004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10</v>
      </c>
      <c r="C31" s="90">
        <v>114.03</v>
      </c>
      <c r="D31" s="90">
        <v>10</v>
      </c>
      <c r="E31" s="90">
        <v>10</v>
      </c>
      <c r="F31" s="90">
        <v>43</v>
      </c>
      <c r="G31" s="90">
        <v>64</v>
      </c>
      <c r="H31" s="90">
        <v>41</v>
      </c>
      <c r="I31" s="90">
        <v>41</v>
      </c>
      <c r="J31" s="90">
        <v>91</v>
      </c>
      <c r="K31" s="90">
        <v>91</v>
      </c>
      <c r="L31" s="90">
        <v>116</v>
      </c>
      <c r="M31" s="90">
        <v>101</v>
      </c>
      <c r="N31" s="90">
        <v>88</v>
      </c>
      <c r="O31" s="90">
        <v>63</v>
      </c>
      <c r="P31" s="90">
        <v>63</v>
      </c>
      <c r="Q31" s="90">
        <v>78</v>
      </c>
      <c r="R31" s="90">
        <v>116</v>
      </c>
      <c r="S31" s="90">
        <v>111</v>
      </c>
      <c r="T31" s="90">
        <v>110</v>
      </c>
      <c r="U31" s="90">
        <v>56</v>
      </c>
      <c r="V31" s="90">
        <v>56</v>
      </c>
      <c r="W31" s="90">
        <v>41</v>
      </c>
      <c r="X31" s="90">
        <v>41</v>
      </c>
      <c r="Y31" s="90">
        <v>51</v>
      </c>
      <c r="Z31" s="91"/>
      <c r="AA31" s="69">
        <f t="shared" ref="AA31:AA36" si="3">SUM(B31:Z31)</f>
        <v>1606.03</v>
      </c>
    </row>
    <row r="32" spans="1:27" ht="24.95" customHeight="1" x14ac:dyDescent="0.2">
      <c r="A32" s="92" t="s">
        <v>25</v>
      </c>
      <c r="B32" s="93">
        <v>55</v>
      </c>
      <c r="C32" s="94">
        <v>55</v>
      </c>
      <c r="D32" s="94">
        <v>55</v>
      </c>
      <c r="E32" s="94">
        <v>55</v>
      </c>
      <c r="F32" s="94">
        <v>55</v>
      </c>
      <c r="G32" s="94">
        <v>55</v>
      </c>
      <c r="H32" s="94">
        <v>55</v>
      </c>
      <c r="I32" s="94">
        <v>75</v>
      </c>
      <c r="J32" s="94">
        <v>55</v>
      </c>
      <c r="K32" s="94">
        <v>55</v>
      </c>
      <c r="L32" s="94">
        <v>55</v>
      </c>
      <c r="M32" s="94">
        <v>55</v>
      </c>
      <c r="N32" s="94">
        <v>56</v>
      </c>
      <c r="O32" s="94">
        <v>55</v>
      </c>
      <c r="P32" s="94">
        <v>59</v>
      </c>
      <c r="Q32" s="94">
        <v>62</v>
      </c>
      <c r="R32" s="94">
        <v>65</v>
      </c>
      <c r="S32" s="94">
        <v>95</v>
      </c>
      <c r="T32" s="94">
        <v>78</v>
      </c>
      <c r="U32" s="94">
        <v>87</v>
      </c>
      <c r="V32" s="94">
        <v>92</v>
      </c>
      <c r="W32" s="94">
        <v>85</v>
      </c>
      <c r="X32" s="94">
        <v>85</v>
      </c>
      <c r="Y32" s="94">
        <v>75</v>
      </c>
      <c r="Z32" s="95"/>
      <c r="AA32" s="74">
        <f t="shared" si="3"/>
        <v>1574</v>
      </c>
    </row>
    <row r="33" spans="1:27" ht="24.95" customHeight="1" x14ac:dyDescent="0.2">
      <c r="A33" s="92" t="s">
        <v>26</v>
      </c>
      <c r="B33" s="93">
        <v>184</v>
      </c>
      <c r="C33" s="94">
        <v>233</v>
      </c>
      <c r="D33" s="94">
        <v>238</v>
      </c>
      <c r="E33" s="94">
        <v>276</v>
      </c>
      <c r="F33" s="94">
        <v>276</v>
      </c>
      <c r="G33" s="94">
        <v>140</v>
      </c>
      <c r="H33" s="94">
        <v>105</v>
      </c>
      <c r="I33" s="94">
        <v>105</v>
      </c>
      <c r="J33" s="94">
        <v>115</v>
      </c>
      <c r="K33" s="94">
        <v>120</v>
      </c>
      <c r="L33" s="94">
        <v>130</v>
      </c>
      <c r="M33" s="94">
        <v>130</v>
      </c>
      <c r="N33" s="94">
        <v>130</v>
      </c>
      <c r="O33" s="94">
        <v>115</v>
      </c>
      <c r="P33" s="94">
        <v>115</v>
      </c>
      <c r="Q33" s="94">
        <v>168</v>
      </c>
      <c r="R33" s="94">
        <v>280</v>
      </c>
      <c r="S33" s="94">
        <v>354</v>
      </c>
      <c r="T33" s="94">
        <v>414</v>
      </c>
      <c r="U33" s="94">
        <v>410</v>
      </c>
      <c r="V33" s="94">
        <v>388</v>
      </c>
      <c r="W33" s="94">
        <v>168.89</v>
      </c>
      <c r="X33" s="94">
        <v>165</v>
      </c>
      <c r="Y33" s="94">
        <v>210</v>
      </c>
      <c r="Z33" s="95"/>
      <c r="AA33" s="74">
        <f t="shared" si="3"/>
        <v>4969.8900000000003</v>
      </c>
    </row>
    <row r="34" spans="1:27" ht="24.95" customHeight="1" x14ac:dyDescent="0.2">
      <c r="A34" s="92" t="s">
        <v>27</v>
      </c>
      <c r="B34" s="93">
        <v>32</v>
      </c>
      <c r="C34" s="94">
        <v>29</v>
      </c>
      <c r="D34" s="94">
        <v>34</v>
      </c>
      <c r="E34" s="94">
        <v>19</v>
      </c>
      <c r="F34" s="94">
        <v>19</v>
      </c>
      <c r="G34" s="94">
        <v>44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1077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25</v>
      </c>
      <c r="J35" s="94">
        <v>25</v>
      </c>
      <c r="K35" s="94">
        <v>25</v>
      </c>
      <c r="L35" s="94">
        <v>25</v>
      </c>
      <c r="M35" s="94">
        <v>25</v>
      </c>
      <c r="N35" s="94">
        <v>25</v>
      </c>
      <c r="O35" s="94">
        <v>25</v>
      </c>
      <c r="P35" s="94">
        <v>25</v>
      </c>
      <c r="Q35" s="94">
        <v>51.2</v>
      </c>
      <c r="R35" s="94">
        <v>246.8</v>
      </c>
      <c r="S35" s="94">
        <v>66</v>
      </c>
      <c r="T35" s="94">
        <v>25</v>
      </c>
      <c r="U35" s="94">
        <v>251.4</v>
      </c>
      <c r="V35" s="94">
        <v>90.3</v>
      </c>
      <c r="W35" s="94">
        <v>25</v>
      </c>
      <c r="X35" s="94">
        <v>25</v>
      </c>
      <c r="Y35" s="94">
        <v>25</v>
      </c>
      <c r="Z35" s="95"/>
      <c r="AA35" s="74">
        <f t="shared" si="3"/>
        <v>1180.7</v>
      </c>
    </row>
    <row r="36" spans="1:27" ht="30" customHeight="1" thickBot="1" x14ac:dyDescent="0.25">
      <c r="A36" s="81" t="s">
        <v>29</v>
      </c>
      <c r="B36" s="82">
        <f>IF(LEN(B$2)&gt;0,SUM(B31:B35),"")</f>
        <v>306</v>
      </c>
      <c r="C36" s="83">
        <f t="shared" ref="C36:Z36" si="4">IF(LEN(C$2)&gt;0,SUM(C31:C35),"")</f>
        <v>456.03</v>
      </c>
      <c r="D36" s="83">
        <f t="shared" si="4"/>
        <v>362</v>
      </c>
      <c r="E36" s="83">
        <f t="shared" si="4"/>
        <v>385</v>
      </c>
      <c r="F36" s="83">
        <f t="shared" si="4"/>
        <v>418</v>
      </c>
      <c r="G36" s="83">
        <f t="shared" si="4"/>
        <v>328</v>
      </c>
      <c r="H36" s="83">
        <f t="shared" si="4"/>
        <v>276</v>
      </c>
      <c r="I36" s="83">
        <f t="shared" si="4"/>
        <v>296</v>
      </c>
      <c r="J36" s="83">
        <f t="shared" si="4"/>
        <v>336</v>
      </c>
      <c r="K36" s="83">
        <f t="shared" si="4"/>
        <v>341</v>
      </c>
      <c r="L36" s="83">
        <f t="shared" si="4"/>
        <v>376</v>
      </c>
      <c r="M36" s="83">
        <f t="shared" si="4"/>
        <v>361</v>
      </c>
      <c r="N36" s="83">
        <f t="shared" si="4"/>
        <v>349</v>
      </c>
      <c r="O36" s="83">
        <f t="shared" si="4"/>
        <v>308</v>
      </c>
      <c r="P36" s="83">
        <f t="shared" si="4"/>
        <v>312</v>
      </c>
      <c r="Q36" s="83">
        <f t="shared" si="4"/>
        <v>409.2</v>
      </c>
      <c r="R36" s="83">
        <f t="shared" si="4"/>
        <v>757.8</v>
      </c>
      <c r="S36" s="83">
        <f t="shared" si="4"/>
        <v>676</v>
      </c>
      <c r="T36" s="83">
        <f t="shared" si="4"/>
        <v>677</v>
      </c>
      <c r="U36" s="83">
        <f t="shared" si="4"/>
        <v>854.4</v>
      </c>
      <c r="V36" s="83">
        <f t="shared" si="4"/>
        <v>676.3</v>
      </c>
      <c r="W36" s="83">
        <f t="shared" si="4"/>
        <v>369.89</v>
      </c>
      <c r="X36" s="83">
        <f t="shared" si="4"/>
        <v>366</v>
      </c>
      <c r="Y36" s="83">
        <f t="shared" si="4"/>
        <v>411</v>
      </c>
      <c r="Z36" s="84" t="str">
        <f t="shared" si="4"/>
        <v/>
      </c>
      <c r="AA36" s="85">
        <f t="shared" si="3"/>
        <v>10407.619999999999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>
        <v>26.2</v>
      </c>
      <c r="R43" s="94">
        <v>221.8</v>
      </c>
      <c r="S43" s="94">
        <v>41</v>
      </c>
      <c r="T43" s="94"/>
      <c r="U43" s="94">
        <v>226.4</v>
      </c>
      <c r="V43" s="94">
        <v>65.3</v>
      </c>
      <c r="W43" s="94"/>
      <c r="X43" s="94"/>
      <c r="Y43" s="94"/>
      <c r="Z43" s="95"/>
      <c r="AA43" s="74">
        <f t="shared" si="5"/>
        <v>580.69999999999993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26.2</v>
      </c>
      <c r="R44" s="83">
        <f t="shared" si="6"/>
        <v>221.8</v>
      </c>
      <c r="S44" s="83">
        <f t="shared" si="6"/>
        <v>41</v>
      </c>
      <c r="T44" s="83">
        <f t="shared" si="6"/>
        <v>0</v>
      </c>
      <c r="U44" s="83">
        <f t="shared" si="6"/>
        <v>226.4</v>
      </c>
      <c r="V44" s="83">
        <f t="shared" si="6"/>
        <v>65.3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580.69999999999993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5999.6680000000006</v>
      </c>
      <c r="C47" s="83">
        <f t="shared" ref="C47:Z47" si="8">IF(LEN(C$2)&gt;0,C14+C22+C36,"")</f>
        <v>5846.3489999999993</v>
      </c>
      <c r="D47" s="83">
        <f t="shared" si="8"/>
        <v>5714.1509999999998</v>
      </c>
      <c r="E47" s="83">
        <f t="shared" si="8"/>
        <v>5688.4369999999999</v>
      </c>
      <c r="F47" s="83">
        <f t="shared" si="8"/>
        <v>5704.7340000000004</v>
      </c>
      <c r="G47" s="83">
        <f t="shared" si="8"/>
        <v>5507.3580000000002</v>
      </c>
      <c r="H47" s="83">
        <f t="shared" si="8"/>
        <v>5745.4769999999999</v>
      </c>
      <c r="I47" s="83">
        <f t="shared" si="8"/>
        <v>6260.4130000000005</v>
      </c>
      <c r="J47" s="83">
        <f t="shared" si="8"/>
        <v>6894.5310000000009</v>
      </c>
      <c r="K47" s="83">
        <f t="shared" si="8"/>
        <v>7282.2180000000008</v>
      </c>
      <c r="L47" s="83">
        <f t="shared" si="8"/>
        <v>7376.9310000000014</v>
      </c>
      <c r="M47" s="83">
        <f t="shared" si="8"/>
        <v>7499.2180000000017</v>
      </c>
      <c r="N47" s="83">
        <f t="shared" si="8"/>
        <v>7381.35</v>
      </c>
      <c r="O47" s="83">
        <f t="shared" si="8"/>
        <v>7149.630000000001</v>
      </c>
      <c r="P47" s="83">
        <f t="shared" si="8"/>
        <v>6909.1940000000013</v>
      </c>
      <c r="Q47" s="83">
        <f t="shared" si="8"/>
        <v>6367.893</v>
      </c>
      <c r="R47" s="83">
        <f t="shared" si="8"/>
        <v>6624.2939999999999</v>
      </c>
      <c r="S47" s="83">
        <f t="shared" si="8"/>
        <v>6959.5189999999993</v>
      </c>
      <c r="T47" s="83">
        <f t="shared" si="8"/>
        <v>7121.7350000000006</v>
      </c>
      <c r="U47" s="83">
        <f t="shared" si="8"/>
        <v>6718.4930000000004</v>
      </c>
      <c r="V47" s="83">
        <f t="shared" si="8"/>
        <v>6380.8150000000005</v>
      </c>
      <c r="W47" s="83">
        <f t="shared" si="8"/>
        <v>6115.9650000000001</v>
      </c>
      <c r="X47" s="83">
        <f t="shared" si="8"/>
        <v>5980.2510000000002</v>
      </c>
      <c r="Y47" s="83">
        <f t="shared" si="8"/>
        <v>5195.4089999999997</v>
      </c>
      <c r="Z47" s="84" t="str">
        <f t="shared" si="8"/>
        <v/>
      </c>
      <c r="AA47" s="100">
        <f>SUM(B47:Z47)</f>
        <v>154424.033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5999.6680000000006</v>
      </c>
      <c r="C4" s="18">
        <v>5846.3489999999993</v>
      </c>
      <c r="D4" s="18">
        <v>5714.1509999999998</v>
      </c>
      <c r="E4" s="18">
        <v>5688.436999999999</v>
      </c>
      <c r="F4" s="18">
        <v>5704.7340000000013</v>
      </c>
      <c r="G4" s="18">
        <v>5507.3580000000011</v>
      </c>
      <c r="H4" s="18">
        <v>5745.4439999999995</v>
      </c>
      <c r="I4" s="18">
        <v>6260.4129999999996</v>
      </c>
      <c r="J4" s="18">
        <v>6894.5309999999981</v>
      </c>
      <c r="K4" s="18">
        <v>7282.2179999999989</v>
      </c>
      <c r="L4" s="18">
        <v>7376.9089999999997</v>
      </c>
      <c r="M4" s="18">
        <v>7499.2179999999998</v>
      </c>
      <c r="N4" s="18">
        <v>7381.3019999999988</v>
      </c>
      <c r="O4" s="18">
        <v>7149.6299999999992</v>
      </c>
      <c r="P4" s="18">
        <v>6909.1459999999997</v>
      </c>
      <c r="Q4" s="18">
        <v>6367.8649999999998</v>
      </c>
      <c r="R4" s="18">
        <v>6624.320999999999</v>
      </c>
      <c r="S4" s="18">
        <v>6959.4809999999979</v>
      </c>
      <c r="T4" s="18">
        <v>7121.7019999999993</v>
      </c>
      <c r="U4" s="18">
        <v>6718.4929999999986</v>
      </c>
      <c r="V4" s="18">
        <v>6380.7790000000005</v>
      </c>
      <c r="W4" s="18">
        <v>6116.0030000000006</v>
      </c>
      <c r="X4" s="18">
        <v>5980.2450000000008</v>
      </c>
      <c r="Y4" s="18">
        <v>5195.3909999999996</v>
      </c>
      <c r="Z4" s="19"/>
      <c r="AA4" s="20">
        <f>SUM(B4:Z4)</f>
        <v>154423.788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26.92</v>
      </c>
      <c r="C7" s="28">
        <v>21.51</v>
      </c>
      <c r="D7" s="28">
        <v>21.04</v>
      </c>
      <c r="E7" s="28">
        <v>6.6</v>
      </c>
      <c r="F7" s="28">
        <v>18.149999999999999</v>
      </c>
      <c r="G7" s="28">
        <v>32.17</v>
      </c>
      <c r="H7" s="28">
        <v>51.39</v>
      </c>
      <c r="I7" s="28">
        <v>52.56</v>
      </c>
      <c r="J7" s="28">
        <v>55.95</v>
      </c>
      <c r="K7" s="28">
        <v>63.97</v>
      </c>
      <c r="L7" s="28">
        <v>67.709999999999994</v>
      </c>
      <c r="M7" s="28">
        <v>64.86</v>
      </c>
      <c r="N7" s="28">
        <v>67.010000000000005</v>
      </c>
      <c r="O7" s="28">
        <v>62.31</v>
      </c>
      <c r="P7" s="28">
        <v>60</v>
      </c>
      <c r="Q7" s="28">
        <v>60</v>
      </c>
      <c r="R7" s="28">
        <v>62.78</v>
      </c>
      <c r="S7" s="28">
        <v>69.92</v>
      </c>
      <c r="T7" s="28">
        <v>71.989999999999995</v>
      </c>
      <c r="U7" s="28">
        <v>68.95</v>
      </c>
      <c r="V7" s="28">
        <v>62.66</v>
      </c>
      <c r="W7" s="28">
        <v>59</v>
      </c>
      <c r="X7" s="28">
        <v>56.53</v>
      </c>
      <c r="Y7" s="28">
        <v>55.41</v>
      </c>
      <c r="Z7" s="29"/>
      <c r="AA7" s="30">
        <v>51.641250000000007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1008.405</v>
      </c>
      <c r="C17" s="67">
        <v>1022.4059999999999</v>
      </c>
      <c r="D17" s="67">
        <v>1034.405</v>
      </c>
      <c r="E17" s="67">
        <v>1024.405</v>
      </c>
      <c r="F17" s="67">
        <v>1032.4069999999999</v>
      </c>
      <c r="G17" s="67">
        <v>1031.4100000000001</v>
      </c>
      <c r="H17" s="67">
        <v>1013.4110000000001</v>
      </c>
      <c r="I17" s="67">
        <v>995.41100000000006</v>
      </c>
      <c r="J17" s="67">
        <v>997.81200000000001</v>
      </c>
      <c r="K17" s="67">
        <v>998.81399999999996</v>
      </c>
      <c r="L17" s="67">
        <v>993.81500000000005</v>
      </c>
      <c r="M17" s="67">
        <v>991.81600000000003</v>
      </c>
      <c r="N17" s="67">
        <v>990.82100000000003</v>
      </c>
      <c r="O17" s="67">
        <v>991.99299999999994</v>
      </c>
      <c r="P17" s="67">
        <v>976.99800000000005</v>
      </c>
      <c r="Q17" s="67">
        <v>964.44100000000003</v>
      </c>
      <c r="R17" s="67">
        <v>970.46399999999994</v>
      </c>
      <c r="S17" s="67">
        <v>984.46399999999994</v>
      </c>
      <c r="T17" s="67">
        <v>992.45600000000002</v>
      </c>
      <c r="U17" s="67">
        <v>996.45500000000004</v>
      </c>
      <c r="V17" s="67">
        <v>999.45600000000002</v>
      </c>
      <c r="W17" s="67">
        <v>1000.466</v>
      </c>
      <c r="X17" s="67">
        <v>981.48</v>
      </c>
      <c r="Y17" s="67">
        <v>983.47900000000004</v>
      </c>
      <c r="Z17" s="68"/>
      <c r="AA17" s="69">
        <f>SUM(B17:Z17)</f>
        <v>23977.49</v>
      </c>
    </row>
    <row r="18" spans="1:27" ht="24.95" customHeight="1" x14ac:dyDescent="0.2">
      <c r="A18" s="70" t="s">
        <v>13</v>
      </c>
      <c r="B18" s="71">
        <v>859.27299999999991</v>
      </c>
      <c r="C18" s="72">
        <v>845.84499999999991</v>
      </c>
      <c r="D18" s="72">
        <v>823.48500000000001</v>
      </c>
      <c r="E18" s="72">
        <v>813.01199999999994</v>
      </c>
      <c r="F18" s="72">
        <v>818.27600000000007</v>
      </c>
      <c r="G18" s="72">
        <v>852.03599999999994</v>
      </c>
      <c r="H18" s="72">
        <v>923.09000000000015</v>
      </c>
      <c r="I18" s="72">
        <v>988.41</v>
      </c>
      <c r="J18" s="72">
        <v>1042.44</v>
      </c>
      <c r="K18" s="72">
        <v>1073.9750000000001</v>
      </c>
      <c r="L18" s="72">
        <v>1091.3600000000001</v>
      </c>
      <c r="M18" s="72">
        <v>1092.1519999999998</v>
      </c>
      <c r="N18" s="72">
        <v>1080.2139999999999</v>
      </c>
      <c r="O18" s="72">
        <v>1024.143</v>
      </c>
      <c r="P18" s="72">
        <v>996.92000000000019</v>
      </c>
      <c r="Q18" s="72">
        <v>973.61900000000003</v>
      </c>
      <c r="R18" s="72">
        <v>989.23900000000015</v>
      </c>
      <c r="S18" s="72">
        <v>1010.298</v>
      </c>
      <c r="T18" s="72">
        <v>1006.4980000000002</v>
      </c>
      <c r="U18" s="72">
        <v>977.08299999999997</v>
      </c>
      <c r="V18" s="72">
        <v>927.29899999999998</v>
      </c>
      <c r="W18" s="72">
        <v>861.73099999999999</v>
      </c>
      <c r="X18" s="72">
        <v>821.49200000000019</v>
      </c>
      <c r="Y18" s="72">
        <v>773.03100000000006</v>
      </c>
      <c r="Z18" s="73"/>
      <c r="AA18" s="74">
        <f>SUM(B18:Z18)</f>
        <v>22664.920999999998</v>
      </c>
    </row>
    <row r="19" spans="1:27" ht="24.95" customHeight="1" x14ac:dyDescent="0.2">
      <c r="A19" s="70" t="s">
        <v>14</v>
      </c>
      <c r="B19" s="75">
        <v>2639.6289999999999</v>
      </c>
      <c r="C19" s="76">
        <v>2554.598</v>
      </c>
      <c r="D19" s="76">
        <v>2406.8599999999997</v>
      </c>
      <c r="E19" s="76">
        <v>2316.3290000000006</v>
      </c>
      <c r="F19" s="76">
        <v>2356.0669999999996</v>
      </c>
      <c r="G19" s="76">
        <v>2509.6110000000003</v>
      </c>
      <c r="H19" s="76">
        <v>2785.3429999999998</v>
      </c>
      <c r="I19" s="76">
        <v>3117.9730000000004</v>
      </c>
      <c r="J19" s="76">
        <v>3573.279</v>
      </c>
      <c r="K19" s="76">
        <v>3869.4289999999996</v>
      </c>
      <c r="L19" s="76">
        <v>4067.3339999999994</v>
      </c>
      <c r="M19" s="76">
        <v>4144.9719999999988</v>
      </c>
      <c r="N19" s="76">
        <v>4132.4669999999996</v>
      </c>
      <c r="O19" s="76">
        <v>3839.3269999999998</v>
      </c>
      <c r="P19" s="76">
        <v>3802.6279999999997</v>
      </c>
      <c r="Q19" s="76">
        <v>3764.8049999999994</v>
      </c>
      <c r="R19" s="76">
        <v>4008.6179999999999</v>
      </c>
      <c r="S19" s="76">
        <v>4314.219000000001</v>
      </c>
      <c r="T19" s="76">
        <v>4360.0479999999998</v>
      </c>
      <c r="U19" s="76">
        <v>4219.4550000000008</v>
      </c>
      <c r="V19" s="76">
        <v>3951.5239999999999</v>
      </c>
      <c r="W19" s="76">
        <v>3546.1060000000002</v>
      </c>
      <c r="X19" s="76">
        <v>3226.0519999999997</v>
      </c>
      <c r="Y19" s="76">
        <v>2878.681</v>
      </c>
      <c r="Z19" s="73"/>
      <c r="AA19" s="74">
        <f>SUM(B19:Z19)</f>
        <v>82385.353999999992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>
        <v>110</v>
      </c>
      <c r="E20" s="76">
        <v>110</v>
      </c>
      <c r="F20" s="76">
        <v>110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550</v>
      </c>
    </row>
    <row r="21" spans="1:27" ht="24.95" customHeight="1" x14ac:dyDescent="0.2">
      <c r="A21" s="80" t="s">
        <v>16</v>
      </c>
      <c r="B21" s="72">
        <v>118.5</v>
      </c>
      <c r="C21" s="72">
        <v>111.5</v>
      </c>
      <c r="D21" s="72">
        <v>103</v>
      </c>
      <c r="E21" s="72">
        <v>99</v>
      </c>
      <c r="F21" s="72">
        <v>101</v>
      </c>
      <c r="G21" s="72">
        <v>110</v>
      </c>
      <c r="H21" s="72">
        <v>122.5</v>
      </c>
      <c r="I21" s="72">
        <v>126.5</v>
      </c>
      <c r="J21" s="72">
        <v>128</v>
      </c>
      <c r="K21" s="72">
        <v>128</v>
      </c>
      <c r="L21" s="72">
        <v>128.5</v>
      </c>
      <c r="M21" s="72">
        <v>129</v>
      </c>
      <c r="N21" s="72">
        <v>129</v>
      </c>
      <c r="O21" s="72">
        <v>125</v>
      </c>
      <c r="P21" s="72">
        <v>129</v>
      </c>
      <c r="Q21" s="72">
        <v>132</v>
      </c>
      <c r="R21" s="72">
        <v>146</v>
      </c>
      <c r="S21" s="72">
        <v>155.5</v>
      </c>
      <c r="T21" s="72">
        <v>157</v>
      </c>
      <c r="U21" s="72">
        <v>152.5</v>
      </c>
      <c r="V21" s="72">
        <v>143.5</v>
      </c>
      <c r="W21" s="72">
        <v>129.5</v>
      </c>
      <c r="X21" s="72">
        <v>125.5</v>
      </c>
      <c r="Y21" s="72">
        <v>121.5</v>
      </c>
      <c r="Z21" s="72"/>
      <c r="AA21" s="74">
        <f>SUM(B21:Z21)</f>
        <v>3051.5</v>
      </c>
    </row>
    <row r="22" spans="1:27" ht="30" customHeight="1" thickBot="1" x14ac:dyDescent="0.25">
      <c r="A22" s="81" t="s">
        <v>17</v>
      </c>
      <c r="B22" s="82">
        <f t="shared" ref="B22:AA22" si="1">SUM(B17:B21)</f>
        <v>4735.8069999999998</v>
      </c>
      <c r="C22" s="83">
        <f t="shared" si="1"/>
        <v>4644.3490000000002</v>
      </c>
      <c r="D22" s="83">
        <f t="shared" si="1"/>
        <v>4477.75</v>
      </c>
      <c r="E22" s="83">
        <f t="shared" si="1"/>
        <v>4362.746000000001</v>
      </c>
      <c r="F22" s="83">
        <f t="shared" si="1"/>
        <v>4417.75</v>
      </c>
      <c r="G22" s="83">
        <f t="shared" si="1"/>
        <v>4503.0570000000007</v>
      </c>
      <c r="H22" s="83">
        <f t="shared" si="1"/>
        <v>4844.3440000000001</v>
      </c>
      <c r="I22" s="83">
        <f t="shared" si="1"/>
        <v>5228.2939999999999</v>
      </c>
      <c r="J22" s="83">
        <f t="shared" si="1"/>
        <v>5741.5309999999999</v>
      </c>
      <c r="K22" s="83">
        <f t="shared" si="1"/>
        <v>6070.2179999999998</v>
      </c>
      <c r="L22" s="83">
        <f t="shared" si="1"/>
        <v>6281.009</v>
      </c>
      <c r="M22" s="83">
        <f t="shared" si="1"/>
        <v>6357.9399999999987</v>
      </c>
      <c r="N22" s="83">
        <f t="shared" si="1"/>
        <v>6332.5019999999995</v>
      </c>
      <c r="O22" s="83">
        <f t="shared" si="1"/>
        <v>5980.4629999999997</v>
      </c>
      <c r="P22" s="83">
        <f t="shared" si="1"/>
        <v>5905.5460000000003</v>
      </c>
      <c r="Q22" s="83">
        <f t="shared" si="1"/>
        <v>5834.8649999999998</v>
      </c>
      <c r="R22" s="83">
        <f t="shared" si="1"/>
        <v>6114.3209999999999</v>
      </c>
      <c r="S22" s="83">
        <f t="shared" si="1"/>
        <v>6464.4810000000007</v>
      </c>
      <c r="T22" s="83">
        <f t="shared" si="1"/>
        <v>6516.0020000000004</v>
      </c>
      <c r="U22" s="83">
        <f t="shared" si="1"/>
        <v>6345.4930000000004</v>
      </c>
      <c r="V22" s="83">
        <f t="shared" si="1"/>
        <v>6021.7790000000005</v>
      </c>
      <c r="W22" s="83">
        <f t="shared" si="1"/>
        <v>5537.8029999999999</v>
      </c>
      <c r="X22" s="83">
        <f t="shared" si="1"/>
        <v>5154.5239999999994</v>
      </c>
      <c r="Y22" s="83">
        <f t="shared" si="1"/>
        <v>4756.6910000000007</v>
      </c>
      <c r="Z22" s="84">
        <f t="shared" si="1"/>
        <v>0</v>
      </c>
      <c r="AA22" s="85">
        <f t="shared" si="1"/>
        <v>132629.26499999998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668.5</v>
      </c>
      <c r="C25" s="67">
        <v>633.5</v>
      </c>
      <c r="D25" s="67">
        <v>658</v>
      </c>
      <c r="E25" s="67">
        <v>654</v>
      </c>
      <c r="F25" s="67">
        <v>626</v>
      </c>
      <c r="G25" s="67">
        <v>630</v>
      </c>
      <c r="H25" s="67">
        <v>638.5</v>
      </c>
      <c r="I25" s="67">
        <v>642.5</v>
      </c>
      <c r="J25" s="67">
        <v>662</v>
      </c>
      <c r="K25" s="67">
        <v>734</v>
      </c>
      <c r="L25" s="67">
        <v>759.5</v>
      </c>
      <c r="M25" s="67">
        <v>760</v>
      </c>
      <c r="N25" s="67">
        <v>762</v>
      </c>
      <c r="O25" s="67">
        <v>748</v>
      </c>
      <c r="P25" s="67">
        <v>746</v>
      </c>
      <c r="Q25" s="67">
        <v>752</v>
      </c>
      <c r="R25" s="67">
        <v>766</v>
      </c>
      <c r="S25" s="67">
        <v>775.5</v>
      </c>
      <c r="T25" s="67">
        <v>777</v>
      </c>
      <c r="U25" s="67">
        <v>754.5</v>
      </c>
      <c r="V25" s="67">
        <v>743.5</v>
      </c>
      <c r="W25" s="67">
        <v>735.5</v>
      </c>
      <c r="X25" s="67">
        <v>738.5</v>
      </c>
      <c r="Y25" s="67">
        <v>734.5</v>
      </c>
      <c r="Z25" s="68"/>
      <c r="AA25" s="69">
        <f>SUM(B25:Z25)</f>
        <v>17099.5</v>
      </c>
    </row>
    <row r="26" spans="1:27" ht="24.95" customHeight="1" x14ac:dyDescent="0.2">
      <c r="A26" s="70" t="s">
        <v>20</v>
      </c>
      <c r="B26" s="71">
        <v>4806.1679999999997</v>
      </c>
      <c r="C26" s="72">
        <v>4687.8490000000002</v>
      </c>
      <c r="D26" s="72">
        <v>4531.1509999999998</v>
      </c>
      <c r="E26" s="72">
        <v>4509.4369999999999</v>
      </c>
      <c r="F26" s="72">
        <v>4553.7340000000004</v>
      </c>
      <c r="G26" s="72">
        <v>4352.3580000000002</v>
      </c>
      <c r="H26" s="72">
        <v>4740.8440000000001</v>
      </c>
      <c r="I26" s="72">
        <v>5092.9129999999996</v>
      </c>
      <c r="J26" s="72">
        <v>5707.5309999999999</v>
      </c>
      <c r="K26" s="72">
        <v>6023.2179999999998</v>
      </c>
      <c r="L26" s="72">
        <v>6150.509</v>
      </c>
      <c r="M26" s="72">
        <v>6214.2179999999998</v>
      </c>
      <c r="N26" s="72">
        <v>6151.5020000000004</v>
      </c>
      <c r="O26" s="72">
        <v>5876.63</v>
      </c>
      <c r="P26" s="72">
        <v>5739.5460000000003</v>
      </c>
      <c r="Q26" s="72">
        <v>5615.8649999999998</v>
      </c>
      <c r="R26" s="72">
        <v>5858.3209999999999</v>
      </c>
      <c r="S26" s="72">
        <v>6183.9809999999998</v>
      </c>
      <c r="T26" s="72">
        <v>6095.0020000000004</v>
      </c>
      <c r="U26" s="72">
        <v>5963.9930000000004</v>
      </c>
      <c r="V26" s="72">
        <v>5637.2790000000005</v>
      </c>
      <c r="W26" s="72">
        <v>5151.3029999999999</v>
      </c>
      <c r="X26" s="72">
        <v>4809.7449999999999</v>
      </c>
      <c r="Y26" s="72">
        <v>4347.1909999999998</v>
      </c>
      <c r="Z26" s="73"/>
      <c r="AA26" s="74">
        <f>SUM(B26:Z26)</f>
        <v>128800.288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5474.6679999999997</v>
      </c>
      <c r="C28" s="57">
        <f t="shared" si="2"/>
        <v>5321.3490000000002</v>
      </c>
      <c r="D28" s="57">
        <f t="shared" si="2"/>
        <v>5189.1509999999998</v>
      </c>
      <c r="E28" s="57">
        <f t="shared" si="2"/>
        <v>5163.4369999999999</v>
      </c>
      <c r="F28" s="57">
        <f t="shared" si="2"/>
        <v>5179.7340000000004</v>
      </c>
      <c r="G28" s="57">
        <f t="shared" si="2"/>
        <v>4982.3580000000002</v>
      </c>
      <c r="H28" s="57">
        <f t="shared" si="2"/>
        <v>5379.3440000000001</v>
      </c>
      <c r="I28" s="57">
        <f t="shared" si="2"/>
        <v>5735.4129999999996</v>
      </c>
      <c r="J28" s="57">
        <f t="shared" si="2"/>
        <v>6369.5309999999999</v>
      </c>
      <c r="K28" s="57">
        <f t="shared" si="2"/>
        <v>6757.2179999999998</v>
      </c>
      <c r="L28" s="57">
        <f t="shared" si="2"/>
        <v>6910.009</v>
      </c>
      <c r="M28" s="57">
        <f t="shared" si="2"/>
        <v>6974.2179999999998</v>
      </c>
      <c r="N28" s="57">
        <f t="shared" si="2"/>
        <v>6913.5020000000004</v>
      </c>
      <c r="O28" s="57">
        <f t="shared" si="2"/>
        <v>6624.63</v>
      </c>
      <c r="P28" s="57">
        <f t="shared" si="2"/>
        <v>6485.5460000000003</v>
      </c>
      <c r="Q28" s="57">
        <f t="shared" si="2"/>
        <v>6367.8649999999998</v>
      </c>
      <c r="R28" s="57">
        <f t="shared" si="2"/>
        <v>6624.3209999999999</v>
      </c>
      <c r="S28" s="57">
        <f t="shared" si="2"/>
        <v>6959.4809999999998</v>
      </c>
      <c r="T28" s="57">
        <f t="shared" si="2"/>
        <v>6872.0020000000004</v>
      </c>
      <c r="U28" s="57">
        <f t="shared" si="2"/>
        <v>6718.4930000000004</v>
      </c>
      <c r="V28" s="57">
        <f t="shared" si="2"/>
        <v>6380.7790000000005</v>
      </c>
      <c r="W28" s="57">
        <f t="shared" si="2"/>
        <v>5886.8029999999999</v>
      </c>
      <c r="X28" s="57">
        <f t="shared" si="2"/>
        <v>5548.2449999999999</v>
      </c>
      <c r="Y28" s="57">
        <f t="shared" si="2"/>
        <v>5081.6909999999998</v>
      </c>
      <c r="Z28" s="58">
        <f t="shared" si="2"/>
        <v>0</v>
      </c>
      <c r="AA28" s="59">
        <f t="shared" si="2"/>
        <v>145899.788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122</v>
      </c>
      <c r="C31" s="90">
        <v>55</v>
      </c>
      <c r="D31" s="90">
        <v>48</v>
      </c>
      <c r="E31" s="90">
        <v>71</v>
      </c>
      <c r="F31" s="90">
        <v>71</v>
      </c>
      <c r="G31" s="90">
        <v>35</v>
      </c>
      <c r="H31" s="90">
        <v>126</v>
      </c>
      <c r="I31" s="90">
        <v>96</v>
      </c>
      <c r="J31" s="90">
        <v>158</v>
      </c>
      <c r="K31" s="90">
        <v>171</v>
      </c>
      <c r="L31" s="90">
        <v>186</v>
      </c>
      <c r="M31" s="90">
        <v>184</v>
      </c>
      <c r="N31" s="90">
        <v>185</v>
      </c>
      <c r="O31" s="90">
        <v>174</v>
      </c>
      <c r="P31" s="90">
        <v>171</v>
      </c>
      <c r="Q31" s="90">
        <v>172</v>
      </c>
      <c r="R31" s="90">
        <v>192</v>
      </c>
      <c r="S31" s="90">
        <v>194</v>
      </c>
      <c r="T31" s="90">
        <v>193</v>
      </c>
      <c r="U31" s="90">
        <v>190</v>
      </c>
      <c r="V31" s="90">
        <v>189</v>
      </c>
      <c r="W31" s="90">
        <v>194</v>
      </c>
      <c r="X31" s="90">
        <v>185</v>
      </c>
      <c r="Y31" s="90">
        <v>179</v>
      </c>
      <c r="Z31" s="91"/>
      <c r="AA31" s="69">
        <f t="shared" ref="AA31:AA36" si="3">SUM(B31:Z31)</f>
        <v>3541</v>
      </c>
    </row>
    <row r="32" spans="1:27" ht="24.95" customHeight="1" x14ac:dyDescent="0.2">
      <c r="A32" s="92" t="s">
        <v>37</v>
      </c>
      <c r="B32" s="93">
        <v>291</v>
      </c>
      <c r="C32" s="94">
        <v>253</v>
      </c>
      <c r="D32" s="94">
        <v>248</v>
      </c>
      <c r="E32" s="94">
        <v>248</v>
      </c>
      <c r="F32" s="94">
        <v>245</v>
      </c>
      <c r="G32" s="94">
        <v>248</v>
      </c>
      <c r="H32" s="94">
        <v>223</v>
      </c>
      <c r="I32" s="94">
        <v>116</v>
      </c>
      <c r="J32" s="94">
        <v>109</v>
      </c>
      <c r="K32" s="94">
        <v>155</v>
      </c>
      <c r="L32" s="94">
        <v>162</v>
      </c>
      <c r="M32" s="94">
        <v>156</v>
      </c>
      <c r="N32" s="94">
        <v>150</v>
      </c>
      <c r="O32" s="94">
        <v>148</v>
      </c>
      <c r="P32" s="94">
        <v>123</v>
      </c>
      <c r="Q32" s="94">
        <v>128</v>
      </c>
      <c r="R32" s="94">
        <v>133</v>
      </c>
      <c r="S32" s="94">
        <v>126</v>
      </c>
      <c r="T32" s="94">
        <v>113</v>
      </c>
      <c r="U32" s="94">
        <v>83</v>
      </c>
      <c r="V32" s="94">
        <v>70</v>
      </c>
      <c r="W32" s="94">
        <v>64</v>
      </c>
      <c r="X32" s="94">
        <v>85</v>
      </c>
      <c r="Y32" s="94">
        <v>85</v>
      </c>
      <c r="Z32" s="95"/>
      <c r="AA32" s="74">
        <f t="shared" si="3"/>
        <v>3762</v>
      </c>
    </row>
    <row r="33" spans="1:27" ht="24.95" customHeight="1" x14ac:dyDescent="0.2">
      <c r="A33" s="92" t="s">
        <v>38</v>
      </c>
      <c r="B33" s="93">
        <v>259</v>
      </c>
      <c r="C33" s="94">
        <v>189</v>
      </c>
      <c r="D33" s="94">
        <v>251</v>
      </c>
      <c r="E33" s="94">
        <v>246.691</v>
      </c>
      <c r="F33" s="94">
        <v>261</v>
      </c>
      <c r="G33" s="94">
        <v>166.30099999999999</v>
      </c>
      <c r="H33" s="94">
        <v>186</v>
      </c>
      <c r="I33" s="94">
        <v>295.11900000000003</v>
      </c>
      <c r="J33" s="94">
        <v>361</v>
      </c>
      <c r="K33" s="94">
        <v>361</v>
      </c>
      <c r="L33" s="94">
        <v>281</v>
      </c>
      <c r="M33" s="94">
        <v>276.27800000000002</v>
      </c>
      <c r="N33" s="94">
        <v>246</v>
      </c>
      <c r="O33" s="94">
        <v>322.16700000000003</v>
      </c>
      <c r="P33" s="94">
        <v>286</v>
      </c>
      <c r="Q33" s="94">
        <v>233</v>
      </c>
      <c r="R33" s="94">
        <v>185</v>
      </c>
      <c r="S33" s="94">
        <v>175</v>
      </c>
      <c r="T33" s="94">
        <v>50</v>
      </c>
      <c r="U33" s="94">
        <v>100</v>
      </c>
      <c r="V33" s="94">
        <v>100</v>
      </c>
      <c r="W33" s="94">
        <v>91</v>
      </c>
      <c r="X33" s="94">
        <v>123.721</v>
      </c>
      <c r="Y33" s="94">
        <v>61</v>
      </c>
      <c r="Z33" s="95"/>
      <c r="AA33" s="74">
        <f t="shared" si="3"/>
        <v>5106.277</v>
      </c>
    </row>
    <row r="34" spans="1:27" ht="24.95" customHeight="1" x14ac:dyDescent="0.2">
      <c r="A34" s="92" t="s">
        <v>39</v>
      </c>
      <c r="B34" s="93">
        <v>66.86099999999999</v>
      </c>
      <c r="C34" s="94">
        <v>180</v>
      </c>
      <c r="D34" s="94">
        <v>164.40100000000001</v>
      </c>
      <c r="E34" s="94">
        <v>235</v>
      </c>
      <c r="F34" s="94">
        <v>184.98399999999998</v>
      </c>
      <c r="G34" s="94">
        <v>30</v>
      </c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861.24599999999987</v>
      </c>
    </row>
    <row r="35" spans="1:27" ht="24.95" customHeight="1" x14ac:dyDescent="0.2">
      <c r="A35" s="92" t="s">
        <v>40</v>
      </c>
      <c r="B35" s="93">
        <v>525</v>
      </c>
      <c r="C35" s="94">
        <v>525</v>
      </c>
      <c r="D35" s="94">
        <v>525</v>
      </c>
      <c r="E35" s="94">
        <v>525</v>
      </c>
      <c r="F35" s="94">
        <v>525</v>
      </c>
      <c r="G35" s="94">
        <v>525</v>
      </c>
      <c r="H35" s="94">
        <v>366.1</v>
      </c>
      <c r="I35" s="94">
        <v>525</v>
      </c>
      <c r="J35" s="94">
        <v>525</v>
      </c>
      <c r="K35" s="94">
        <v>525</v>
      </c>
      <c r="L35" s="94">
        <v>466.9</v>
      </c>
      <c r="M35" s="94">
        <v>525</v>
      </c>
      <c r="N35" s="94">
        <v>467.8</v>
      </c>
      <c r="O35" s="94">
        <v>525</v>
      </c>
      <c r="P35" s="94">
        <v>423.6</v>
      </c>
      <c r="Q35" s="94"/>
      <c r="R35" s="94"/>
      <c r="S35" s="94"/>
      <c r="T35" s="94">
        <v>249.7</v>
      </c>
      <c r="U35" s="94"/>
      <c r="V35" s="94"/>
      <c r="W35" s="94">
        <v>229.2</v>
      </c>
      <c r="X35" s="94">
        <v>432</v>
      </c>
      <c r="Y35" s="94">
        <v>113.7</v>
      </c>
      <c r="Z35" s="95"/>
      <c r="AA35" s="74">
        <f t="shared" si="3"/>
        <v>8524</v>
      </c>
    </row>
    <row r="36" spans="1:27" ht="30" customHeight="1" thickBot="1" x14ac:dyDescent="0.25">
      <c r="A36" s="81" t="s">
        <v>41</v>
      </c>
      <c r="B36" s="82">
        <f>SUM(B31:B35)</f>
        <v>1263.8609999999999</v>
      </c>
      <c r="C36" s="83">
        <f t="shared" ref="C36:Z36" si="4">SUM(C31:C35)</f>
        <v>1202</v>
      </c>
      <c r="D36" s="83">
        <f t="shared" si="4"/>
        <v>1236.4010000000001</v>
      </c>
      <c r="E36" s="83">
        <f t="shared" si="4"/>
        <v>1325.691</v>
      </c>
      <c r="F36" s="83">
        <f t="shared" si="4"/>
        <v>1286.9839999999999</v>
      </c>
      <c r="G36" s="83">
        <f t="shared" si="4"/>
        <v>1004.3009999999999</v>
      </c>
      <c r="H36" s="83">
        <f t="shared" si="4"/>
        <v>901.1</v>
      </c>
      <c r="I36" s="83">
        <f t="shared" si="4"/>
        <v>1032.1190000000001</v>
      </c>
      <c r="J36" s="83">
        <f t="shared" si="4"/>
        <v>1153</v>
      </c>
      <c r="K36" s="83">
        <f t="shared" si="4"/>
        <v>1212</v>
      </c>
      <c r="L36" s="83">
        <f t="shared" si="4"/>
        <v>1095.9000000000001</v>
      </c>
      <c r="M36" s="83">
        <f t="shared" si="4"/>
        <v>1141.278</v>
      </c>
      <c r="N36" s="83">
        <f t="shared" si="4"/>
        <v>1048.8</v>
      </c>
      <c r="O36" s="83">
        <f t="shared" si="4"/>
        <v>1169.1669999999999</v>
      </c>
      <c r="P36" s="83">
        <f t="shared" si="4"/>
        <v>1003.6</v>
      </c>
      <c r="Q36" s="83">
        <f t="shared" si="4"/>
        <v>533</v>
      </c>
      <c r="R36" s="83">
        <f t="shared" si="4"/>
        <v>510</v>
      </c>
      <c r="S36" s="83">
        <f t="shared" si="4"/>
        <v>495</v>
      </c>
      <c r="T36" s="83">
        <f t="shared" si="4"/>
        <v>605.70000000000005</v>
      </c>
      <c r="U36" s="83">
        <f t="shared" si="4"/>
        <v>373</v>
      </c>
      <c r="V36" s="83">
        <f t="shared" si="4"/>
        <v>359</v>
      </c>
      <c r="W36" s="83">
        <f t="shared" si="4"/>
        <v>578.20000000000005</v>
      </c>
      <c r="X36" s="83">
        <f t="shared" si="4"/>
        <v>825.721</v>
      </c>
      <c r="Y36" s="83">
        <f t="shared" si="4"/>
        <v>438.7</v>
      </c>
      <c r="Z36" s="84">
        <f t="shared" si="4"/>
        <v>0</v>
      </c>
      <c r="AA36" s="85">
        <f t="shared" si="3"/>
        <v>21794.523000000001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525</v>
      </c>
      <c r="C43" s="94">
        <v>525</v>
      </c>
      <c r="D43" s="94">
        <v>525</v>
      </c>
      <c r="E43" s="94">
        <v>525</v>
      </c>
      <c r="F43" s="94">
        <v>525</v>
      </c>
      <c r="G43" s="94">
        <v>525</v>
      </c>
      <c r="H43" s="94">
        <v>366.1</v>
      </c>
      <c r="I43" s="94">
        <v>525</v>
      </c>
      <c r="J43" s="94">
        <v>525</v>
      </c>
      <c r="K43" s="94">
        <v>525</v>
      </c>
      <c r="L43" s="94">
        <v>466.9</v>
      </c>
      <c r="M43" s="94">
        <v>525</v>
      </c>
      <c r="N43" s="94">
        <v>467.8</v>
      </c>
      <c r="O43" s="94">
        <v>525</v>
      </c>
      <c r="P43" s="94">
        <v>423.6</v>
      </c>
      <c r="Q43" s="94"/>
      <c r="R43" s="94"/>
      <c r="S43" s="94"/>
      <c r="T43" s="94">
        <v>249.7</v>
      </c>
      <c r="U43" s="94"/>
      <c r="V43" s="94"/>
      <c r="W43" s="94">
        <v>229.2</v>
      </c>
      <c r="X43" s="94">
        <v>432</v>
      </c>
      <c r="Y43" s="94">
        <v>113.7</v>
      </c>
      <c r="Z43" s="95"/>
      <c r="AA43" s="74">
        <f t="shared" si="5"/>
        <v>8524</v>
      </c>
    </row>
    <row r="44" spans="1:27" ht="30" customHeight="1" thickBot="1" x14ac:dyDescent="0.25">
      <c r="A44" s="81" t="s">
        <v>43</v>
      </c>
      <c r="B44" s="82">
        <f>SUM(B39:B43)</f>
        <v>525</v>
      </c>
      <c r="C44" s="83">
        <f t="shared" ref="C44:Z44" si="6">SUM(C39:C43)</f>
        <v>525</v>
      </c>
      <c r="D44" s="83">
        <f t="shared" si="6"/>
        <v>525</v>
      </c>
      <c r="E44" s="83">
        <f t="shared" si="6"/>
        <v>525</v>
      </c>
      <c r="F44" s="83">
        <f t="shared" si="6"/>
        <v>525</v>
      </c>
      <c r="G44" s="83">
        <f t="shared" si="6"/>
        <v>525</v>
      </c>
      <c r="H44" s="83">
        <f t="shared" si="6"/>
        <v>366.1</v>
      </c>
      <c r="I44" s="83">
        <f t="shared" si="6"/>
        <v>525</v>
      </c>
      <c r="J44" s="83">
        <f t="shared" si="6"/>
        <v>525</v>
      </c>
      <c r="K44" s="83">
        <f t="shared" si="6"/>
        <v>525</v>
      </c>
      <c r="L44" s="83">
        <f t="shared" si="6"/>
        <v>466.9</v>
      </c>
      <c r="M44" s="83">
        <f t="shared" si="6"/>
        <v>525</v>
      </c>
      <c r="N44" s="83">
        <f t="shared" si="6"/>
        <v>467.8</v>
      </c>
      <c r="O44" s="83">
        <f t="shared" si="6"/>
        <v>525</v>
      </c>
      <c r="P44" s="83">
        <f t="shared" si="6"/>
        <v>423.6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249.7</v>
      </c>
      <c r="U44" s="83">
        <f t="shared" si="6"/>
        <v>0</v>
      </c>
      <c r="V44" s="83">
        <f t="shared" si="6"/>
        <v>0</v>
      </c>
      <c r="W44" s="83">
        <f t="shared" si="6"/>
        <v>229.2</v>
      </c>
      <c r="X44" s="83">
        <f t="shared" si="6"/>
        <v>432</v>
      </c>
      <c r="Y44" s="83">
        <f t="shared" si="6"/>
        <v>113.7</v>
      </c>
      <c r="Z44" s="84">
        <f t="shared" si="6"/>
        <v>0</v>
      </c>
      <c r="AA44" s="85">
        <f t="shared" si="5"/>
        <v>8524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5999.6679999999997</v>
      </c>
      <c r="C47" s="83">
        <f t="shared" ref="C47:Z47" si="8">SUM(C10:C13)+C22+C36</f>
        <v>5846.3490000000002</v>
      </c>
      <c r="D47" s="83">
        <f t="shared" si="8"/>
        <v>5714.1509999999998</v>
      </c>
      <c r="E47" s="83">
        <f t="shared" si="8"/>
        <v>5688.4370000000008</v>
      </c>
      <c r="F47" s="83">
        <f t="shared" si="8"/>
        <v>5704.7340000000004</v>
      </c>
      <c r="G47" s="83">
        <f t="shared" si="8"/>
        <v>5507.3580000000002</v>
      </c>
      <c r="H47" s="83">
        <f t="shared" si="8"/>
        <v>5745.4440000000004</v>
      </c>
      <c r="I47" s="83">
        <f t="shared" si="8"/>
        <v>6260.4130000000005</v>
      </c>
      <c r="J47" s="83">
        <f t="shared" si="8"/>
        <v>6894.5309999999999</v>
      </c>
      <c r="K47" s="83">
        <f t="shared" si="8"/>
        <v>7282.2179999999998</v>
      </c>
      <c r="L47" s="83">
        <f t="shared" si="8"/>
        <v>7376.9089999999997</v>
      </c>
      <c r="M47" s="83">
        <f t="shared" si="8"/>
        <v>7499.2179999999989</v>
      </c>
      <c r="N47" s="83">
        <f t="shared" si="8"/>
        <v>7381.3019999999997</v>
      </c>
      <c r="O47" s="83">
        <f t="shared" si="8"/>
        <v>7149.6299999999992</v>
      </c>
      <c r="P47" s="83">
        <f t="shared" si="8"/>
        <v>6909.1460000000006</v>
      </c>
      <c r="Q47" s="83">
        <f t="shared" si="8"/>
        <v>6367.8649999999998</v>
      </c>
      <c r="R47" s="83">
        <f t="shared" si="8"/>
        <v>6624.3209999999999</v>
      </c>
      <c r="S47" s="83">
        <f t="shared" si="8"/>
        <v>6959.4810000000007</v>
      </c>
      <c r="T47" s="83">
        <f t="shared" si="8"/>
        <v>7121.7020000000002</v>
      </c>
      <c r="U47" s="83">
        <f t="shared" si="8"/>
        <v>6718.4930000000004</v>
      </c>
      <c r="V47" s="83">
        <f t="shared" si="8"/>
        <v>6380.7790000000005</v>
      </c>
      <c r="W47" s="83">
        <f t="shared" si="8"/>
        <v>6116.0029999999997</v>
      </c>
      <c r="X47" s="83">
        <f t="shared" si="8"/>
        <v>5980.244999999999</v>
      </c>
      <c r="Y47" s="83">
        <f t="shared" si="8"/>
        <v>5195.3910000000005</v>
      </c>
      <c r="Z47" s="84">
        <f t="shared" si="8"/>
        <v>0</v>
      </c>
      <c r="AA47" s="100">
        <f>SUM(B47:Z47)</f>
        <v>154423.788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</v>
      </c>
      <c r="C4" s="18">
        <v>525</v>
      </c>
      <c r="D4" s="18">
        <v>525</v>
      </c>
      <c r="E4" s="18">
        <v>525</v>
      </c>
      <c r="F4" s="18">
        <v>525</v>
      </c>
      <c r="G4" s="18">
        <v>525</v>
      </c>
      <c r="H4" s="18">
        <v>366.1</v>
      </c>
      <c r="I4" s="18">
        <v>525</v>
      </c>
      <c r="J4" s="18">
        <v>525</v>
      </c>
      <c r="K4" s="18">
        <v>525</v>
      </c>
      <c r="L4" s="18">
        <v>466.9</v>
      </c>
      <c r="M4" s="18">
        <v>525</v>
      </c>
      <c r="N4" s="18">
        <v>467.8</v>
      </c>
      <c r="O4" s="18">
        <v>525</v>
      </c>
      <c r="P4" s="18">
        <v>423.6</v>
      </c>
      <c r="Q4" s="18">
        <v>-26.2</v>
      </c>
      <c r="R4" s="18">
        <v>-221.8</v>
      </c>
      <c r="S4" s="18">
        <v>-41</v>
      </c>
      <c r="T4" s="18">
        <v>249.7</v>
      </c>
      <c r="U4" s="18">
        <v>-226.4</v>
      </c>
      <c r="V4" s="18">
        <v>-65.3</v>
      </c>
      <c r="W4" s="18">
        <v>229.2</v>
      </c>
      <c r="X4" s="18">
        <v>432</v>
      </c>
      <c r="Y4" s="18">
        <v>113.7</v>
      </c>
      <c r="Z4" s="19"/>
      <c r="AA4" s="106">
        <f>SUM(B4:Z4)</f>
        <v>7943.3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26.92</v>
      </c>
      <c r="C7" s="112">
        <v>21.51</v>
      </c>
      <c r="D7" s="112">
        <v>21.04</v>
      </c>
      <c r="E7" s="112">
        <v>6.6</v>
      </c>
      <c r="F7" s="112">
        <v>18.149999999999999</v>
      </c>
      <c r="G7" s="112">
        <v>32.17</v>
      </c>
      <c r="H7" s="112">
        <v>51.39</v>
      </c>
      <c r="I7" s="112">
        <v>52.56</v>
      </c>
      <c r="J7" s="112">
        <v>55.95</v>
      </c>
      <c r="K7" s="112">
        <v>63.97</v>
      </c>
      <c r="L7" s="112">
        <v>67.709999999999994</v>
      </c>
      <c r="M7" s="112">
        <v>64.86</v>
      </c>
      <c r="N7" s="112">
        <v>67.010000000000005</v>
      </c>
      <c r="O7" s="112">
        <v>62.31</v>
      </c>
      <c r="P7" s="112">
        <v>60</v>
      </c>
      <c r="Q7" s="112">
        <v>60</v>
      </c>
      <c r="R7" s="112">
        <v>62.78</v>
      </c>
      <c r="S7" s="112">
        <v>69.92</v>
      </c>
      <c r="T7" s="112">
        <v>71.989999999999995</v>
      </c>
      <c r="U7" s="112">
        <v>68.95</v>
      </c>
      <c r="V7" s="112">
        <v>62.66</v>
      </c>
      <c r="W7" s="112">
        <v>59</v>
      </c>
      <c r="X7" s="112">
        <v>56.53</v>
      </c>
      <c r="Y7" s="112">
        <v>55.41</v>
      </c>
      <c r="Z7" s="113"/>
      <c r="AA7" s="114">
        <v>51.641250000000007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>
        <v>26.2</v>
      </c>
      <c r="R15" s="128">
        <v>221.8</v>
      </c>
      <c r="S15" s="128">
        <v>41</v>
      </c>
      <c r="T15" s="128"/>
      <c r="U15" s="128">
        <v>226.4</v>
      </c>
      <c r="V15" s="124">
        <v>65.3</v>
      </c>
      <c r="W15" s="128"/>
      <c r="X15" s="128"/>
      <c r="Y15" s="128"/>
      <c r="Z15" s="126"/>
      <c r="AA15" s="127">
        <f t="shared" si="0"/>
        <v>580.69999999999993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26.2</v>
      </c>
      <c r="R16" s="130">
        <f t="shared" si="1"/>
        <v>221.8</v>
      </c>
      <c r="S16" s="130">
        <f t="shared" si="1"/>
        <v>41</v>
      </c>
      <c r="T16" s="130">
        <f t="shared" si="1"/>
        <v>0</v>
      </c>
      <c r="U16" s="130">
        <f t="shared" si="1"/>
        <v>226.4</v>
      </c>
      <c r="V16" s="130">
        <f t="shared" si="1"/>
        <v>65.3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580.69999999999993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525</v>
      </c>
      <c r="C23" s="128">
        <v>525</v>
      </c>
      <c r="D23" s="128">
        <v>525</v>
      </c>
      <c r="E23" s="128">
        <v>525</v>
      </c>
      <c r="F23" s="128">
        <v>525</v>
      </c>
      <c r="G23" s="128">
        <v>525</v>
      </c>
      <c r="H23" s="128">
        <v>366.1</v>
      </c>
      <c r="I23" s="128">
        <v>525</v>
      </c>
      <c r="J23" s="128">
        <v>525</v>
      </c>
      <c r="K23" s="128">
        <v>525</v>
      </c>
      <c r="L23" s="128">
        <v>466.9</v>
      </c>
      <c r="M23" s="128">
        <v>525</v>
      </c>
      <c r="N23" s="128">
        <v>467.8</v>
      </c>
      <c r="O23" s="128">
        <v>525</v>
      </c>
      <c r="P23" s="128">
        <v>423.6</v>
      </c>
      <c r="Q23" s="128"/>
      <c r="R23" s="128"/>
      <c r="S23" s="128"/>
      <c r="T23" s="128">
        <v>249.7</v>
      </c>
      <c r="U23" s="128"/>
      <c r="V23" s="124"/>
      <c r="W23" s="128">
        <v>229.2</v>
      </c>
      <c r="X23" s="128">
        <v>432</v>
      </c>
      <c r="Y23" s="128">
        <v>113.7</v>
      </c>
      <c r="Z23" s="126"/>
      <c r="AA23" s="127">
        <f t="shared" si="2"/>
        <v>8524</v>
      </c>
    </row>
    <row r="24" spans="1:27" ht="30" customHeight="1" thickBot="1" x14ac:dyDescent="0.25">
      <c r="A24" s="81" t="s">
        <v>43</v>
      </c>
      <c r="B24" s="129">
        <f>IF(LEN(B$2)&gt;0,SUM(B19:B23),"")</f>
        <v>525</v>
      </c>
      <c r="C24" s="130">
        <f t="shared" ref="C24:Z24" si="3">IF(LEN(C$2)&gt;0,SUM(C19:C23),"")</f>
        <v>525</v>
      </c>
      <c r="D24" s="130">
        <f t="shared" si="3"/>
        <v>525</v>
      </c>
      <c r="E24" s="130">
        <f t="shared" si="3"/>
        <v>525</v>
      </c>
      <c r="F24" s="130">
        <f t="shared" si="3"/>
        <v>525</v>
      </c>
      <c r="G24" s="130">
        <f t="shared" si="3"/>
        <v>525</v>
      </c>
      <c r="H24" s="130">
        <f t="shared" si="3"/>
        <v>366.1</v>
      </c>
      <c r="I24" s="130">
        <f t="shared" si="3"/>
        <v>525</v>
      </c>
      <c r="J24" s="130">
        <f t="shared" si="3"/>
        <v>525</v>
      </c>
      <c r="K24" s="130">
        <f t="shared" si="3"/>
        <v>525</v>
      </c>
      <c r="L24" s="130">
        <f t="shared" si="3"/>
        <v>466.9</v>
      </c>
      <c r="M24" s="130">
        <f t="shared" si="3"/>
        <v>525</v>
      </c>
      <c r="N24" s="130">
        <f t="shared" si="3"/>
        <v>467.8</v>
      </c>
      <c r="O24" s="130">
        <f t="shared" si="3"/>
        <v>525</v>
      </c>
      <c r="P24" s="130">
        <f t="shared" si="3"/>
        <v>423.6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249.7</v>
      </c>
      <c r="U24" s="130">
        <f t="shared" si="3"/>
        <v>0</v>
      </c>
      <c r="V24" s="130">
        <f t="shared" si="3"/>
        <v>0</v>
      </c>
      <c r="W24" s="130">
        <f t="shared" si="3"/>
        <v>229.2</v>
      </c>
      <c r="X24" s="130">
        <f t="shared" si="3"/>
        <v>432</v>
      </c>
      <c r="Y24" s="130">
        <f t="shared" si="3"/>
        <v>113.7</v>
      </c>
      <c r="Z24" s="131" t="str">
        <f t="shared" si="3"/>
        <v/>
      </c>
      <c r="AA24" s="85">
        <f t="shared" si="2"/>
        <v>8524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2021-01-08T12:19:38Z</dcterms:created>
  <dcterms:modified xsi:type="dcterms:W3CDTF">2021-01-08T12:19:39Z</dcterms:modified>
</cp:coreProperties>
</file>