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[1]SPOT_Orders_OverView_01!$A$37:$A$78</definedName>
    <definedName name="MKT_OVW_PARTICIPANTS_S">[1]SPOT_Orders_OverView_01!$A$5:$A$33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<sst xmlns="http://schemas.openxmlformats.org/spreadsheetml/2006/main" count="109" uniqueCount="49">
  <si>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07/01/2021 14:31:12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</si>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</sst>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2237.9</c:v>
                </c:pt>
                <c:pt idx="1">
                  <c:v>2187.9</c:v>
                </c:pt>
                <c:pt idx="2">
                  <c:v>2139.9</c:v>
                </c:pt>
                <c:pt idx="3">
                  <c:v>2139.9</c:v>
                </c:pt>
                <c:pt idx="4">
                  <c:v>2139.9</c:v>
                </c:pt>
                <c:pt idx="5">
                  <c:v>2419.9</c:v>
                </c:pt>
                <c:pt idx="6">
                  <c:v>3038.9</c:v>
                </c:pt>
                <c:pt idx="7">
                  <c:v>3539.9100000000003</c:v>
                </c:pt>
                <c:pt idx="8">
                  <c:v>3615.5569999999998</c:v>
                </c:pt>
                <c:pt idx="9">
                  <c:v>3611.732</c:v>
                </c:pt>
                <c:pt idx="10">
                  <c:v>3605.913</c:v>
                </c:pt>
                <c:pt idx="11">
                  <c:v>3595.6240000000003</c:v>
                </c:pt>
                <c:pt idx="12">
                  <c:v>3594.58</c:v>
                </c:pt>
                <c:pt idx="13">
                  <c:v>3586.3669999999997</c:v>
                </c:pt>
                <c:pt idx="14">
                  <c:v>3600.2750000000001</c:v>
                </c:pt>
                <c:pt idx="15">
                  <c:v>3605.8270000000002</c:v>
                </c:pt>
                <c:pt idx="16">
                  <c:v>3606.6270000000004</c:v>
                </c:pt>
                <c:pt idx="17">
                  <c:v>3622.6260000000002</c:v>
                </c:pt>
                <c:pt idx="18">
                  <c:v>3622.855</c:v>
                </c:pt>
                <c:pt idx="19">
                  <c:v>3613.5410000000002</c:v>
                </c:pt>
                <c:pt idx="20">
                  <c:v>3610.047</c:v>
                </c:pt>
                <c:pt idx="21">
                  <c:v>3319.7040000000002</c:v>
                </c:pt>
                <c:pt idx="22">
                  <c:v>3131.6379999999999</c:v>
                </c:pt>
                <c:pt idx="23">
                  <c:v>2604.221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336</c:v>
                </c:pt>
                <c:pt idx="1">
                  <c:v>328</c:v>
                </c:pt>
                <c:pt idx="2">
                  <c:v>315</c:v>
                </c:pt>
                <c:pt idx="3">
                  <c:v>315</c:v>
                </c:pt>
                <c:pt idx="4">
                  <c:v>319</c:v>
                </c:pt>
                <c:pt idx="5">
                  <c:v>307</c:v>
                </c:pt>
                <c:pt idx="6">
                  <c:v>243</c:v>
                </c:pt>
                <c:pt idx="7">
                  <c:v>243</c:v>
                </c:pt>
                <c:pt idx="8">
                  <c:v>270</c:v>
                </c:pt>
                <c:pt idx="9">
                  <c:v>273</c:v>
                </c:pt>
                <c:pt idx="10">
                  <c:v>273</c:v>
                </c:pt>
                <c:pt idx="11">
                  <c:v>273</c:v>
                </c:pt>
                <c:pt idx="12">
                  <c:v>273</c:v>
                </c:pt>
                <c:pt idx="13">
                  <c:v>265</c:v>
                </c:pt>
                <c:pt idx="14">
                  <c:v>265</c:v>
                </c:pt>
                <c:pt idx="15">
                  <c:v>265</c:v>
                </c:pt>
                <c:pt idx="16">
                  <c:v>273</c:v>
                </c:pt>
                <c:pt idx="17">
                  <c:v>335</c:v>
                </c:pt>
                <c:pt idx="18">
                  <c:v>340</c:v>
                </c:pt>
                <c:pt idx="19">
                  <c:v>340</c:v>
                </c:pt>
                <c:pt idx="20">
                  <c:v>290</c:v>
                </c:pt>
                <c:pt idx="21">
                  <c:v>253</c:v>
                </c:pt>
                <c:pt idx="22">
                  <c:v>253</c:v>
                </c:pt>
                <c:pt idx="23">
                  <c:v>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2007.4500000000003</c:v>
                </c:pt>
                <c:pt idx="1">
                  <c:v>2044.1389999999999</c:v>
                </c:pt>
                <c:pt idx="2">
                  <c:v>2080.7240000000002</c:v>
                </c:pt>
                <c:pt idx="3">
                  <c:v>2110.8390000000004</c:v>
                </c:pt>
                <c:pt idx="4">
                  <c:v>2137.3840000000005</c:v>
                </c:pt>
                <c:pt idx="5">
                  <c:v>2153.0219999999999</c:v>
                </c:pt>
                <c:pt idx="6">
                  <c:v>2167.9799999999996</c:v>
                </c:pt>
                <c:pt idx="7">
                  <c:v>2276.5150000000008</c:v>
                </c:pt>
                <c:pt idx="8">
                  <c:v>2766.2660000000001</c:v>
                </c:pt>
                <c:pt idx="9">
                  <c:v>3113.9780000000001</c:v>
                </c:pt>
                <c:pt idx="10">
                  <c:v>3324.8960000000011</c:v>
                </c:pt>
                <c:pt idx="11">
                  <c:v>3421.5370000000003</c:v>
                </c:pt>
                <c:pt idx="12">
                  <c:v>3407.8029999999994</c:v>
                </c:pt>
                <c:pt idx="13">
                  <c:v>3234.1880000000001</c:v>
                </c:pt>
                <c:pt idx="14">
                  <c:v>2950.2429999999999</c:v>
                </c:pt>
                <c:pt idx="15">
                  <c:v>2639.6380000000004</c:v>
                </c:pt>
                <c:pt idx="16">
                  <c:v>2477.9570000000003</c:v>
                </c:pt>
                <c:pt idx="17">
                  <c:v>2280.7090000000007</c:v>
                </c:pt>
                <c:pt idx="18">
                  <c:v>2278.5590000000002</c:v>
                </c:pt>
                <c:pt idx="19">
                  <c:v>2265.5640000000003</c:v>
                </c:pt>
                <c:pt idx="20">
                  <c:v>2245.9799999999996</c:v>
                </c:pt>
                <c:pt idx="21">
                  <c:v>2216.413</c:v>
                </c:pt>
                <c:pt idx="22">
                  <c:v>2193.7170000000006</c:v>
                </c:pt>
                <c:pt idx="23">
                  <c:v>2136.0300000000002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</c:v>
                </c:pt>
                <c:pt idx="1">
                  <c:v>297</c:v>
                </c:pt>
                <c:pt idx="2">
                  <c:v>197</c:v>
                </c:pt>
                <c:pt idx="3">
                  <c:v>182</c:v>
                </c:pt>
                <c:pt idx="4">
                  <c:v>182</c:v>
                </c:pt>
                <c:pt idx="5">
                  <c:v>182</c:v>
                </c:pt>
                <c:pt idx="6">
                  <c:v>197</c:v>
                </c:pt>
                <c:pt idx="7">
                  <c:v>341</c:v>
                </c:pt>
                <c:pt idx="8">
                  <c:v>432</c:v>
                </c:pt>
                <c:pt idx="9">
                  <c:v>372</c:v>
                </c:pt>
                <c:pt idx="10">
                  <c:v>372</c:v>
                </c:pt>
                <c:pt idx="11">
                  <c:v>369</c:v>
                </c:pt>
                <c:pt idx="12">
                  <c:v>404</c:v>
                </c:pt>
                <c:pt idx="13">
                  <c:v>338</c:v>
                </c:pt>
                <c:pt idx="14">
                  <c:v>383</c:v>
                </c:pt>
                <c:pt idx="15">
                  <c:v>408</c:v>
                </c:pt>
                <c:pt idx="16">
                  <c:v>849</c:v>
                </c:pt>
                <c:pt idx="17">
                  <c:v>865</c:v>
                </c:pt>
                <c:pt idx="18">
                  <c:v>533</c:v>
                </c:pt>
                <c:pt idx="19">
                  <c:v>500</c:v>
                </c:pt>
                <c:pt idx="20">
                  <c:v>303</c:v>
                </c:pt>
                <c:pt idx="21">
                  <c:v>348</c:v>
                </c:pt>
                <c:pt idx="22">
                  <c:v>368</c:v>
                </c:pt>
                <c:pt idx="23">
                  <c:v>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8137376"/>
        <c:axId val="428137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5496.3499999999995</c:v>
                </c:pt>
                <c:pt idx="1">
                  <c:v>5475.0390000000007</c:v>
                </c:pt>
                <c:pt idx="2">
                  <c:v>5350.6239999999998</c:v>
                </c:pt>
                <c:pt idx="3">
                  <c:v>5365.7390000000005</c:v>
                </c:pt>
                <c:pt idx="4">
                  <c:v>5396.2839999999997</c:v>
                </c:pt>
                <c:pt idx="5">
                  <c:v>5679.9220000000014</c:v>
                </c:pt>
                <c:pt idx="6">
                  <c:v>6264.88</c:v>
                </c:pt>
                <c:pt idx="7">
                  <c:v>7018.4250000000011</c:v>
                </c:pt>
                <c:pt idx="8">
                  <c:v>7701.8680000000004</c:v>
                </c:pt>
                <c:pt idx="9">
                  <c:v>7988.6960000000008</c:v>
                </c:pt>
                <c:pt idx="10">
                  <c:v>8193.7649999999976</c:v>
                </c:pt>
                <c:pt idx="11">
                  <c:v>8277.1949999999997</c:v>
                </c:pt>
                <c:pt idx="12">
                  <c:v>8297.376000000002</c:v>
                </c:pt>
                <c:pt idx="13">
                  <c:v>8041.5380000000014</c:v>
                </c:pt>
                <c:pt idx="14">
                  <c:v>7816.5629999999992</c:v>
                </c:pt>
                <c:pt idx="15">
                  <c:v>7536.4650000000001</c:v>
                </c:pt>
                <c:pt idx="16">
                  <c:v>7824.5519999999997</c:v>
                </c:pt>
                <c:pt idx="17">
                  <c:v>7721.3269999999993</c:v>
                </c:pt>
                <c:pt idx="18">
                  <c:v>7392.4040000000005</c:v>
                </c:pt>
                <c:pt idx="19">
                  <c:v>7337.1169999999993</c:v>
                </c:pt>
                <c:pt idx="20">
                  <c:v>7067.0160000000014</c:v>
                </c:pt>
                <c:pt idx="21">
                  <c:v>6755.117000000002</c:v>
                </c:pt>
                <c:pt idx="22">
                  <c:v>6564.3550000000005</c:v>
                </c:pt>
                <c:pt idx="23">
                  <c:v>5908.2509999999993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137376"/>
        <c:axId val="428137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</c:v>
                </c:pt>
                <c:pt idx="1">
                  <c:v>24.39</c:v>
                </c:pt>
                <c:pt idx="2">
                  <c:v>21.03</c:v>
                </c:pt>
                <c:pt idx="3">
                  <c:v>18.25</c:v>
                </c:pt>
                <c:pt idx="4">
                  <c:v>19.2</c:v>
                </c:pt>
                <c:pt idx="5">
                  <c:v>25.77</c:v>
                </c:pt>
                <c:pt idx="6">
                  <c:v>48.39</c:v>
                </c:pt>
                <c:pt idx="7">
                  <c:v>56.84</c:v>
                </c:pt>
                <c:pt idx="8">
                  <c:v>80</c:v>
                </c:pt>
                <c:pt idx="9">
                  <c:v>73</c:v>
                </c:pt>
                <c:pt idx="10">
                  <c:v>69.540000000000006</c:v>
                </c:pt>
                <c:pt idx="11">
                  <c:v>66.39</c:v>
                </c:pt>
                <c:pt idx="12">
                  <c:v>64.790000000000006</c:v>
                </c:pt>
                <c:pt idx="13">
                  <c:v>62.1</c:v>
                </c:pt>
                <c:pt idx="14">
                  <c:v>66</c:v>
                </c:pt>
                <c:pt idx="15">
                  <c:v>69</c:v>
                </c:pt>
                <c:pt idx="16">
                  <c:v>70</c:v>
                </c:pt>
                <c:pt idx="17">
                  <c:v>84</c:v>
                </c:pt>
                <c:pt idx="18">
                  <c:v>84</c:v>
                </c:pt>
                <c:pt idx="19">
                  <c:v>83.06</c:v>
                </c:pt>
                <c:pt idx="20">
                  <c:v>70</c:v>
                </c:pt>
                <c:pt idx="21">
                  <c:v>53.09</c:v>
                </c:pt>
                <c:pt idx="22">
                  <c:v>51</c:v>
                </c:pt>
                <c:pt idx="23">
                  <c:v>47.52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138552"/>
        <c:axId val="428138160"/>
      </c:lineChart>
      <c:catAx>
        <c:axId val="42813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37768"/>
        <c:crosses val="autoZero"/>
        <c:auto val="1"/>
        <c:lblAlgn val="ctr"/>
        <c:lblOffset val="100"/>
        <c:noMultiLvlLbl val="0"/>
      </c:catAx>
      <c:valAx>
        <c:axId val="42813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37376"/>
        <c:crosses val="autoZero"/>
        <c:crossBetween val="between"/>
      </c:valAx>
      <c:valAx>
        <c:axId val="42813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38552"/>
        <c:crosses val="max"/>
        <c:crossBetween val="between"/>
      </c:valAx>
      <c:catAx>
        <c:axId val="428138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13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44204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75791.344000000012</v>
          </cell>
        </row>
        <row r="28">
          <cell r="C28">
            <v>9016</v>
          </cell>
        </row>
        <row r="29">
          <cell r="C29">
            <v>6900</v>
          </cell>
        </row>
        <row r="30">
          <cell r="C30">
            <v>59931.531000000003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22418.483999999993</v>
          </cell>
        </row>
        <row r="39">
          <cell r="C39">
            <v>24993.241999999995</v>
          </cell>
        </row>
        <row r="40">
          <cell r="C40">
            <v>85943.493000000002</v>
          </cell>
        </row>
        <row r="41">
          <cell r="C41">
            <v>602.94100000000003</v>
          </cell>
        </row>
        <row r="42">
          <cell r="C42">
            <v>29201.208000000002</v>
          </cell>
        </row>
        <row r="43">
          <cell r="C43">
            <v>3311.5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30</v>
          </cell>
          <cell r="C7">
            <v>24.39</v>
          </cell>
          <cell r="D7">
            <v>21.03</v>
          </cell>
          <cell r="E7">
            <v>18.25</v>
          </cell>
          <cell r="F7">
            <v>19.2</v>
          </cell>
          <cell r="G7">
            <v>25.77</v>
          </cell>
          <cell r="H7">
            <v>48.39</v>
          </cell>
          <cell r="I7">
            <v>56.84</v>
          </cell>
          <cell r="J7">
            <v>80</v>
          </cell>
          <cell r="K7">
            <v>73</v>
          </cell>
          <cell r="L7">
            <v>69.540000000000006</v>
          </cell>
          <cell r="M7">
            <v>66.39</v>
          </cell>
          <cell r="N7">
            <v>64.790000000000006</v>
          </cell>
          <cell r="O7">
            <v>62.1</v>
          </cell>
          <cell r="P7">
            <v>66</v>
          </cell>
          <cell r="Q7">
            <v>69</v>
          </cell>
          <cell r="R7">
            <v>70</v>
          </cell>
          <cell r="S7">
            <v>84</v>
          </cell>
          <cell r="T7">
            <v>84</v>
          </cell>
          <cell r="U7">
            <v>83.06</v>
          </cell>
          <cell r="V7">
            <v>70</v>
          </cell>
          <cell r="W7">
            <v>53.09</v>
          </cell>
          <cell r="X7">
            <v>51</v>
          </cell>
          <cell r="Y7">
            <v>47.52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30</v>
          </cell>
          <cell r="C7">
            <v>24.39</v>
          </cell>
          <cell r="D7">
            <v>21.03</v>
          </cell>
          <cell r="E7">
            <v>18.25</v>
          </cell>
          <cell r="F7">
            <v>19.2</v>
          </cell>
          <cell r="G7">
            <v>25.77</v>
          </cell>
          <cell r="H7">
            <v>48.39</v>
          </cell>
          <cell r="I7">
            <v>56.84</v>
          </cell>
          <cell r="J7">
            <v>80</v>
          </cell>
          <cell r="K7">
            <v>73</v>
          </cell>
          <cell r="L7">
            <v>69.540000000000006</v>
          </cell>
          <cell r="M7">
            <v>66.39</v>
          </cell>
          <cell r="N7">
            <v>64.790000000000006</v>
          </cell>
          <cell r="O7">
            <v>62.1</v>
          </cell>
          <cell r="P7">
            <v>66</v>
          </cell>
          <cell r="Q7">
            <v>69</v>
          </cell>
          <cell r="R7">
            <v>70</v>
          </cell>
          <cell r="S7">
            <v>84</v>
          </cell>
          <cell r="T7">
            <v>84</v>
          </cell>
          <cell r="U7">
            <v>83.06</v>
          </cell>
          <cell r="V7">
            <v>70</v>
          </cell>
          <cell r="W7">
            <v>53.09</v>
          </cell>
          <cell r="X7">
            <v>51</v>
          </cell>
          <cell r="Y7">
            <v>47.52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G25">
            <v>182</v>
          </cell>
          <cell r="H25">
            <v>414</v>
          </cell>
          <cell r="I25">
            <v>414</v>
          </cell>
          <cell r="J25">
            <v>411</v>
          </cell>
          <cell r="K25">
            <v>411</v>
          </cell>
          <cell r="L25">
            <v>409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406</v>
          </cell>
          <cell r="R25">
            <v>409</v>
          </cell>
          <cell r="S25">
            <v>410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412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330.99299999999999</v>
          </cell>
          <cell r="J26">
            <v>346</v>
          </cell>
          <cell r="K26">
            <v>346</v>
          </cell>
          <cell r="L26">
            <v>346</v>
          </cell>
          <cell r="M26">
            <v>346</v>
          </cell>
          <cell r="N26">
            <v>346</v>
          </cell>
          <cell r="O26">
            <v>346</v>
          </cell>
          <cell r="P26">
            <v>346</v>
          </cell>
          <cell r="Q26">
            <v>346</v>
          </cell>
          <cell r="R26">
            <v>346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245</v>
          </cell>
          <cell r="X26">
            <v>163</v>
          </cell>
          <cell r="Y26">
            <v>163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270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412</v>
          </cell>
          <cell r="J28">
            <v>412</v>
          </cell>
          <cell r="K28">
            <v>412</v>
          </cell>
          <cell r="L28">
            <v>412</v>
          </cell>
          <cell r="M28">
            <v>412</v>
          </cell>
          <cell r="N28">
            <v>414</v>
          </cell>
          <cell r="O28">
            <v>414</v>
          </cell>
          <cell r="P28">
            <v>414</v>
          </cell>
          <cell r="Q28">
            <v>414</v>
          </cell>
          <cell r="R28">
            <v>414</v>
          </cell>
          <cell r="S28">
            <v>414</v>
          </cell>
          <cell r="T28">
            <v>414</v>
          </cell>
          <cell r="U28">
            <v>412</v>
          </cell>
          <cell r="V28">
            <v>412</v>
          </cell>
          <cell r="W28">
            <v>300.15899999999999</v>
          </cell>
          <cell r="X28">
            <v>265</v>
          </cell>
          <cell r="Y28">
            <v>265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459.32100000000003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280</v>
          </cell>
          <cell r="I34">
            <v>288.55</v>
          </cell>
          <cell r="J34">
            <v>314.15699999999998</v>
          </cell>
          <cell r="K34">
            <v>312.34300000000002</v>
          </cell>
          <cell r="L34">
            <v>311.505</v>
          </cell>
          <cell r="M34">
            <v>310.67</v>
          </cell>
          <cell r="N34">
            <v>310.22199999999998</v>
          </cell>
          <cell r="O34">
            <v>304.33</v>
          </cell>
          <cell r="P34">
            <v>310.57100000000003</v>
          </cell>
          <cell r="Q34">
            <v>311.29399999999998</v>
          </cell>
          <cell r="R34">
            <v>311.62400000000002</v>
          </cell>
          <cell r="S34">
            <v>313.548</v>
          </cell>
          <cell r="T34">
            <v>313.65499999999997</v>
          </cell>
          <cell r="U34">
            <v>314.10899999999998</v>
          </cell>
          <cell r="V34">
            <v>311.57499999999999</v>
          </cell>
          <cell r="W34">
            <v>280</v>
          </cell>
          <cell r="X34">
            <v>280</v>
          </cell>
          <cell r="Y34">
            <v>280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300</v>
          </cell>
          <cell r="I35">
            <v>325.55399999999997</v>
          </cell>
          <cell r="J35">
            <v>342.5</v>
          </cell>
          <cell r="K35">
            <v>341.11200000000002</v>
          </cell>
          <cell r="L35">
            <v>340.73599999999999</v>
          </cell>
          <cell r="M35">
            <v>340.31599999999997</v>
          </cell>
          <cell r="N35">
            <v>339.73099999999999</v>
          </cell>
          <cell r="O35">
            <v>337.87599999999998</v>
          </cell>
          <cell r="P35">
            <v>340.36599999999999</v>
          </cell>
          <cell r="Q35">
            <v>340.25799999999998</v>
          </cell>
          <cell r="R35">
            <v>340.8</v>
          </cell>
          <cell r="S35">
            <v>339.178</v>
          </cell>
          <cell r="T35">
            <v>340.05200000000002</v>
          </cell>
          <cell r="U35">
            <v>341.53199999999998</v>
          </cell>
          <cell r="V35">
            <v>340.572</v>
          </cell>
          <cell r="W35">
            <v>326.726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250</v>
          </cell>
          <cell r="I37">
            <v>324.69099999999997</v>
          </cell>
          <cell r="J37">
            <v>330</v>
          </cell>
          <cell r="K37">
            <v>329.64600000000002</v>
          </cell>
          <cell r="L37">
            <v>328.16500000000002</v>
          </cell>
          <cell r="M37">
            <v>327.18799999999999</v>
          </cell>
          <cell r="N37">
            <v>326.685</v>
          </cell>
          <cell r="O37">
            <v>326.61099999999999</v>
          </cell>
          <cell r="P37">
            <v>328.113</v>
          </cell>
          <cell r="Q37">
            <v>329.09500000000003</v>
          </cell>
          <cell r="R37">
            <v>327.327</v>
          </cell>
          <cell r="S37">
            <v>340</v>
          </cell>
          <cell r="T37">
            <v>339.45400000000001</v>
          </cell>
          <cell r="U37">
            <v>330</v>
          </cell>
          <cell r="V37">
            <v>330</v>
          </cell>
          <cell r="W37">
            <v>316.91199999999998</v>
          </cell>
          <cell r="X37">
            <v>300.94299999999998</v>
          </cell>
          <cell r="Y37">
            <v>160</v>
          </cell>
        </row>
        <row r="38">
          <cell r="B38">
            <v>280</v>
          </cell>
          <cell r="C38">
            <v>230</v>
          </cell>
          <cell r="D38">
            <v>182</v>
          </cell>
          <cell r="E38">
            <v>182</v>
          </cell>
          <cell r="F38">
            <v>182</v>
          </cell>
          <cell r="G38">
            <v>280</v>
          </cell>
          <cell r="H38">
            <v>350</v>
          </cell>
          <cell r="I38">
            <v>364.22199999999998</v>
          </cell>
          <cell r="J38">
            <v>380</v>
          </cell>
          <cell r="K38">
            <v>379.73099999999999</v>
          </cell>
          <cell r="L38">
            <v>378.60700000000003</v>
          </cell>
          <cell r="M38">
            <v>374.55</v>
          </cell>
          <cell r="N38">
            <v>373.04199999999997</v>
          </cell>
          <cell r="O38">
            <v>372.65</v>
          </cell>
          <cell r="P38">
            <v>376.32499999999999</v>
          </cell>
          <cell r="Q38">
            <v>379.28</v>
          </cell>
          <cell r="R38">
            <v>377.976</v>
          </cell>
          <cell r="S38">
            <v>380</v>
          </cell>
          <cell r="T38">
            <v>379.79399999999998</v>
          </cell>
          <cell r="U38">
            <v>380</v>
          </cell>
          <cell r="V38">
            <v>380</v>
          </cell>
          <cell r="W38">
            <v>361.00700000000001</v>
          </cell>
          <cell r="X38">
            <v>332.79500000000002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R40">
            <v>145</v>
          </cell>
          <cell r="S40">
            <v>150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20</v>
          </cell>
          <cell r="S41">
            <v>20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Q44">
            <v>25</v>
          </cell>
          <cell r="R44">
            <v>97</v>
          </cell>
          <cell r="S44">
            <v>97</v>
          </cell>
          <cell r="T44">
            <v>95</v>
          </cell>
          <cell r="U44">
            <v>95</v>
          </cell>
        </row>
        <row r="45">
          <cell r="P45">
            <v>80</v>
          </cell>
          <cell r="Q45">
            <v>80</v>
          </cell>
          <cell r="R45">
            <v>80</v>
          </cell>
          <cell r="S45">
            <v>105</v>
          </cell>
          <cell r="T45">
            <v>105</v>
          </cell>
          <cell r="U45">
            <v>102</v>
          </cell>
        </row>
        <row r="46">
          <cell r="N46">
            <v>35</v>
          </cell>
          <cell r="O46">
            <v>35</v>
          </cell>
        </row>
        <row r="49">
          <cell r="R49">
            <v>105</v>
          </cell>
          <cell r="S49">
            <v>105</v>
          </cell>
          <cell r="T49">
            <v>30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200</v>
          </cell>
          <cell r="C51">
            <v>200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300</v>
          </cell>
          <cell r="S51">
            <v>300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  <cell r="Y51">
            <v>200</v>
          </cell>
        </row>
        <row r="52">
          <cell r="B52">
            <v>30</v>
          </cell>
          <cell r="C52">
            <v>30</v>
          </cell>
          <cell r="D52">
            <v>30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2007.4500000000003</v>
          </cell>
          <cell r="C59">
            <v>2044.1389999999999</v>
          </cell>
          <cell r="D59">
            <v>2080.7240000000002</v>
          </cell>
          <cell r="E59">
            <v>2110.8390000000004</v>
          </cell>
          <cell r="F59">
            <v>2137.3840000000005</v>
          </cell>
          <cell r="G59">
            <v>2153.0219999999999</v>
          </cell>
          <cell r="H59">
            <v>2167.9799999999996</v>
          </cell>
          <cell r="I59">
            <v>2276.5150000000008</v>
          </cell>
          <cell r="J59">
            <v>2766.2660000000001</v>
          </cell>
          <cell r="K59">
            <v>3113.9780000000001</v>
          </cell>
          <cell r="L59">
            <v>3324.8960000000011</v>
          </cell>
          <cell r="M59">
            <v>3421.5370000000003</v>
          </cell>
          <cell r="N59">
            <v>3407.8029999999994</v>
          </cell>
          <cell r="O59">
            <v>3234.1880000000001</v>
          </cell>
          <cell r="P59">
            <v>2950.2429999999999</v>
          </cell>
          <cell r="Q59">
            <v>2639.6380000000004</v>
          </cell>
          <cell r="R59">
            <v>2477.9570000000003</v>
          </cell>
          <cell r="S59">
            <v>2280.7090000000007</v>
          </cell>
          <cell r="T59">
            <v>2278.5590000000002</v>
          </cell>
          <cell r="U59">
            <v>2265.5640000000003</v>
          </cell>
          <cell r="V59">
            <v>2245.9799999999996</v>
          </cell>
          <cell r="W59">
            <v>2216.413</v>
          </cell>
          <cell r="X59">
            <v>2193.7170000000006</v>
          </cell>
          <cell r="Y59">
            <v>2136.0300000000002</v>
          </cell>
        </row>
        <row r="72">
          <cell r="B72">
            <v>80</v>
          </cell>
          <cell r="C72">
            <v>80</v>
          </cell>
          <cell r="D72">
            <v>80</v>
          </cell>
          <cell r="E72">
            <v>80</v>
          </cell>
          <cell r="F72">
            <v>80</v>
          </cell>
          <cell r="G72">
            <v>80</v>
          </cell>
          <cell r="J72">
            <v>30</v>
          </cell>
          <cell r="K72">
            <v>30</v>
          </cell>
          <cell r="L72">
            <v>30</v>
          </cell>
          <cell r="M72">
            <v>30</v>
          </cell>
          <cell r="N72">
            <v>30</v>
          </cell>
          <cell r="O72">
            <v>30</v>
          </cell>
          <cell r="P72">
            <v>30</v>
          </cell>
          <cell r="Q72">
            <v>30</v>
          </cell>
          <cell r="R72">
            <v>30</v>
          </cell>
          <cell r="S72">
            <v>30</v>
          </cell>
          <cell r="T72">
            <v>30</v>
          </cell>
          <cell r="U72">
            <v>30</v>
          </cell>
          <cell r="V72">
            <v>30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55</v>
          </cell>
          <cell r="T73">
            <v>55</v>
          </cell>
          <cell r="U73">
            <v>55</v>
          </cell>
          <cell r="V73">
            <v>55</v>
          </cell>
          <cell r="W73">
            <v>55</v>
          </cell>
          <cell r="X73">
            <v>55</v>
          </cell>
          <cell r="Y73">
            <v>55</v>
          </cell>
        </row>
        <row r="74">
          <cell r="B74">
            <v>139</v>
          </cell>
          <cell r="C74">
            <v>139</v>
          </cell>
          <cell r="D74">
            <v>136</v>
          </cell>
          <cell r="E74">
            <v>136</v>
          </cell>
          <cell r="F74">
            <v>121</v>
          </cell>
          <cell r="G74">
            <v>115</v>
          </cell>
          <cell r="H74">
            <v>113</v>
          </cell>
          <cell r="I74">
            <v>113</v>
          </cell>
          <cell r="J74">
            <v>110</v>
          </cell>
          <cell r="K74">
            <v>113</v>
          </cell>
          <cell r="L74">
            <v>113</v>
          </cell>
          <cell r="M74">
            <v>113</v>
          </cell>
          <cell r="N74">
            <v>113</v>
          </cell>
          <cell r="O74">
            <v>105</v>
          </cell>
          <cell r="P74">
            <v>105</v>
          </cell>
          <cell r="Q74">
            <v>105</v>
          </cell>
          <cell r="R74">
            <v>113</v>
          </cell>
          <cell r="S74">
            <v>175</v>
          </cell>
          <cell r="T74">
            <v>180</v>
          </cell>
          <cell r="U74">
            <v>180</v>
          </cell>
          <cell r="V74">
            <v>130</v>
          </cell>
          <cell r="W74">
            <v>123</v>
          </cell>
          <cell r="X74">
            <v>123</v>
          </cell>
          <cell r="Y74">
            <v>123</v>
          </cell>
        </row>
        <row r="75">
          <cell r="B75">
            <v>37</v>
          </cell>
          <cell r="C75">
            <v>29</v>
          </cell>
          <cell r="D75">
            <v>19</v>
          </cell>
          <cell r="E75">
            <v>19</v>
          </cell>
          <cell r="F75">
            <v>38</v>
          </cell>
          <cell r="G75">
            <v>32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1017.619</v>
          </cell>
          <cell r="C64">
            <v>1033.6199999999999</v>
          </cell>
          <cell r="D64">
            <v>1043.6189999999999</v>
          </cell>
          <cell r="E64">
            <v>1043.6199999999999</v>
          </cell>
          <cell r="F64">
            <v>1044.6189999999999</v>
          </cell>
          <cell r="G64">
            <v>1041.6189999999999</v>
          </cell>
          <cell r="H64">
            <v>1024.6189999999999</v>
          </cell>
          <cell r="I64">
            <v>1005.619</v>
          </cell>
          <cell r="J64">
            <v>977.88</v>
          </cell>
          <cell r="K64">
            <v>939.88</v>
          </cell>
          <cell r="L64">
            <v>842.88</v>
          </cell>
          <cell r="M64">
            <v>816.88</v>
          </cell>
          <cell r="N64">
            <v>799.88</v>
          </cell>
          <cell r="O64">
            <v>793.88</v>
          </cell>
          <cell r="P64">
            <v>851.88</v>
          </cell>
          <cell r="Q64">
            <v>852.88</v>
          </cell>
          <cell r="R64">
            <v>867.91</v>
          </cell>
          <cell r="S64">
            <v>963.41</v>
          </cell>
          <cell r="T64">
            <v>898.41</v>
          </cell>
          <cell r="U64">
            <v>900.41</v>
          </cell>
          <cell r="V64">
            <v>902.41</v>
          </cell>
          <cell r="W64">
            <v>928.41100000000006</v>
          </cell>
          <cell r="X64">
            <v>830.91</v>
          </cell>
          <cell r="Y64">
            <v>995.61900000000003</v>
          </cell>
        </row>
        <row r="65">
          <cell r="B65">
            <v>800.49900000000002</v>
          </cell>
          <cell r="C65">
            <v>784.01900000000001</v>
          </cell>
          <cell r="D65">
            <v>767.81899999999996</v>
          </cell>
          <cell r="E65">
            <v>769.29200000000003</v>
          </cell>
          <cell r="F65">
            <v>779.77399999999989</v>
          </cell>
          <cell r="G65">
            <v>863.82799999999997</v>
          </cell>
          <cell r="H65">
            <v>998.8570000000002</v>
          </cell>
          <cell r="I65">
            <v>1124.6949999999997</v>
          </cell>
          <cell r="J65">
            <v>1232.7670000000001</v>
          </cell>
          <cell r="K65">
            <v>1265.4530000000002</v>
          </cell>
          <cell r="L65">
            <v>1281.134</v>
          </cell>
          <cell r="M65">
            <v>1276.1559999999999</v>
          </cell>
          <cell r="N65">
            <v>1267.1199999999999</v>
          </cell>
          <cell r="O65">
            <v>1234.086</v>
          </cell>
          <cell r="P65">
            <v>1186.5880000000002</v>
          </cell>
          <cell r="Q65">
            <v>1146.9930000000002</v>
          </cell>
          <cell r="R65">
            <v>1133.124</v>
          </cell>
          <cell r="S65">
            <v>1138.1879999999999</v>
          </cell>
          <cell r="T65">
            <v>1125.8960000000002</v>
          </cell>
          <cell r="U65">
            <v>1099.5890000000002</v>
          </cell>
          <cell r="V65">
            <v>1043.327</v>
          </cell>
          <cell r="W65">
            <v>936.66100000000017</v>
          </cell>
          <cell r="X65">
            <v>902.14899999999989</v>
          </cell>
          <cell r="Y65">
            <v>835.22799999999984</v>
          </cell>
        </row>
        <row r="66">
          <cell r="B66">
            <v>2545.7909999999993</v>
          </cell>
          <cell r="C66">
            <v>2427.7399999999993</v>
          </cell>
          <cell r="D66">
            <v>2311.4729999999995</v>
          </cell>
          <cell r="E66">
            <v>2276.4790000000003</v>
          </cell>
          <cell r="F66">
            <v>2311.6670000000004</v>
          </cell>
          <cell r="G66">
            <v>2554.308</v>
          </cell>
          <cell r="H66">
            <v>2979.7079999999996</v>
          </cell>
          <cell r="I66">
            <v>3391.6109999999999</v>
          </cell>
          <cell r="J66">
            <v>3951.1210000000001</v>
          </cell>
          <cell r="K66">
            <v>4185.6629999999996</v>
          </cell>
          <cell r="L66">
            <v>4314.7509999999993</v>
          </cell>
          <cell r="M66">
            <v>4322.4589999999998</v>
          </cell>
          <cell r="N66">
            <v>4278.6760000000004</v>
          </cell>
          <cell r="O66">
            <v>4098.4719999999998</v>
          </cell>
          <cell r="P66">
            <v>4018.8949999999995</v>
          </cell>
          <cell r="Q66">
            <v>4022.8920000000003</v>
          </cell>
          <cell r="R66">
            <v>4173.7179999999989</v>
          </cell>
          <cell r="S66">
            <v>4447.3289999999997</v>
          </cell>
          <cell r="T66">
            <v>4532.1980000000012</v>
          </cell>
          <cell r="U66">
            <v>4496.8180000000002</v>
          </cell>
          <cell r="V66">
            <v>4228.9790000000003</v>
          </cell>
          <cell r="W66">
            <v>3652.0449999999996</v>
          </cell>
          <cell r="X66">
            <v>3479.2960000000003</v>
          </cell>
          <cell r="Y66">
            <v>2941.404</v>
          </cell>
        </row>
        <row r="67">
          <cell r="B67">
            <v>52.941000000000003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121.5</v>
          </cell>
          <cell r="C68">
            <v>119.5</v>
          </cell>
          <cell r="D68">
            <v>111.5</v>
          </cell>
          <cell r="E68">
            <v>105</v>
          </cell>
          <cell r="F68">
            <v>113</v>
          </cell>
          <cell r="G68">
            <v>123.5</v>
          </cell>
          <cell r="H68">
            <v>128</v>
          </cell>
          <cell r="I68">
            <v>139.5</v>
          </cell>
          <cell r="J68">
            <v>141</v>
          </cell>
          <cell r="K68">
            <v>139</v>
          </cell>
          <cell r="L68">
            <v>139.5</v>
          </cell>
          <cell r="M68">
            <v>140</v>
          </cell>
          <cell r="N68">
            <v>139</v>
          </cell>
          <cell r="O68">
            <v>130</v>
          </cell>
          <cell r="P68">
            <v>142</v>
          </cell>
          <cell r="Q68">
            <v>151</v>
          </cell>
          <cell r="R68">
            <v>159</v>
          </cell>
          <cell r="S68">
            <v>170.5</v>
          </cell>
          <cell r="T68">
            <v>174</v>
          </cell>
          <cell r="U68">
            <v>166.5</v>
          </cell>
          <cell r="V68">
            <v>158.5</v>
          </cell>
          <cell r="W68">
            <v>143</v>
          </cell>
          <cell r="X68">
            <v>130</v>
          </cell>
          <cell r="Y68">
            <v>127</v>
          </cell>
        </row>
        <row r="72">
          <cell r="B72">
            <v>122</v>
          </cell>
          <cell r="C72">
            <v>91</v>
          </cell>
          <cell r="D72">
            <v>58</v>
          </cell>
          <cell r="E72">
            <v>58</v>
          </cell>
          <cell r="F72">
            <v>58</v>
          </cell>
          <cell r="G72">
            <v>58</v>
          </cell>
          <cell r="H72">
            <v>150</v>
          </cell>
          <cell r="I72">
            <v>175</v>
          </cell>
          <cell r="J72">
            <v>189</v>
          </cell>
          <cell r="K72">
            <v>222</v>
          </cell>
          <cell r="L72">
            <v>265</v>
          </cell>
          <cell r="M72">
            <v>280</v>
          </cell>
          <cell r="N72">
            <v>280</v>
          </cell>
          <cell r="O72">
            <v>261</v>
          </cell>
          <cell r="P72">
            <v>218</v>
          </cell>
          <cell r="Q72">
            <v>218</v>
          </cell>
          <cell r="R72">
            <v>243</v>
          </cell>
          <cell r="S72">
            <v>207</v>
          </cell>
          <cell r="T72">
            <v>194</v>
          </cell>
          <cell r="U72">
            <v>191</v>
          </cell>
          <cell r="V72">
            <v>187</v>
          </cell>
          <cell r="W72">
            <v>220</v>
          </cell>
          <cell r="X72">
            <v>252</v>
          </cell>
          <cell r="Y72">
            <v>187</v>
          </cell>
        </row>
        <row r="73">
          <cell r="B73">
            <v>136</v>
          </cell>
          <cell r="C73">
            <v>118</v>
          </cell>
          <cell r="D73">
            <v>116</v>
          </cell>
          <cell r="E73">
            <v>116</v>
          </cell>
          <cell r="F73">
            <v>129.22399999999999</v>
          </cell>
          <cell r="G73">
            <v>163</v>
          </cell>
          <cell r="H73">
            <v>183.696</v>
          </cell>
          <cell r="I73">
            <v>337</v>
          </cell>
          <cell r="J73">
            <v>310</v>
          </cell>
          <cell r="K73">
            <v>426</v>
          </cell>
          <cell r="L73">
            <v>437</v>
          </cell>
          <cell r="M73">
            <v>445</v>
          </cell>
          <cell r="N73">
            <v>444</v>
          </cell>
          <cell r="O73">
            <v>442</v>
          </cell>
          <cell r="P73">
            <v>422</v>
          </cell>
          <cell r="Q73">
            <v>367</v>
          </cell>
          <cell r="R73">
            <v>405</v>
          </cell>
          <cell r="S73">
            <v>371</v>
          </cell>
          <cell r="T73">
            <v>266</v>
          </cell>
          <cell r="U73">
            <v>256</v>
          </cell>
          <cell r="V73">
            <v>258</v>
          </cell>
          <cell r="W73">
            <v>158</v>
          </cell>
          <cell r="X73">
            <v>225</v>
          </cell>
          <cell r="Y73">
            <v>187</v>
          </cell>
        </row>
        <row r="74">
          <cell r="B74">
            <v>170</v>
          </cell>
          <cell r="C74">
            <v>200</v>
          </cell>
          <cell r="D74">
            <v>173</v>
          </cell>
          <cell r="E74">
            <v>160</v>
          </cell>
          <cell r="F74">
            <v>165</v>
          </cell>
          <cell r="G74">
            <v>203</v>
          </cell>
          <cell r="H74">
            <v>275</v>
          </cell>
          <cell r="I74">
            <v>320</v>
          </cell>
          <cell r="J74">
            <v>478</v>
          </cell>
          <cell r="K74">
            <v>521</v>
          </cell>
          <cell r="L74">
            <v>555</v>
          </cell>
          <cell r="M74">
            <v>550</v>
          </cell>
          <cell r="N74">
            <v>578</v>
          </cell>
          <cell r="O74">
            <v>583</v>
          </cell>
          <cell r="P74">
            <v>519</v>
          </cell>
          <cell r="Q74">
            <v>393</v>
          </cell>
          <cell r="R74">
            <v>445</v>
          </cell>
          <cell r="S74">
            <v>275</v>
          </cell>
          <cell r="T74">
            <v>175</v>
          </cell>
          <cell r="U74">
            <v>50</v>
          </cell>
          <cell r="V74">
            <v>125</v>
          </cell>
          <cell r="W74">
            <v>192</v>
          </cell>
          <cell r="X74">
            <v>220</v>
          </cell>
          <cell r="Y74">
            <v>110</v>
          </cell>
        </row>
        <row r="75">
          <cell r="B75">
            <v>5</v>
          </cell>
          <cell r="C75">
            <v>66.16</v>
          </cell>
          <cell r="D75">
            <v>134.21299999999999</v>
          </cell>
          <cell r="E75">
            <v>202.34800000000001</v>
          </cell>
          <cell r="F75">
            <v>160</v>
          </cell>
          <cell r="G75">
            <v>37.667000000000002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422.1</v>
          </cell>
          <cell r="K76">
            <v>289.7</v>
          </cell>
          <cell r="L76">
            <v>358.5</v>
          </cell>
          <cell r="M76">
            <v>446.7</v>
          </cell>
          <cell r="N76">
            <v>510.7</v>
          </cell>
          <cell r="O76">
            <v>499.1</v>
          </cell>
          <cell r="P76">
            <v>458.2</v>
          </cell>
          <cell r="Q76">
            <v>384.7</v>
          </cell>
          <cell r="R76">
            <v>397.8</v>
          </cell>
          <cell r="S76">
            <v>148.9</v>
          </cell>
          <cell r="T76">
            <v>26.9</v>
          </cell>
          <cell r="U76">
            <v>176.8</v>
          </cell>
          <cell r="V76">
            <v>163.80000000000001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30</v>
          </cell>
          <cell r="C7">
            <v>24.39</v>
          </cell>
          <cell r="D7">
            <v>21.03</v>
          </cell>
          <cell r="E7">
            <v>18.25</v>
          </cell>
          <cell r="F7">
            <v>19.2</v>
          </cell>
          <cell r="G7">
            <v>25.77</v>
          </cell>
          <cell r="H7">
            <v>48.39</v>
          </cell>
          <cell r="I7">
            <v>56.84</v>
          </cell>
          <cell r="J7">
            <v>80</v>
          </cell>
          <cell r="K7">
            <v>73</v>
          </cell>
          <cell r="L7">
            <v>69.540000000000006</v>
          </cell>
          <cell r="M7">
            <v>66.39</v>
          </cell>
          <cell r="N7">
            <v>64.790000000000006</v>
          </cell>
          <cell r="O7">
            <v>62.1</v>
          </cell>
          <cell r="P7">
            <v>66</v>
          </cell>
          <cell r="Q7">
            <v>69</v>
          </cell>
          <cell r="R7">
            <v>70</v>
          </cell>
          <cell r="S7">
            <v>84</v>
          </cell>
          <cell r="T7">
            <v>84</v>
          </cell>
          <cell r="U7">
            <v>83.06</v>
          </cell>
          <cell r="V7">
            <v>70</v>
          </cell>
          <cell r="W7">
            <v>53.09</v>
          </cell>
          <cell r="X7">
            <v>51</v>
          </cell>
          <cell r="Y7">
            <v>47.52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KORINTHOS_POWER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MOH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STATKRAFT-DE1</v>
          </cell>
        </row>
        <row r="29">
          <cell r="A29" t="str">
            <v>VIOLAR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  <row r="37">
          <cell r="A37" t="str">
            <v>ADMIE</v>
          </cell>
        </row>
        <row r="38">
          <cell r="A38" t="str">
            <v>ALPIQ_ENERGY</v>
          </cell>
        </row>
        <row r="39">
          <cell r="A39" t="str">
            <v>ATTIKI_GSC</v>
          </cell>
        </row>
        <row r="40">
          <cell r="A40" t="str">
            <v>AXPO_ROMANIA</v>
          </cell>
        </row>
        <row r="41">
          <cell r="A41" t="str">
            <v>CEZ_AS</v>
          </cell>
        </row>
        <row r="42">
          <cell r="A42" t="str">
            <v>DANSKECOM</v>
          </cell>
        </row>
        <row r="43">
          <cell r="A43" t="str">
            <v>DUFERCO_HELLAS</v>
          </cell>
        </row>
        <row r="44">
          <cell r="A44" t="str">
            <v>EFT_SLOVENIA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EVN_TRADING_SEE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LE_TRADING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SUSAKI_POWER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44202</v>
          </cell>
        </row>
        <row r="4">
          <cell r="B4">
            <v>44202</v>
          </cell>
        </row>
        <row r="5">
          <cell r="B5">
            <v>44202</v>
          </cell>
        </row>
        <row r="6">
          <cell r="B6">
            <v>44202</v>
          </cell>
        </row>
        <row r="7">
          <cell r="B7">
            <v>44202</v>
          </cell>
        </row>
        <row r="8">
          <cell r="B8">
            <v>44202</v>
          </cell>
        </row>
        <row r="9">
          <cell r="B9">
            <v>44202</v>
          </cell>
        </row>
        <row r="10">
          <cell r="B10">
            <v>44202</v>
          </cell>
        </row>
        <row r="11">
          <cell r="B11">
            <v>44202</v>
          </cell>
        </row>
        <row r="12">
          <cell r="B12">
            <v>44202</v>
          </cell>
        </row>
        <row r="13">
          <cell r="B13">
            <v>44202</v>
          </cell>
        </row>
        <row r="14">
          <cell r="B14">
            <v>44202</v>
          </cell>
        </row>
        <row r="15">
          <cell r="B15">
            <v>44202</v>
          </cell>
        </row>
        <row r="16">
          <cell r="B16">
            <v>44202</v>
          </cell>
        </row>
      </sheetData>
      <sheetData sheetId="41">
        <row r="2">
          <cell r="C2">
            <v>44205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5496.35</v>
      </c>
      <c r="C4" s="18">
        <v>5475.0389999999998</v>
      </c>
      <c r="D4" s="18">
        <v>5350.6239999999998</v>
      </c>
      <c r="E4" s="18">
        <v>5365.7390000000014</v>
      </c>
      <c r="F4" s="18">
        <v>5396.2840000000006</v>
      </c>
      <c r="G4" s="18">
        <v>5679.9220000000014</v>
      </c>
      <c r="H4" s="18">
        <v>6264.8799999999983</v>
      </c>
      <c r="I4" s="18">
        <v>7018.4250000000011</v>
      </c>
      <c r="J4" s="18">
        <v>7701.8230000000003</v>
      </c>
      <c r="K4" s="18">
        <v>7988.7100000000019</v>
      </c>
      <c r="L4" s="18">
        <v>8193.8090000000011</v>
      </c>
      <c r="M4" s="18">
        <v>8277.1610000000001</v>
      </c>
      <c r="N4" s="18">
        <v>8297.3829999999998</v>
      </c>
      <c r="O4" s="18">
        <v>8041.5549999999994</v>
      </c>
      <c r="P4" s="18">
        <v>7816.518</v>
      </c>
      <c r="Q4" s="18">
        <v>7536.4649999999992</v>
      </c>
      <c r="R4" s="18">
        <v>7824.5839999999998</v>
      </c>
      <c r="S4" s="18">
        <v>7721.3349999999991</v>
      </c>
      <c r="T4" s="18">
        <v>7392.4139999999998</v>
      </c>
      <c r="U4" s="18">
        <v>7337.1050000000014</v>
      </c>
      <c r="V4" s="18">
        <v>7067.027</v>
      </c>
      <c r="W4" s="18">
        <v>6755.1170000000002</v>
      </c>
      <c r="X4" s="18">
        <v>6564.3549999999996</v>
      </c>
      <c r="Y4" s="18">
        <v>5908.2509999999984</v>
      </c>
      <c r="Z4" s="19"/>
      <c r="AA4" s="20">
        <f>SUM(B4:Z4)</f>
        <v>166470.875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</v>
      </c>
      <c r="C7" s="28">
        <v>24.39</v>
      </c>
      <c r="D7" s="28">
        <v>21.03</v>
      </c>
      <c r="E7" s="28">
        <v>18.25</v>
      </c>
      <c r="F7" s="28">
        <v>19.2</v>
      </c>
      <c r="G7" s="28">
        <v>25.77</v>
      </c>
      <c r="H7" s="28">
        <v>48.39</v>
      </c>
      <c r="I7" s="28">
        <v>56.84</v>
      </c>
      <c r="J7" s="28">
        <v>80</v>
      </c>
      <c r="K7" s="28">
        <v>73</v>
      </c>
      <c r="L7" s="28">
        <v>69.540000000000006</v>
      </c>
      <c r="M7" s="28">
        <v>66.39</v>
      </c>
      <c r="N7" s="28">
        <v>64.790000000000006</v>
      </c>
      <c r="O7" s="28">
        <v>62.1</v>
      </c>
      <c r="P7" s="28">
        <v>66</v>
      </c>
      <c r="Q7" s="28">
        <v>69</v>
      </c>
      <c r="R7" s="28">
        <v>70</v>
      </c>
      <c r="S7" s="28">
        <v>84</v>
      </c>
      <c r="T7" s="28">
        <v>84</v>
      </c>
      <c r="U7" s="28">
        <v>83.06</v>
      </c>
      <c r="V7" s="28">
        <v>70</v>
      </c>
      <c r="W7" s="28">
        <v>53.09</v>
      </c>
      <c r="X7" s="28">
        <v>51</v>
      </c>
      <c r="Y7" s="28">
        <v>47.52</v>
      </c>
      <c r="Z7" s="29"/>
      <c r="AA7" s="30">
        <f>IF(SUM(GR_MAINLAND_MCP_SUM_SELL)&lt;&gt;0,AVERAGEIF(GR_MAINLAND_MCP_SUM_SELL,"&lt;&gt;"""),"")</f>
        <v>55.723333333333329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2237.9</v>
      </c>
      <c r="C11" s="47">
        <v>2187.9</v>
      </c>
      <c r="D11" s="47">
        <v>2139.9</v>
      </c>
      <c r="E11" s="47">
        <v>2139.9</v>
      </c>
      <c r="F11" s="47">
        <v>2139.9</v>
      </c>
      <c r="G11" s="47">
        <v>2419.9</v>
      </c>
      <c r="H11" s="47">
        <v>3038.9</v>
      </c>
      <c r="I11" s="47">
        <v>3539.9100000000003</v>
      </c>
      <c r="J11" s="47">
        <v>3615.5569999999998</v>
      </c>
      <c r="K11" s="47">
        <v>3611.732</v>
      </c>
      <c r="L11" s="47">
        <v>3605.913</v>
      </c>
      <c r="M11" s="47">
        <v>3595.6240000000003</v>
      </c>
      <c r="N11" s="47">
        <v>3594.58</v>
      </c>
      <c r="O11" s="47">
        <v>3586.3669999999997</v>
      </c>
      <c r="P11" s="47">
        <v>3600.2750000000001</v>
      </c>
      <c r="Q11" s="47">
        <v>3605.8270000000002</v>
      </c>
      <c r="R11" s="47">
        <v>3606.6270000000004</v>
      </c>
      <c r="S11" s="47">
        <v>3622.6260000000002</v>
      </c>
      <c r="T11" s="47">
        <v>3622.855</v>
      </c>
      <c r="U11" s="47">
        <v>3613.5410000000002</v>
      </c>
      <c r="V11" s="47">
        <v>3610.047</v>
      </c>
      <c r="W11" s="47">
        <v>3319.7040000000002</v>
      </c>
      <c r="X11" s="47">
        <v>3131.6379999999999</v>
      </c>
      <c r="Y11" s="47">
        <v>2604.221</v>
      </c>
      <c r="Z11" s="48"/>
      <c r="AA11" s="49">
        <f>SUM(B11:Z11)</f>
        <v>75791.344000000012</v>
      </c>
    </row>
    <row r="12" spans="1:27" ht="24.95" customHeight="1" x14ac:dyDescent="0.2">
      <c r="A12" s="45" t="s">
        <v>8</v>
      </c>
      <c r="B12" s="46">
        <v>297</v>
      </c>
      <c r="C12" s="47">
        <v>297</v>
      </c>
      <c r="D12" s="47">
        <v>197</v>
      </c>
      <c r="E12" s="47">
        <v>182</v>
      </c>
      <c r="F12" s="47">
        <v>182</v>
      </c>
      <c r="G12" s="47">
        <v>182</v>
      </c>
      <c r="H12" s="47">
        <v>197</v>
      </c>
      <c r="I12" s="47">
        <v>341</v>
      </c>
      <c r="J12" s="47">
        <v>432</v>
      </c>
      <c r="K12" s="47">
        <v>372</v>
      </c>
      <c r="L12" s="47">
        <v>372</v>
      </c>
      <c r="M12" s="47">
        <v>369</v>
      </c>
      <c r="N12" s="47">
        <v>404</v>
      </c>
      <c r="O12" s="47">
        <v>338</v>
      </c>
      <c r="P12" s="47">
        <v>383</v>
      </c>
      <c r="Q12" s="47">
        <v>408</v>
      </c>
      <c r="R12" s="47">
        <v>849</v>
      </c>
      <c r="S12" s="47">
        <v>865</v>
      </c>
      <c r="T12" s="47">
        <v>533</v>
      </c>
      <c r="U12" s="47">
        <v>500</v>
      </c>
      <c r="V12" s="47">
        <v>303</v>
      </c>
      <c r="W12" s="47">
        <v>348</v>
      </c>
      <c r="X12" s="47">
        <v>368</v>
      </c>
      <c r="Y12" s="47">
        <v>297</v>
      </c>
      <c r="Z12" s="48"/>
      <c r="AA12" s="49">
        <f>SUM(B12:Z12)</f>
        <v>9016</v>
      </c>
    </row>
    <row r="13" spans="1:27" ht="24.95" customHeight="1" x14ac:dyDescent="0.2">
      <c r="A13" s="50" t="s">
        <v>9</v>
      </c>
      <c r="B13" s="51">
        <v>2007.4500000000003</v>
      </c>
      <c r="C13" s="52">
        <v>2044.1389999999999</v>
      </c>
      <c r="D13" s="52">
        <v>2080.7240000000002</v>
      </c>
      <c r="E13" s="52">
        <v>2110.8390000000004</v>
      </c>
      <c r="F13" s="52">
        <v>2137.3840000000005</v>
      </c>
      <c r="G13" s="52">
        <v>2153.0219999999999</v>
      </c>
      <c r="H13" s="52">
        <v>2167.9799999999996</v>
      </c>
      <c r="I13" s="52">
        <v>2276.5150000000008</v>
      </c>
      <c r="J13" s="52">
        <v>2766.2660000000001</v>
      </c>
      <c r="K13" s="52">
        <v>3113.9780000000001</v>
      </c>
      <c r="L13" s="52">
        <v>3324.8960000000011</v>
      </c>
      <c r="M13" s="52">
        <v>3421.5370000000003</v>
      </c>
      <c r="N13" s="52">
        <v>3407.8029999999994</v>
      </c>
      <c r="O13" s="52">
        <v>3234.1880000000001</v>
      </c>
      <c r="P13" s="52">
        <v>2950.2429999999999</v>
      </c>
      <c r="Q13" s="52">
        <v>2639.6380000000004</v>
      </c>
      <c r="R13" s="52">
        <v>2477.9570000000003</v>
      </c>
      <c r="S13" s="52">
        <v>2280.7090000000007</v>
      </c>
      <c r="T13" s="52">
        <v>2278.5590000000002</v>
      </c>
      <c r="U13" s="52">
        <v>2265.5640000000003</v>
      </c>
      <c r="V13" s="52">
        <v>2245.9799999999996</v>
      </c>
      <c r="W13" s="52">
        <v>2216.413</v>
      </c>
      <c r="X13" s="52">
        <v>2193.7170000000006</v>
      </c>
      <c r="Y13" s="52">
        <v>2136.0300000000002</v>
      </c>
      <c r="Z13" s="53"/>
      <c r="AA13" s="54">
        <f>SUM(B13:Z13)</f>
        <v>59931.531000000003</v>
      </c>
    </row>
    <row r="14" spans="1:27" ht="30" customHeight="1" thickBot="1" x14ac:dyDescent="0.25">
      <c r="A14" s="55" t="s">
        <v>10</v>
      </c>
      <c r="B14" s="56">
        <f>IF(LEN(B$2)&gt;0,SUM(B10:B13),"")</f>
        <v>5160.3500000000004</v>
      </c>
      <c r="C14" s="57">
        <f t="shared" ref="C14:Z14" si="0">IF(LEN(C$2)&gt;0,SUM(C10:C13),"")</f>
        <v>5147.0389999999998</v>
      </c>
      <c r="D14" s="57">
        <f t="shared" si="0"/>
        <v>5035.6239999999998</v>
      </c>
      <c r="E14" s="57">
        <f t="shared" si="0"/>
        <v>5050.7390000000005</v>
      </c>
      <c r="F14" s="57">
        <f t="shared" si="0"/>
        <v>5077.2840000000006</v>
      </c>
      <c r="G14" s="57">
        <f t="shared" si="0"/>
        <v>5372.9220000000005</v>
      </c>
      <c r="H14" s="57">
        <f t="shared" si="0"/>
        <v>6021.8799999999992</v>
      </c>
      <c r="I14" s="57">
        <f t="shared" si="0"/>
        <v>6775.4250000000011</v>
      </c>
      <c r="J14" s="57">
        <f t="shared" si="0"/>
        <v>7431.8230000000003</v>
      </c>
      <c r="K14" s="57">
        <f t="shared" si="0"/>
        <v>7715.71</v>
      </c>
      <c r="L14" s="57">
        <f t="shared" si="0"/>
        <v>7920.8090000000011</v>
      </c>
      <c r="M14" s="57">
        <f t="shared" si="0"/>
        <v>8004.1610000000001</v>
      </c>
      <c r="N14" s="57">
        <f t="shared" si="0"/>
        <v>8024.3829999999998</v>
      </c>
      <c r="O14" s="57">
        <f t="shared" si="0"/>
        <v>7776.5550000000003</v>
      </c>
      <c r="P14" s="57">
        <f t="shared" si="0"/>
        <v>7551.518</v>
      </c>
      <c r="Q14" s="57">
        <f t="shared" si="0"/>
        <v>7271.4650000000001</v>
      </c>
      <c r="R14" s="57">
        <f t="shared" si="0"/>
        <v>7551.5840000000007</v>
      </c>
      <c r="S14" s="57">
        <f t="shared" si="0"/>
        <v>7386.3350000000009</v>
      </c>
      <c r="T14" s="57">
        <f t="shared" si="0"/>
        <v>7052.4139999999998</v>
      </c>
      <c r="U14" s="57">
        <f t="shared" si="0"/>
        <v>6997.1050000000005</v>
      </c>
      <c r="V14" s="57">
        <f t="shared" si="0"/>
        <v>6777.027</v>
      </c>
      <c r="W14" s="57">
        <f t="shared" si="0"/>
        <v>6502.1170000000002</v>
      </c>
      <c r="X14" s="57">
        <f t="shared" si="0"/>
        <v>6311.3550000000005</v>
      </c>
      <c r="Y14" s="57">
        <f t="shared" si="0"/>
        <v>5655.2510000000002</v>
      </c>
      <c r="Z14" s="58" t="str">
        <f t="shared" si="0"/>
        <v/>
      </c>
      <c r="AA14" s="59">
        <f>SUM(AA9:AA13)</f>
        <v>159570.875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2450.4499999999998</v>
      </c>
      <c r="C25" s="67">
        <v>2464.25</v>
      </c>
      <c r="D25" s="67">
        <v>2393.5500000000002</v>
      </c>
      <c r="E25" s="67">
        <v>2398.9499999999998</v>
      </c>
      <c r="F25" s="67">
        <v>2424.25</v>
      </c>
      <c r="G25" s="67">
        <v>2434.4</v>
      </c>
      <c r="H25" s="67">
        <v>2455.9</v>
      </c>
      <c r="I25" s="67">
        <v>2705.55</v>
      </c>
      <c r="J25" s="67">
        <v>3242.05</v>
      </c>
      <c r="K25" s="67">
        <v>3494.05</v>
      </c>
      <c r="L25" s="67">
        <v>3646</v>
      </c>
      <c r="M25" s="67">
        <v>3730.2</v>
      </c>
      <c r="N25" s="67">
        <v>3755.7</v>
      </c>
      <c r="O25" s="67">
        <v>3543.95</v>
      </c>
      <c r="P25" s="67">
        <v>3258.15</v>
      </c>
      <c r="Q25" s="67">
        <v>2995</v>
      </c>
      <c r="R25" s="67">
        <v>3339.8</v>
      </c>
      <c r="S25" s="67">
        <v>3228.45</v>
      </c>
      <c r="T25" s="67">
        <v>2714.85</v>
      </c>
      <c r="U25" s="67">
        <v>2688.25</v>
      </c>
      <c r="V25" s="67">
        <v>2686.55</v>
      </c>
      <c r="W25" s="67">
        <v>2696.15</v>
      </c>
      <c r="X25" s="67">
        <v>2709.35</v>
      </c>
      <c r="Y25" s="67">
        <v>2615.4</v>
      </c>
      <c r="Z25" s="68"/>
      <c r="AA25" s="69">
        <f>SUM(B25:Z25)</f>
        <v>70071.199999999997</v>
      </c>
    </row>
    <row r="26" spans="1:27" ht="24.95" customHeight="1" x14ac:dyDescent="0.2">
      <c r="A26" s="70" t="s">
        <v>20</v>
      </c>
      <c r="B26" s="71">
        <v>847.9</v>
      </c>
      <c r="C26" s="72">
        <v>862.78899999999999</v>
      </c>
      <c r="D26" s="72">
        <v>857.07399999999996</v>
      </c>
      <c r="E26" s="72">
        <v>866.78899999999999</v>
      </c>
      <c r="F26" s="72">
        <v>872.03399999999999</v>
      </c>
      <c r="G26" s="72">
        <v>865.52200000000005</v>
      </c>
      <c r="H26" s="72">
        <v>1158.98</v>
      </c>
      <c r="I26" s="72">
        <v>1622.875</v>
      </c>
      <c r="J26" s="72">
        <v>1686.7729999999999</v>
      </c>
      <c r="K26" s="72">
        <v>1639.66</v>
      </c>
      <c r="L26" s="72">
        <v>1692.809</v>
      </c>
      <c r="M26" s="72">
        <v>1711.961</v>
      </c>
      <c r="N26" s="72">
        <v>1706.683</v>
      </c>
      <c r="O26" s="72">
        <v>1662.605</v>
      </c>
      <c r="P26" s="72">
        <v>1723.3679999999999</v>
      </c>
      <c r="Q26" s="72">
        <v>1686.4649999999999</v>
      </c>
      <c r="R26" s="72">
        <v>1519.7840000000001</v>
      </c>
      <c r="S26" s="72">
        <v>1527.885</v>
      </c>
      <c r="T26" s="72">
        <v>1712.5640000000001</v>
      </c>
      <c r="U26" s="72">
        <v>1683.855</v>
      </c>
      <c r="V26" s="72">
        <v>1415.4770000000001</v>
      </c>
      <c r="W26" s="72">
        <v>1133.9670000000001</v>
      </c>
      <c r="X26" s="72">
        <v>1122.0050000000001</v>
      </c>
      <c r="Y26" s="72">
        <v>1007.851</v>
      </c>
      <c r="Z26" s="73"/>
      <c r="AA26" s="74">
        <f>SUM(B26:Z26)</f>
        <v>32587.674999999992</v>
      </c>
    </row>
    <row r="27" spans="1:27" ht="24.95" customHeight="1" x14ac:dyDescent="0.2">
      <c r="A27" s="77" t="s">
        <v>21</v>
      </c>
      <c r="B27" s="75">
        <v>2198</v>
      </c>
      <c r="C27" s="76">
        <v>2148</v>
      </c>
      <c r="D27" s="76">
        <v>2100</v>
      </c>
      <c r="E27" s="76">
        <v>2100</v>
      </c>
      <c r="F27" s="76">
        <v>2100</v>
      </c>
      <c r="G27" s="76">
        <v>2380</v>
      </c>
      <c r="H27" s="76">
        <v>2650</v>
      </c>
      <c r="I27" s="76">
        <v>2690</v>
      </c>
      <c r="J27" s="76">
        <v>2773</v>
      </c>
      <c r="K27" s="76">
        <v>2855</v>
      </c>
      <c r="L27" s="76">
        <v>2855</v>
      </c>
      <c r="M27" s="76">
        <v>2835</v>
      </c>
      <c r="N27" s="76">
        <v>2835</v>
      </c>
      <c r="O27" s="76">
        <v>2835</v>
      </c>
      <c r="P27" s="76">
        <v>2835</v>
      </c>
      <c r="Q27" s="76">
        <v>2855</v>
      </c>
      <c r="R27" s="76">
        <v>2965</v>
      </c>
      <c r="S27" s="76">
        <v>2965</v>
      </c>
      <c r="T27" s="76">
        <v>2965</v>
      </c>
      <c r="U27" s="76">
        <v>2965</v>
      </c>
      <c r="V27" s="76">
        <v>2965</v>
      </c>
      <c r="W27" s="76">
        <v>2925</v>
      </c>
      <c r="X27" s="76">
        <v>2733</v>
      </c>
      <c r="Y27" s="76">
        <v>2285</v>
      </c>
      <c r="Z27" s="78"/>
      <c r="AA27" s="79">
        <f>SUM(B27:Z27)</f>
        <v>63812</v>
      </c>
    </row>
    <row r="28" spans="1:27" ht="30" customHeight="1" thickBot="1" x14ac:dyDescent="0.25">
      <c r="A28" s="55" t="s">
        <v>22</v>
      </c>
      <c r="B28" s="56">
        <f>IF(LEN(B$2)&gt;0,SUM(B25:B27),"")</f>
        <v>5496.35</v>
      </c>
      <c r="C28" s="57">
        <f t="shared" ref="C28:Z28" si="2">IF(LEN(C$2)&gt;0,SUM(C25:C27),"")</f>
        <v>5475.0389999999998</v>
      </c>
      <c r="D28" s="57">
        <f t="shared" si="2"/>
        <v>5350.6239999999998</v>
      </c>
      <c r="E28" s="57">
        <f t="shared" si="2"/>
        <v>5365.7389999999996</v>
      </c>
      <c r="F28" s="57">
        <f t="shared" si="2"/>
        <v>5396.2839999999997</v>
      </c>
      <c r="G28" s="57">
        <f t="shared" si="2"/>
        <v>5679.9220000000005</v>
      </c>
      <c r="H28" s="57">
        <f t="shared" si="2"/>
        <v>6264.88</v>
      </c>
      <c r="I28" s="57">
        <f t="shared" si="2"/>
        <v>7018.4250000000002</v>
      </c>
      <c r="J28" s="57">
        <f t="shared" si="2"/>
        <v>7701.8230000000003</v>
      </c>
      <c r="K28" s="57">
        <f t="shared" si="2"/>
        <v>7988.71</v>
      </c>
      <c r="L28" s="57">
        <f t="shared" si="2"/>
        <v>8193.8090000000011</v>
      </c>
      <c r="M28" s="57">
        <f t="shared" si="2"/>
        <v>8277.1610000000001</v>
      </c>
      <c r="N28" s="57">
        <f t="shared" si="2"/>
        <v>8297.3829999999998</v>
      </c>
      <c r="O28" s="57">
        <f t="shared" si="2"/>
        <v>8041.5550000000003</v>
      </c>
      <c r="P28" s="57">
        <f t="shared" si="2"/>
        <v>7816.518</v>
      </c>
      <c r="Q28" s="57">
        <f t="shared" si="2"/>
        <v>7536.4650000000001</v>
      </c>
      <c r="R28" s="57">
        <f t="shared" si="2"/>
        <v>7824.5840000000007</v>
      </c>
      <c r="S28" s="57">
        <f t="shared" si="2"/>
        <v>7721.335</v>
      </c>
      <c r="T28" s="57">
        <f t="shared" si="2"/>
        <v>7392.4139999999998</v>
      </c>
      <c r="U28" s="57">
        <f t="shared" si="2"/>
        <v>7337.1049999999996</v>
      </c>
      <c r="V28" s="57">
        <f t="shared" si="2"/>
        <v>7067.027</v>
      </c>
      <c r="W28" s="57">
        <f t="shared" si="2"/>
        <v>6755.1170000000002</v>
      </c>
      <c r="X28" s="57">
        <f t="shared" si="2"/>
        <v>6564.3549999999996</v>
      </c>
      <c r="Y28" s="57">
        <f t="shared" si="2"/>
        <v>5908.2510000000002</v>
      </c>
      <c r="Z28" s="58" t="str">
        <f t="shared" si="2"/>
        <v/>
      </c>
      <c r="AA28" s="59">
        <f>SUM(AA25:AA27)</f>
        <v>166470.875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80</v>
      </c>
      <c r="C31" s="90">
        <v>80</v>
      </c>
      <c r="D31" s="90">
        <v>80</v>
      </c>
      <c r="E31" s="90">
        <v>80</v>
      </c>
      <c r="F31" s="90">
        <v>80</v>
      </c>
      <c r="G31" s="90">
        <v>80</v>
      </c>
      <c r="H31" s="90"/>
      <c r="I31" s="90"/>
      <c r="J31" s="90">
        <v>30</v>
      </c>
      <c r="K31" s="90">
        <v>30</v>
      </c>
      <c r="L31" s="90">
        <v>30</v>
      </c>
      <c r="M31" s="90">
        <v>30</v>
      </c>
      <c r="N31" s="90">
        <v>30</v>
      </c>
      <c r="O31" s="90">
        <v>30</v>
      </c>
      <c r="P31" s="90">
        <v>30</v>
      </c>
      <c r="Q31" s="90">
        <v>30</v>
      </c>
      <c r="R31" s="90">
        <v>30</v>
      </c>
      <c r="S31" s="90">
        <v>30</v>
      </c>
      <c r="T31" s="90">
        <v>30</v>
      </c>
      <c r="U31" s="90">
        <v>30</v>
      </c>
      <c r="V31" s="90">
        <v>30</v>
      </c>
      <c r="W31" s="90"/>
      <c r="X31" s="90"/>
      <c r="Y31" s="90"/>
      <c r="Z31" s="91"/>
      <c r="AA31" s="69">
        <f t="shared" ref="AA31:AA36" si="3">SUM(B31:Z31)</f>
        <v>870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55</v>
      </c>
      <c r="T32" s="94">
        <v>55</v>
      </c>
      <c r="U32" s="94">
        <v>55</v>
      </c>
      <c r="V32" s="94">
        <v>55</v>
      </c>
      <c r="W32" s="94">
        <v>55</v>
      </c>
      <c r="X32" s="94">
        <v>55</v>
      </c>
      <c r="Y32" s="94">
        <v>55</v>
      </c>
      <c r="Z32" s="95"/>
      <c r="AA32" s="74">
        <f t="shared" si="3"/>
        <v>1320</v>
      </c>
    </row>
    <row r="33" spans="1:27" ht="24.95" customHeight="1" x14ac:dyDescent="0.2">
      <c r="A33" s="92" t="s">
        <v>26</v>
      </c>
      <c r="B33" s="93">
        <v>139</v>
      </c>
      <c r="C33" s="94">
        <v>139</v>
      </c>
      <c r="D33" s="94">
        <v>136</v>
      </c>
      <c r="E33" s="94">
        <v>136</v>
      </c>
      <c r="F33" s="94">
        <v>121</v>
      </c>
      <c r="G33" s="94">
        <v>115</v>
      </c>
      <c r="H33" s="94">
        <v>113</v>
      </c>
      <c r="I33" s="94">
        <v>113</v>
      </c>
      <c r="J33" s="94">
        <v>110</v>
      </c>
      <c r="K33" s="94">
        <v>113</v>
      </c>
      <c r="L33" s="94">
        <v>113</v>
      </c>
      <c r="M33" s="94">
        <v>113</v>
      </c>
      <c r="N33" s="94">
        <v>113</v>
      </c>
      <c r="O33" s="94">
        <v>105</v>
      </c>
      <c r="P33" s="94">
        <v>105</v>
      </c>
      <c r="Q33" s="94">
        <v>105</v>
      </c>
      <c r="R33" s="94">
        <v>113</v>
      </c>
      <c r="S33" s="94">
        <v>175</v>
      </c>
      <c r="T33" s="94">
        <v>180</v>
      </c>
      <c r="U33" s="94">
        <v>180</v>
      </c>
      <c r="V33" s="94">
        <v>130</v>
      </c>
      <c r="W33" s="94">
        <v>123</v>
      </c>
      <c r="X33" s="94">
        <v>123</v>
      </c>
      <c r="Y33" s="94">
        <v>123</v>
      </c>
      <c r="Z33" s="95"/>
      <c r="AA33" s="74">
        <f t="shared" si="3"/>
        <v>3036</v>
      </c>
    </row>
    <row r="34" spans="1:27" ht="24.95" customHeight="1" x14ac:dyDescent="0.2">
      <c r="A34" s="92" t="s">
        <v>27</v>
      </c>
      <c r="B34" s="93">
        <v>37</v>
      </c>
      <c r="C34" s="94">
        <v>29</v>
      </c>
      <c r="D34" s="94">
        <v>19</v>
      </c>
      <c r="E34" s="94">
        <v>19</v>
      </c>
      <c r="F34" s="94">
        <v>38</v>
      </c>
      <c r="G34" s="94">
        <v>32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1074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336</v>
      </c>
      <c r="C36" s="83">
        <f t="shared" ref="C36:Z36" si="4">IF(LEN(C$2)&gt;0,SUM(C31:C35),"")</f>
        <v>328</v>
      </c>
      <c r="D36" s="83">
        <f t="shared" si="4"/>
        <v>315</v>
      </c>
      <c r="E36" s="83">
        <f t="shared" si="4"/>
        <v>315</v>
      </c>
      <c r="F36" s="83">
        <f t="shared" si="4"/>
        <v>319</v>
      </c>
      <c r="G36" s="83">
        <f t="shared" si="4"/>
        <v>307</v>
      </c>
      <c r="H36" s="83">
        <f t="shared" si="4"/>
        <v>243</v>
      </c>
      <c r="I36" s="83">
        <f t="shared" si="4"/>
        <v>243</v>
      </c>
      <c r="J36" s="83">
        <f t="shared" si="4"/>
        <v>270</v>
      </c>
      <c r="K36" s="83">
        <f t="shared" si="4"/>
        <v>273</v>
      </c>
      <c r="L36" s="83">
        <f t="shared" si="4"/>
        <v>273</v>
      </c>
      <c r="M36" s="83">
        <f t="shared" si="4"/>
        <v>273</v>
      </c>
      <c r="N36" s="83">
        <f t="shared" si="4"/>
        <v>273</v>
      </c>
      <c r="O36" s="83">
        <f t="shared" si="4"/>
        <v>265</v>
      </c>
      <c r="P36" s="83">
        <f t="shared" si="4"/>
        <v>265</v>
      </c>
      <c r="Q36" s="83">
        <f t="shared" si="4"/>
        <v>265</v>
      </c>
      <c r="R36" s="83">
        <f t="shared" si="4"/>
        <v>273</v>
      </c>
      <c r="S36" s="83">
        <f t="shared" si="4"/>
        <v>335</v>
      </c>
      <c r="T36" s="83">
        <f t="shared" si="4"/>
        <v>340</v>
      </c>
      <c r="U36" s="83">
        <f t="shared" si="4"/>
        <v>340</v>
      </c>
      <c r="V36" s="83">
        <f t="shared" si="4"/>
        <v>290</v>
      </c>
      <c r="W36" s="83">
        <f t="shared" si="4"/>
        <v>253</v>
      </c>
      <c r="X36" s="83">
        <f t="shared" si="4"/>
        <v>253</v>
      </c>
      <c r="Y36" s="83">
        <f t="shared" si="4"/>
        <v>253</v>
      </c>
      <c r="Z36" s="84" t="str">
        <f t="shared" si="4"/>
        <v/>
      </c>
      <c r="AA36" s="85">
        <f t="shared" si="3"/>
        <v>6900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5496.35</v>
      </c>
      <c r="C47" s="83">
        <f t="shared" ref="C47:Z47" si="8">IF(LEN(C$2)&gt;0,C14+C22+C36,"")</f>
        <v>5475.0389999999998</v>
      </c>
      <c r="D47" s="83">
        <f t="shared" si="8"/>
        <v>5350.6239999999998</v>
      </c>
      <c r="E47" s="83">
        <f t="shared" si="8"/>
        <v>5365.7390000000005</v>
      </c>
      <c r="F47" s="83">
        <f t="shared" si="8"/>
        <v>5396.2840000000006</v>
      </c>
      <c r="G47" s="83">
        <f t="shared" si="8"/>
        <v>5679.9220000000005</v>
      </c>
      <c r="H47" s="83">
        <f t="shared" si="8"/>
        <v>6264.8799999999992</v>
      </c>
      <c r="I47" s="83">
        <f t="shared" si="8"/>
        <v>7018.4250000000011</v>
      </c>
      <c r="J47" s="83">
        <f t="shared" si="8"/>
        <v>7701.8230000000003</v>
      </c>
      <c r="K47" s="83">
        <f t="shared" si="8"/>
        <v>7988.71</v>
      </c>
      <c r="L47" s="83">
        <f t="shared" si="8"/>
        <v>8193.8090000000011</v>
      </c>
      <c r="M47" s="83">
        <f t="shared" si="8"/>
        <v>8277.1610000000001</v>
      </c>
      <c r="N47" s="83">
        <f t="shared" si="8"/>
        <v>8297.3829999999998</v>
      </c>
      <c r="O47" s="83">
        <f t="shared" si="8"/>
        <v>8041.5550000000003</v>
      </c>
      <c r="P47" s="83">
        <f t="shared" si="8"/>
        <v>7816.518</v>
      </c>
      <c r="Q47" s="83">
        <f t="shared" si="8"/>
        <v>7536.4650000000001</v>
      </c>
      <c r="R47" s="83">
        <f t="shared" si="8"/>
        <v>7824.5840000000007</v>
      </c>
      <c r="S47" s="83">
        <f t="shared" si="8"/>
        <v>7721.3350000000009</v>
      </c>
      <c r="T47" s="83">
        <f t="shared" si="8"/>
        <v>7392.4139999999998</v>
      </c>
      <c r="U47" s="83">
        <f t="shared" si="8"/>
        <v>7337.1050000000005</v>
      </c>
      <c r="V47" s="83">
        <f t="shared" si="8"/>
        <v>7067.027</v>
      </c>
      <c r="W47" s="83">
        <f t="shared" si="8"/>
        <v>6755.1170000000002</v>
      </c>
      <c r="X47" s="83">
        <f t="shared" si="8"/>
        <v>6564.3550000000005</v>
      </c>
      <c r="Y47" s="83">
        <f t="shared" si="8"/>
        <v>5908.2510000000002</v>
      </c>
      <c r="Z47" s="84" t="str">
        <f t="shared" si="8"/>
        <v/>
      </c>
      <c r="AA47" s="100">
        <f>SUM(B47:Z47)</f>
        <v>166470.875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5496.3499999999995</v>
      </c>
      <c r="C4" s="18">
        <v>5475.0390000000007</v>
      </c>
      <c r="D4" s="18">
        <v>5350.6239999999998</v>
      </c>
      <c r="E4" s="18">
        <v>5365.7390000000005</v>
      </c>
      <c r="F4" s="18">
        <v>5396.2839999999997</v>
      </c>
      <c r="G4" s="18">
        <v>5679.9220000000014</v>
      </c>
      <c r="H4" s="18">
        <v>6264.88</v>
      </c>
      <c r="I4" s="18">
        <v>7018.4250000000011</v>
      </c>
      <c r="J4" s="18">
        <v>7701.8680000000004</v>
      </c>
      <c r="K4" s="18">
        <v>7988.6960000000008</v>
      </c>
      <c r="L4" s="18">
        <v>8193.7649999999976</v>
      </c>
      <c r="M4" s="18">
        <v>8277.1949999999997</v>
      </c>
      <c r="N4" s="18">
        <v>8297.376000000002</v>
      </c>
      <c r="O4" s="18">
        <v>8041.5380000000014</v>
      </c>
      <c r="P4" s="18">
        <v>7816.5629999999992</v>
      </c>
      <c r="Q4" s="18">
        <v>7536.4650000000001</v>
      </c>
      <c r="R4" s="18">
        <v>7824.5519999999997</v>
      </c>
      <c r="S4" s="18">
        <v>7721.3269999999993</v>
      </c>
      <c r="T4" s="18">
        <v>7392.4040000000005</v>
      </c>
      <c r="U4" s="18">
        <v>7337.1169999999993</v>
      </c>
      <c r="V4" s="18">
        <v>7067.0160000000014</v>
      </c>
      <c r="W4" s="18">
        <v>6755.117000000002</v>
      </c>
      <c r="X4" s="18">
        <v>6564.3550000000005</v>
      </c>
      <c r="Y4" s="18">
        <v>5908.2509999999993</v>
      </c>
      <c r="Z4" s="19"/>
      <c r="AA4" s="20">
        <f>SUM(B4:Z4)</f>
        <v>166470.86800000002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</v>
      </c>
      <c r="C7" s="28">
        <v>24.39</v>
      </c>
      <c r="D7" s="28">
        <v>21.03</v>
      </c>
      <c r="E7" s="28">
        <v>18.25</v>
      </c>
      <c r="F7" s="28">
        <v>19.2</v>
      </c>
      <c r="G7" s="28">
        <v>25.77</v>
      </c>
      <c r="H7" s="28">
        <v>48.39</v>
      </c>
      <c r="I7" s="28">
        <v>56.84</v>
      </c>
      <c r="J7" s="28">
        <v>80</v>
      </c>
      <c r="K7" s="28">
        <v>73</v>
      </c>
      <c r="L7" s="28">
        <v>69.540000000000006</v>
      </c>
      <c r="M7" s="28">
        <v>66.39</v>
      </c>
      <c r="N7" s="28">
        <v>64.790000000000006</v>
      </c>
      <c r="O7" s="28">
        <v>62.1</v>
      </c>
      <c r="P7" s="28">
        <v>66</v>
      </c>
      <c r="Q7" s="28">
        <v>69</v>
      </c>
      <c r="R7" s="28">
        <v>70</v>
      </c>
      <c r="S7" s="28">
        <v>84</v>
      </c>
      <c r="T7" s="28">
        <v>84</v>
      </c>
      <c r="U7" s="28">
        <v>83.06</v>
      </c>
      <c r="V7" s="28">
        <v>70</v>
      </c>
      <c r="W7" s="28">
        <v>53.09</v>
      </c>
      <c r="X7" s="28">
        <v>51</v>
      </c>
      <c r="Y7" s="28">
        <v>47.52</v>
      </c>
      <c r="Z7" s="29"/>
      <c r="AA7" s="30">
        <v>55.723333333333329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1017.619</v>
      </c>
      <c r="C17" s="67">
        <v>1033.6199999999999</v>
      </c>
      <c r="D17" s="67">
        <v>1043.6189999999999</v>
      </c>
      <c r="E17" s="67">
        <v>1043.6199999999999</v>
      </c>
      <c r="F17" s="67">
        <v>1044.6189999999999</v>
      </c>
      <c r="G17" s="67">
        <v>1041.6189999999999</v>
      </c>
      <c r="H17" s="67">
        <v>1024.6189999999999</v>
      </c>
      <c r="I17" s="67">
        <v>1005.619</v>
      </c>
      <c r="J17" s="67">
        <v>977.88</v>
      </c>
      <c r="K17" s="67">
        <v>939.88</v>
      </c>
      <c r="L17" s="67">
        <v>842.88</v>
      </c>
      <c r="M17" s="67">
        <v>816.88</v>
      </c>
      <c r="N17" s="67">
        <v>799.88</v>
      </c>
      <c r="O17" s="67">
        <v>793.88</v>
      </c>
      <c r="P17" s="67">
        <v>851.88</v>
      </c>
      <c r="Q17" s="67">
        <v>852.88</v>
      </c>
      <c r="R17" s="67">
        <v>867.91</v>
      </c>
      <c r="S17" s="67">
        <v>963.41</v>
      </c>
      <c r="T17" s="67">
        <v>898.41</v>
      </c>
      <c r="U17" s="67">
        <v>900.41</v>
      </c>
      <c r="V17" s="67">
        <v>902.41</v>
      </c>
      <c r="W17" s="67">
        <v>928.41100000000006</v>
      </c>
      <c r="X17" s="67">
        <v>830.91</v>
      </c>
      <c r="Y17" s="67">
        <v>995.61900000000003</v>
      </c>
      <c r="Z17" s="68"/>
      <c r="AA17" s="69">
        <f>SUM(B17:Z17)</f>
        <v>22418.483999999993</v>
      </c>
    </row>
    <row r="18" spans="1:27" ht="24.95" customHeight="1" x14ac:dyDescent="0.2">
      <c r="A18" s="70" t="s">
        <v>13</v>
      </c>
      <c r="B18" s="71">
        <v>800.49900000000002</v>
      </c>
      <c r="C18" s="72">
        <v>784.01900000000001</v>
      </c>
      <c r="D18" s="72">
        <v>767.81899999999996</v>
      </c>
      <c r="E18" s="72">
        <v>769.29200000000003</v>
      </c>
      <c r="F18" s="72">
        <v>779.77399999999989</v>
      </c>
      <c r="G18" s="72">
        <v>863.82799999999997</v>
      </c>
      <c r="H18" s="72">
        <v>998.8570000000002</v>
      </c>
      <c r="I18" s="72">
        <v>1124.6949999999997</v>
      </c>
      <c r="J18" s="72">
        <v>1232.7670000000001</v>
      </c>
      <c r="K18" s="72">
        <v>1265.4530000000002</v>
      </c>
      <c r="L18" s="72">
        <v>1281.134</v>
      </c>
      <c r="M18" s="72">
        <v>1276.1559999999999</v>
      </c>
      <c r="N18" s="72">
        <v>1267.1199999999999</v>
      </c>
      <c r="O18" s="72">
        <v>1234.086</v>
      </c>
      <c r="P18" s="72">
        <v>1186.5880000000002</v>
      </c>
      <c r="Q18" s="72">
        <v>1146.9930000000002</v>
      </c>
      <c r="R18" s="72">
        <v>1133.124</v>
      </c>
      <c r="S18" s="72">
        <v>1138.1879999999999</v>
      </c>
      <c r="T18" s="72">
        <v>1125.8960000000002</v>
      </c>
      <c r="U18" s="72">
        <v>1099.5890000000002</v>
      </c>
      <c r="V18" s="72">
        <v>1043.327</v>
      </c>
      <c r="W18" s="72">
        <v>936.66100000000017</v>
      </c>
      <c r="X18" s="72">
        <v>902.14899999999989</v>
      </c>
      <c r="Y18" s="72">
        <v>835.22799999999984</v>
      </c>
      <c r="Z18" s="73"/>
      <c r="AA18" s="74">
        <f>SUM(B18:Z18)</f>
        <v>24993.241999999995</v>
      </c>
    </row>
    <row r="19" spans="1:27" ht="24.95" customHeight="1" x14ac:dyDescent="0.2">
      <c r="A19" s="70" t="s">
        <v>14</v>
      </c>
      <c r="B19" s="75">
        <v>2545.7909999999993</v>
      </c>
      <c r="C19" s="76">
        <v>2427.7399999999993</v>
      </c>
      <c r="D19" s="76">
        <v>2311.4729999999995</v>
      </c>
      <c r="E19" s="76">
        <v>2276.4790000000003</v>
      </c>
      <c r="F19" s="76">
        <v>2311.6670000000004</v>
      </c>
      <c r="G19" s="76">
        <v>2554.308</v>
      </c>
      <c r="H19" s="76">
        <v>2979.7079999999996</v>
      </c>
      <c r="I19" s="76">
        <v>3391.6109999999999</v>
      </c>
      <c r="J19" s="76">
        <v>3951.1210000000001</v>
      </c>
      <c r="K19" s="76">
        <v>4185.6629999999996</v>
      </c>
      <c r="L19" s="76">
        <v>4314.7509999999993</v>
      </c>
      <c r="M19" s="76">
        <v>4322.4589999999998</v>
      </c>
      <c r="N19" s="76">
        <v>4278.6760000000004</v>
      </c>
      <c r="O19" s="76">
        <v>4098.4719999999998</v>
      </c>
      <c r="P19" s="76">
        <v>4018.8949999999995</v>
      </c>
      <c r="Q19" s="76">
        <v>4022.8920000000003</v>
      </c>
      <c r="R19" s="76">
        <v>4173.7179999999989</v>
      </c>
      <c r="S19" s="76">
        <v>4447.3289999999997</v>
      </c>
      <c r="T19" s="76">
        <v>4532.1980000000012</v>
      </c>
      <c r="U19" s="76">
        <v>4496.8180000000002</v>
      </c>
      <c r="V19" s="76">
        <v>4228.9790000000003</v>
      </c>
      <c r="W19" s="76">
        <v>3652.0449999999996</v>
      </c>
      <c r="X19" s="76">
        <v>3479.2960000000003</v>
      </c>
      <c r="Y19" s="76">
        <v>2941.404</v>
      </c>
      <c r="Z19" s="73"/>
      <c r="AA19" s="74">
        <f>SUM(B19:Z19)</f>
        <v>85943.493000000002</v>
      </c>
    </row>
    <row r="20" spans="1:27" ht="24.95" customHeight="1" x14ac:dyDescent="0.2">
      <c r="A20" s="77" t="s">
        <v>15</v>
      </c>
      <c r="B20" s="76">
        <v>52.941000000000003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602.94100000000003</v>
      </c>
    </row>
    <row r="21" spans="1:27" ht="24.95" customHeight="1" x14ac:dyDescent="0.2">
      <c r="A21" s="80" t="s">
        <v>16</v>
      </c>
      <c r="B21" s="72">
        <v>121.5</v>
      </c>
      <c r="C21" s="72">
        <v>119.5</v>
      </c>
      <c r="D21" s="72">
        <v>111.5</v>
      </c>
      <c r="E21" s="72">
        <v>105</v>
      </c>
      <c r="F21" s="72">
        <v>113</v>
      </c>
      <c r="G21" s="72">
        <v>123.5</v>
      </c>
      <c r="H21" s="72">
        <v>128</v>
      </c>
      <c r="I21" s="72">
        <v>139.5</v>
      </c>
      <c r="J21" s="72">
        <v>141</v>
      </c>
      <c r="K21" s="72">
        <v>139</v>
      </c>
      <c r="L21" s="72">
        <v>139.5</v>
      </c>
      <c r="M21" s="72">
        <v>140</v>
      </c>
      <c r="N21" s="72">
        <v>139</v>
      </c>
      <c r="O21" s="72">
        <v>130</v>
      </c>
      <c r="P21" s="72">
        <v>142</v>
      </c>
      <c r="Q21" s="72">
        <v>151</v>
      </c>
      <c r="R21" s="72">
        <v>159</v>
      </c>
      <c r="S21" s="72">
        <v>170.5</v>
      </c>
      <c r="T21" s="72">
        <v>174</v>
      </c>
      <c r="U21" s="72">
        <v>166.5</v>
      </c>
      <c r="V21" s="72">
        <v>158.5</v>
      </c>
      <c r="W21" s="72">
        <v>143</v>
      </c>
      <c r="X21" s="72">
        <v>130</v>
      </c>
      <c r="Y21" s="72">
        <v>127</v>
      </c>
      <c r="Z21" s="72"/>
      <c r="AA21" s="74">
        <f>SUM(B21:Z21)</f>
        <v>3311.5</v>
      </c>
    </row>
    <row r="22" spans="1:27" ht="30" customHeight="1" thickBot="1" x14ac:dyDescent="0.25">
      <c r="A22" s="81" t="s">
        <v>17</v>
      </c>
      <c r="B22" s="82">
        <f t="shared" ref="B22:AA22" si="1">SUM(B17:B21)</f>
        <v>4538.3499999999995</v>
      </c>
      <c r="C22" s="83">
        <f t="shared" si="1"/>
        <v>4474.878999999999</v>
      </c>
      <c r="D22" s="83">
        <f t="shared" si="1"/>
        <v>4344.4109999999991</v>
      </c>
      <c r="E22" s="83">
        <f t="shared" si="1"/>
        <v>4304.3909999999996</v>
      </c>
      <c r="F22" s="83">
        <f t="shared" si="1"/>
        <v>4359.0600000000004</v>
      </c>
      <c r="G22" s="83">
        <f t="shared" si="1"/>
        <v>4693.2550000000001</v>
      </c>
      <c r="H22" s="83">
        <f t="shared" si="1"/>
        <v>5131.1839999999993</v>
      </c>
      <c r="I22" s="83">
        <f t="shared" si="1"/>
        <v>5661.4249999999993</v>
      </c>
      <c r="J22" s="83">
        <f t="shared" si="1"/>
        <v>6302.768</v>
      </c>
      <c r="K22" s="83">
        <f t="shared" si="1"/>
        <v>6529.9959999999992</v>
      </c>
      <c r="L22" s="83">
        <f t="shared" si="1"/>
        <v>6578.2649999999994</v>
      </c>
      <c r="M22" s="83">
        <f t="shared" si="1"/>
        <v>6555.4949999999999</v>
      </c>
      <c r="N22" s="83">
        <f t="shared" si="1"/>
        <v>6484.6760000000004</v>
      </c>
      <c r="O22" s="83">
        <f t="shared" si="1"/>
        <v>6256.4380000000001</v>
      </c>
      <c r="P22" s="83">
        <f t="shared" si="1"/>
        <v>6199.3629999999994</v>
      </c>
      <c r="Q22" s="83">
        <f t="shared" si="1"/>
        <v>6173.7650000000003</v>
      </c>
      <c r="R22" s="83">
        <f t="shared" si="1"/>
        <v>6333.7519999999986</v>
      </c>
      <c r="S22" s="83">
        <f t="shared" si="1"/>
        <v>6719.4269999999997</v>
      </c>
      <c r="T22" s="83">
        <f t="shared" si="1"/>
        <v>6730.5040000000008</v>
      </c>
      <c r="U22" s="83">
        <f t="shared" si="1"/>
        <v>6663.3170000000009</v>
      </c>
      <c r="V22" s="83">
        <f t="shared" si="1"/>
        <v>6333.2160000000003</v>
      </c>
      <c r="W22" s="83">
        <f t="shared" si="1"/>
        <v>5660.1170000000002</v>
      </c>
      <c r="X22" s="83">
        <f t="shared" si="1"/>
        <v>5342.3549999999996</v>
      </c>
      <c r="Y22" s="83">
        <f t="shared" si="1"/>
        <v>4899.2510000000002</v>
      </c>
      <c r="Z22" s="84">
        <f t="shared" si="1"/>
        <v>0</v>
      </c>
      <c r="AA22" s="85">
        <f t="shared" si="1"/>
        <v>137269.65999999997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709.5</v>
      </c>
      <c r="C25" s="67">
        <v>712.5</v>
      </c>
      <c r="D25" s="67">
        <v>704.5</v>
      </c>
      <c r="E25" s="67">
        <v>703</v>
      </c>
      <c r="F25" s="67">
        <v>711</v>
      </c>
      <c r="G25" s="67">
        <v>704.5</v>
      </c>
      <c r="H25" s="67">
        <v>717</v>
      </c>
      <c r="I25" s="67">
        <v>723.5</v>
      </c>
      <c r="J25" s="67">
        <v>782</v>
      </c>
      <c r="K25" s="67">
        <v>839</v>
      </c>
      <c r="L25" s="67">
        <v>855.5</v>
      </c>
      <c r="M25" s="67">
        <v>856</v>
      </c>
      <c r="N25" s="67">
        <v>855</v>
      </c>
      <c r="O25" s="67">
        <v>839</v>
      </c>
      <c r="P25" s="67">
        <v>831</v>
      </c>
      <c r="Q25" s="67">
        <v>839</v>
      </c>
      <c r="R25" s="67">
        <v>845</v>
      </c>
      <c r="S25" s="67">
        <v>856.5</v>
      </c>
      <c r="T25" s="67">
        <v>840</v>
      </c>
      <c r="U25" s="67">
        <v>829.5</v>
      </c>
      <c r="V25" s="67">
        <v>809.5</v>
      </c>
      <c r="W25" s="67">
        <v>794</v>
      </c>
      <c r="X25" s="67">
        <v>841</v>
      </c>
      <c r="Y25" s="67">
        <v>831</v>
      </c>
      <c r="Z25" s="68"/>
      <c r="AA25" s="69">
        <f>SUM(B25:Z25)</f>
        <v>19028.5</v>
      </c>
    </row>
    <row r="26" spans="1:27" ht="24.95" customHeight="1" x14ac:dyDescent="0.2">
      <c r="A26" s="70" t="s">
        <v>20</v>
      </c>
      <c r="B26" s="71">
        <v>4261.8500000000004</v>
      </c>
      <c r="C26" s="72">
        <v>4237.5389999999998</v>
      </c>
      <c r="D26" s="72">
        <v>4121.1239999999998</v>
      </c>
      <c r="E26" s="72">
        <v>4137.7389999999996</v>
      </c>
      <c r="F26" s="72">
        <v>4160.2839999999997</v>
      </c>
      <c r="G26" s="72">
        <v>4450.4219999999996</v>
      </c>
      <c r="H26" s="72">
        <v>5022.88</v>
      </c>
      <c r="I26" s="72">
        <v>5769.9250000000002</v>
      </c>
      <c r="J26" s="72">
        <v>6497.768</v>
      </c>
      <c r="K26" s="72">
        <v>6859.9960000000001</v>
      </c>
      <c r="L26" s="72">
        <v>6979.7650000000003</v>
      </c>
      <c r="M26" s="72">
        <v>6974.4949999999999</v>
      </c>
      <c r="N26" s="72">
        <v>6931.6760000000004</v>
      </c>
      <c r="O26" s="72">
        <v>6703.4380000000001</v>
      </c>
      <c r="P26" s="72">
        <v>6527.3630000000003</v>
      </c>
      <c r="Q26" s="72">
        <v>6312.7650000000003</v>
      </c>
      <c r="R26" s="72">
        <v>6581.7520000000004</v>
      </c>
      <c r="S26" s="72">
        <v>6715.9269999999997</v>
      </c>
      <c r="T26" s="72">
        <v>6525.5039999999999</v>
      </c>
      <c r="U26" s="72">
        <v>6330.817</v>
      </c>
      <c r="V26" s="72">
        <v>6093.7160000000003</v>
      </c>
      <c r="W26" s="72">
        <v>5436.1170000000002</v>
      </c>
      <c r="X26" s="72">
        <v>5198.3549999999996</v>
      </c>
      <c r="Y26" s="72">
        <v>4552.2510000000002</v>
      </c>
      <c r="Z26" s="73"/>
      <c r="AA26" s="74">
        <f>SUM(B26:Z26)</f>
        <v>137383.46799999996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4971.3500000000004</v>
      </c>
      <c r="C28" s="57">
        <f t="shared" si="2"/>
        <v>4950.0389999999998</v>
      </c>
      <c r="D28" s="57">
        <f t="shared" si="2"/>
        <v>4825.6239999999998</v>
      </c>
      <c r="E28" s="57">
        <f t="shared" si="2"/>
        <v>4840.7389999999996</v>
      </c>
      <c r="F28" s="57">
        <f t="shared" si="2"/>
        <v>4871.2839999999997</v>
      </c>
      <c r="G28" s="57">
        <f t="shared" si="2"/>
        <v>5154.9219999999996</v>
      </c>
      <c r="H28" s="57">
        <f t="shared" si="2"/>
        <v>5739.88</v>
      </c>
      <c r="I28" s="57">
        <f t="shared" si="2"/>
        <v>6493.4250000000002</v>
      </c>
      <c r="J28" s="57">
        <f t="shared" si="2"/>
        <v>7279.768</v>
      </c>
      <c r="K28" s="57">
        <f t="shared" si="2"/>
        <v>7698.9960000000001</v>
      </c>
      <c r="L28" s="57">
        <f t="shared" si="2"/>
        <v>7835.2650000000003</v>
      </c>
      <c r="M28" s="57">
        <f t="shared" si="2"/>
        <v>7830.4949999999999</v>
      </c>
      <c r="N28" s="57">
        <f t="shared" si="2"/>
        <v>7786.6760000000004</v>
      </c>
      <c r="O28" s="57">
        <f t="shared" si="2"/>
        <v>7542.4380000000001</v>
      </c>
      <c r="P28" s="57">
        <f t="shared" si="2"/>
        <v>7358.3630000000003</v>
      </c>
      <c r="Q28" s="57">
        <f t="shared" si="2"/>
        <v>7151.7650000000003</v>
      </c>
      <c r="R28" s="57">
        <f t="shared" si="2"/>
        <v>7426.7520000000004</v>
      </c>
      <c r="S28" s="57">
        <f t="shared" si="2"/>
        <v>7572.4269999999997</v>
      </c>
      <c r="T28" s="57">
        <f t="shared" si="2"/>
        <v>7365.5039999999999</v>
      </c>
      <c r="U28" s="57">
        <f t="shared" si="2"/>
        <v>7160.317</v>
      </c>
      <c r="V28" s="57">
        <f t="shared" si="2"/>
        <v>6903.2160000000003</v>
      </c>
      <c r="W28" s="57">
        <f t="shared" si="2"/>
        <v>6230.1170000000002</v>
      </c>
      <c r="X28" s="57">
        <f t="shared" si="2"/>
        <v>6039.3549999999996</v>
      </c>
      <c r="Y28" s="57">
        <f t="shared" si="2"/>
        <v>5383.2510000000002</v>
      </c>
      <c r="Z28" s="58">
        <f t="shared" si="2"/>
        <v>0</v>
      </c>
      <c r="AA28" s="59">
        <f t="shared" si="2"/>
        <v>156411.96799999996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122</v>
      </c>
      <c r="C31" s="90">
        <v>91</v>
      </c>
      <c r="D31" s="90">
        <v>58</v>
      </c>
      <c r="E31" s="90">
        <v>58</v>
      </c>
      <c r="F31" s="90">
        <v>58</v>
      </c>
      <c r="G31" s="90">
        <v>58</v>
      </c>
      <c r="H31" s="90">
        <v>150</v>
      </c>
      <c r="I31" s="90">
        <v>175</v>
      </c>
      <c r="J31" s="90">
        <v>189</v>
      </c>
      <c r="K31" s="90">
        <v>222</v>
      </c>
      <c r="L31" s="90">
        <v>265</v>
      </c>
      <c r="M31" s="90">
        <v>280</v>
      </c>
      <c r="N31" s="90">
        <v>280</v>
      </c>
      <c r="O31" s="90">
        <v>261</v>
      </c>
      <c r="P31" s="90">
        <v>218</v>
      </c>
      <c r="Q31" s="90">
        <v>218</v>
      </c>
      <c r="R31" s="90">
        <v>243</v>
      </c>
      <c r="S31" s="90">
        <v>207</v>
      </c>
      <c r="T31" s="90">
        <v>194</v>
      </c>
      <c r="U31" s="90">
        <v>191</v>
      </c>
      <c r="V31" s="90">
        <v>187</v>
      </c>
      <c r="W31" s="90">
        <v>220</v>
      </c>
      <c r="X31" s="90">
        <v>252</v>
      </c>
      <c r="Y31" s="90">
        <v>187</v>
      </c>
      <c r="Z31" s="91"/>
      <c r="AA31" s="69">
        <f t="shared" ref="AA31:AA36" si="3">SUM(B31:Z31)</f>
        <v>4384</v>
      </c>
    </row>
    <row r="32" spans="1:27" ht="24.95" customHeight="1" x14ac:dyDescent="0.2">
      <c r="A32" s="92" t="s">
        <v>37</v>
      </c>
      <c r="B32" s="93">
        <v>136</v>
      </c>
      <c r="C32" s="94">
        <v>118</v>
      </c>
      <c r="D32" s="94">
        <v>116</v>
      </c>
      <c r="E32" s="94">
        <v>116</v>
      </c>
      <c r="F32" s="94">
        <v>129.22399999999999</v>
      </c>
      <c r="G32" s="94">
        <v>163</v>
      </c>
      <c r="H32" s="94">
        <v>183.696</v>
      </c>
      <c r="I32" s="94">
        <v>337</v>
      </c>
      <c r="J32" s="94">
        <v>310</v>
      </c>
      <c r="K32" s="94">
        <v>426</v>
      </c>
      <c r="L32" s="94">
        <v>437</v>
      </c>
      <c r="M32" s="94">
        <v>445</v>
      </c>
      <c r="N32" s="94">
        <v>444</v>
      </c>
      <c r="O32" s="94">
        <v>442</v>
      </c>
      <c r="P32" s="94">
        <v>422</v>
      </c>
      <c r="Q32" s="94">
        <v>367</v>
      </c>
      <c r="R32" s="94">
        <v>405</v>
      </c>
      <c r="S32" s="94">
        <v>371</v>
      </c>
      <c r="T32" s="94">
        <v>266</v>
      </c>
      <c r="U32" s="94">
        <v>256</v>
      </c>
      <c r="V32" s="94">
        <v>258</v>
      </c>
      <c r="W32" s="94">
        <v>158</v>
      </c>
      <c r="X32" s="94">
        <v>225</v>
      </c>
      <c r="Y32" s="94">
        <v>187</v>
      </c>
      <c r="Z32" s="95"/>
      <c r="AA32" s="74">
        <f t="shared" si="3"/>
        <v>6717.92</v>
      </c>
    </row>
    <row r="33" spans="1:27" ht="24.95" customHeight="1" x14ac:dyDescent="0.2">
      <c r="A33" s="92" t="s">
        <v>38</v>
      </c>
      <c r="B33" s="93">
        <v>170</v>
      </c>
      <c r="C33" s="94">
        <v>200</v>
      </c>
      <c r="D33" s="94">
        <v>173</v>
      </c>
      <c r="E33" s="94">
        <v>160</v>
      </c>
      <c r="F33" s="94">
        <v>165</v>
      </c>
      <c r="G33" s="94">
        <v>203</v>
      </c>
      <c r="H33" s="94">
        <v>275</v>
      </c>
      <c r="I33" s="94">
        <v>320</v>
      </c>
      <c r="J33" s="94">
        <v>478</v>
      </c>
      <c r="K33" s="94">
        <v>521</v>
      </c>
      <c r="L33" s="94">
        <v>555</v>
      </c>
      <c r="M33" s="94">
        <v>550</v>
      </c>
      <c r="N33" s="94">
        <v>578</v>
      </c>
      <c r="O33" s="94">
        <v>583</v>
      </c>
      <c r="P33" s="94">
        <v>519</v>
      </c>
      <c r="Q33" s="94">
        <v>393</v>
      </c>
      <c r="R33" s="94">
        <v>445</v>
      </c>
      <c r="S33" s="94">
        <v>275</v>
      </c>
      <c r="T33" s="94">
        <v>175</v>
      </c>
      <c r="U33" s="94">
        <v>50</v>
      </c>
      <c r="V33" s="94">
        <v>125</v>
      </c>
      <c r="W33" s="94">
        <v>192</v>
      </c>
      <c r="X33" s="94">
        <v>220</v>
      </c>
      <c r="Y33" s="94">
        <v>110</v>
      </c>
      <c r="Z33" s="95"/>
      <c r="AA33" s="74">
        <f t="shared" si="3"/>
        <v>7435</v>
      </c>
    </row>
    <row r="34" spans="1:27" ht="24.95" customHeight="1" x14ac:dyDescent="0.2">
      <c r="A34" s="92" t="s">
        <v>39</v>
      </c>
      <c r="B34" s="93">
        <v>5</v>
      </c>
      <c r="C34" s="94">
        <v>66.16</v>
      </c>
      <c r="D34" s="94">
        <v>134.21299999999999</v>
      </c>
      <c r="E34" s="94">
        <v>202.34800000000001</v>
      </c>
      <c r="F34" s="94">
        <v>160</v>
      </c>
      <c r="G34" s="94">
        <v>37.667000000000002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605.38800000000003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525</v>
      </c>
      <c r="J35" s="94">
        <v>422.1</v>
      </c>
      <c r="K35" s="94">
        <v>289.7</v>
      </c>
      <c r="L35" s="94">
        <v>358.5</v>
      </c>
      <c r="M35" s="94">
        <v>446.7</v>
      </c>
      <c r="N35" s="94">
        <v>510.7</v>
      </c>
      <c r="O35" s="94">
        <v>499.1</v>
      </c>
      <c r="P35" s="94">
        <v>458.2</v>
      </c>
      <c r="Q35" s="94">
        <v>384.7</v>
      </c>
      <c r="R35" s="94">
        <v>397.8</v>
      </c>
      <c r="S35" s="94">
        <v>148.9</v>
      </c>
      <c r="T35" s="94">
        <v>26.9</v>
      </c>
      <c r="U35" s="94">
        <v>176.8</v>
      </c>
      <c r="V35" s="94">
        <v>163.80000000000001</v>
      </c>
      <c r="W35" s="94">
        <v>525</v>
      </c>
      <c r="X35" s="94">
        <v>525</v>
      </c>
      <c r="Y35" s="94">
        <v>525</v>
      </c>
      <c r="Z35" s="95"/>
      <c r="AA35" s="74">
        <f t="shared" si="3"/>
        <v>10058.899999999998</v>
      </c>
    </row>
    <row r="36" spans="1:27" ht="30" customHeight="1" thickBot="1" x14ac:dyDescent="0.25">
      <c r="A36" s="81" t="s">
        <v>41</v>
      </c>
      <c r="B36" s="82">
        <f>SUM(B31:B35)</f>
        <v>958</v>
      </c>
      <c r="C36" s="83">
        <f t="shared" ref="C36:Z36" si="4">SUM(C31:C35)</f>
        <v>1000.16</v>
      </c>
      <c r="D36" s="83">
        <f t="shared" si="4"/>
        <v>1006.213</v>
      </c>
      <c r="E36" s="83">
        <f t="shared" si="4"/>
        <v>1061.348</v>
      </c>
      <c r="F36" s="83">
        <f t="shared" si="4"/>
        <v>1037.2239999999999</v>
      </c>
      <c r="G36" s="83">
        <f t="shared" si="4"/>
        <v>986.66700000000003</v>
      </c>
      <c r="H36" s="83">
        <f t="shared" si="4"/>
        <v>1133.6959999999999</v>
      </c>
      <c r="I36" s="83">
        <f t="shared" si="4"/>
        <v>1357</v>
      </c>
      <c r="J36" s="83">
        <f t="shared" si="4"/>
        <v>1399.1</v>
      </c>
      <c r="K36" s="83">
        <f t="shared" si="4"/>
        <v>1458.7</v>
      </c>
      <c r="L36" s="83">
        <f t="shared" si="4"/>
        <v>1615.5</v>
      </c>
      <c r="M36" s="83">
        <f t="shared" si="4"/>
        <v>1721.7</v>
      </c>
      <c r="N36" s="83">
        <f t="shared" si="4"/>
        <v>1812.7</v>
      </c>
      <c r="O36" s="83">
        <f t="shared" si="4"/>
        <v>1785.1</v>
      </c>
      <c r="P36" s="83">
        <f t="shared" si="4"/>
        <v>1617.2</v>
      </c>
      <c r="Q36" s="83">
        <f t="shared" si="4"/>
        <v>1362.7</v>
      </c>
      <c r="R36" s="83">
        <f t="shared" si="4"/>
        <v>1490.8</v>
      </c>
      <c r="S36" s="83">
        <f t="shared" si="4"/>
        <v>1001.9</v>
      </c>
      <c r="T36" s="83">
        <f t="shared" si="4"/>
        <v>661.9</v>
      </c>
      <c r="U36" s="83">
        <f t="shared" si="4"/>
        <v>673.8</v>
      </c>
      <c r="V36" s="83">
        <f t="shared" si="4"/>
        <v>733.8</v>
      </c>
      <c r="W36" s="83">
        <f t="shared" si="4"/>
        <v>1095</v>
      </c>
      <c r="X36" s="83">
        <f t="shared" si="4"/>
        <v>1222</v>
      </c>
      <c r="Y36" s="83">
        <f t="shared" si="4"/>
        <v>1009</v>
      </c>
      <c r="Z36" s="84">
        <f t="shared" si="4"/>
        <v>0</v>
      </c>
      <c r="AA36" s="85">
        <f t="shared" si="3"/>
        <v>29201.208000000002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525</v>
      </c>
      <c r="I43" s="94">
        <v>525</v>
      </c>
      <c r="J43" s="94">
        <v>422.1</v>
      </c>
      <c r="K43" s="94">
        <v>289.7</v>
      </c>
      <c r="L43" s="94">
        <v>358.5</v>
      </c>
      <c r="M43" s="94">
        <v>446.7</v>
      </c>
      <c r="N43" s="94">
        <v>510.7</v>
      </c>
      <c r="O43" s="94">
        <v>499.1</v>
      </c>
      <c r="P43" s="94">
        <v>458.2</v>
      </c>
      <c r="Q43" s="94">
        <v>384.7</v>
      </c>
      <c r="R43" s="94">
        <v>397.8</v>
      </c>
      <c r="S43" s="94">
        <v>148.9</v>
      </c>
      <c r="T43" s="94">
        <v>26.9</v>
      </c>
      <c r="U43" s="94">
        <v>176.8</v>
      </c>
      <c r="V43" s="94">
        <v>163.80000000000001</v>
      </c>
      <c r="W43" s="94">
        <v>525</v>
      </c>
      <c r="X43" s="94">
        <v>525</v>
      </c>
      <c r="Y43" s="94">
        <v>525</v>
      </c>
      <c r="Z43" s="95"/>
      <c r="AA43" s="74">
        <f t="shared" si="5"/>
        <v>10058.899999999998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525</v>
      </c>
      <c r="I44" s="83">
        <f t="shared" si="6"/>
        <v>525</v>
      </c>
      <c r="J44" s="83">
        <f t="shared" si="6"/>
        <v>422.1</v>
      </c>
      <c r="K44" s="83">
        <f t="shared" si="6"/>
        <v>289.7</v>
      </c>
      <c r="L44" s="83">
        <f t="shared" si="6"/>
        <v>358.5</v>
      </c>
      <c r="M44" s="83">
        <f t="shared" si="6"/>
        <v>446.7</v>
      </c>
      <c r="N44" s="83">
        <f t="shared" si="6"/>
        <v>510.7</v>
      </c>
      <c r="O44" s="83">
        <f t="shared" si="6"/>
        <v>499.1</v>
      </c>
      <c r="P44" s="83">
        <f t="shared" si="6"/>
        <v>458.2</v>
      </c>
      <c r="Q44" s="83">
        <f t="shared" si="6"/>
        <v>384.7</v>
      </c>
      <c r="R44" s="83">
        <f t="shared" si="6"/>
        <v>397.8</v>
      </c>
      <c r="S44" s="83">
        <f t="shared" si="6"/>
        <v>148.9</v>
      </c>
      <c r="T44" s="83">
        <f t="shared" si="6"/>
        <v>26.9</v>
      </c>
      <c r="U44" s="83">
        <f t="shared" si="6"/>
        <v>176.8</v>
      </c>
      <c r="V44" s="83">
        <f t="shared" si="6"/>
        <v>163.80000000000001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10058.899999999998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5496.3499999999995</v>
      </c>
      <c r="C47" s="83">
        <f t="shared" ref="C47:Z47" si="8">SUM(C10:C13)+C22+C36</f>
        <v>5475.0389999999989</v>
      </c>
      <c r="D47" s="83">
        <f t="shared" si="8"/>
        <v>5350.6239999999989</v>
      </c>
      <c r="E47" s="83">
        <f t="shared" si="8"/>
        <v>5365.7389999999996</v>
      </c>
      <c r="F47" s="83">
        <f t="shared" si="8"/>
        <v>5396.2840000000006</v>
      </c>
      <c r="G47" s="83">
        <f t="shared" si="8"/>
        <v>5679.9220000000005</v>
      </c>
      <c r="H47" s="83">
        <f t="shared" si="8"/>
        <v>6264.8799999999992</v>
      </c>
      <c r="I47" s="83">
        <f t="shared" si="8"/>
        <v>7018.4249999999993</v>
      </c>
      <c r="J47" s="83">
        <f t="shared" si="8"/>
        <v>7701.8680000000004</v>
      </c>
      <c r="K47" s="83">
        <f t="shared" si="8"/>
        <v>7988.695999999999</v>
      </c>
      <c r="L47" s="83">
        <f t="shared" si="8"/>
        <v>8193.7649999999994</v>
      </c>
      <c r="M47" s="83">
        <f t="shared" si="8"/>
        <v>8277.1949999999997</v>
      </c>
      <c r="N47" s="83">
        <f t="shared" si="8"/>
        <v>8297.3760000000002</v>
      </c>
      <c r="O47" s="83">
        <f t="shared" si="8"/>
        <v>8041.5380000000005</v>
      </c>
      <c r="P47" s="83">
        <f t="shared" si="8"/>
        <v>7816.5629999999992</v>
      </c>
      <c r="Q47" s="83">
        <f t="shared" si="8"/>
        <v>7536.4650000000001</v>
      </c>
      <c r="R47" s="83">
        <f t="shared" si="8"/>
        <v>7824.5519999999988</v>
      </c>
      <c r="S47" s="83">
        <f t="shared" si="8"/>
        <v>7721.3269999999993</v>
      </c>
      <c r="T47" s="83">
        <f t="shared" si="8"/>
        <v>7392.4040000000005</v>
      </c>
      <c r="U47" s="83">
        <f t="shared" si="8"/>
        <v>7337.1170000000011</v>
      </c>
      <c r="V47" s="83">
        <f t="shared" si="8"/>
        <v>7067.0160000000005</v>
      </c>
      <c r="W47" s="83">
        <f t="shared" si="8"/>
        <v>6755.1170000000002</v>
      </c>
      <c r="X47" s="83">
        <f t="shared" si="8"/>
        <v>6564.3549999999996</v>
      </c>
      <c r="Y47" s="83">
        <f t="shared" si="8"/>
        <v>5908.2510000000002</v>
      </c>
      <c r="Z47" s="84">
        <f t="shared" si="8"/>
        <v>0</v>
      </c>
      <c r="AA47" s="100">
        <f>SUM(B47:Z47)</f>
        <v>166470.86799999999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525</v>
      </c>
      <c r="I4" s="18">
        <v>525</v>
      </c>
      <c r="J4" s="18">
        <v>422.1</v>
      </c>
      <c r="K4" s="18">
        <v>289.7</v>
      </c>
      <c r="L4" s="18">
        <v>358.5</v>
      </c>
      <c r="M4" s="18">
        <v>446.7</v>
      </c>
      <c r="N4" s="18">
        <v>510.7</v>
      </c>
      <c r="O4" s="18">
        <v>499.1</v>
      </c>
      <c r="P4" s="18">
        <v>458.2</v>
      </c>
      <c r="Q4" s="18">
        <v>384.7</v>
      </c>
      <c r="R4" s="18">
        <v>397.8</v>
      </c>
      <c r="S4" s="18">
        <v>148.9</v>
      </c>
      <c r="T4" s="18">
        <v>26.9</v>
      </c>
      <c r="U4" s="18">
        <v>176.8</v>
      </c>
      <c r="V4" s="18">
        <v>163.80000000000001</v>
      </c>
      <c r="W4" s="18">
        <v>525</v>
      </c>
      <c r="X4" s="18">
        <v>525</v>
      </c>
      <c r="Y4" s="18">
        <v>525</v>
      </c>
      <c r="Z4" s="19"/>
      <c r="AA4" s="106">
        <f>SUM(B4:Z4)</f>
        <v>10058.899999999998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30</v>
      </c>
      <c r="C7" s="112">
        <v>24.39</v>
      </c>
      <c r="D7" s="112">
        <v>21.03</v>
      </c>
      <c r="E7" s="112">
        <v>18.25</v>
      </c>
      <c r="F7" s="112">
        <v>19.2</v>
      </c>
      <c r="G7" s="112">
        <v>25.77</v>
      </c>
      <c r="H7" s="112">
        <v>48.39</v>
      </c>
      <c r="I7" s="112">
        <v>56.84</v>
      </c>
      <c r="J7" s="112">
        <v>80</v>
      </c>
      <c r="K7" s="112">
        <v>73</v>
      </c>
      <c r="L7" s="112">
        <v>69.540000000000006</v>
      </c>
      <c r="M7" s="112">
        <v>66.39</v>
      </c>
      <c r="N7" s="112">
        <v>64.790000000000006</v>
      </c>
      <c r="O7" s="112">
        <v>62.1</v>
      </c>
      <c r="P7" s="112">
        <v>66</v>
      </c>
      <c r="Q7" s="112">
        <v>69</v>
      </c>
      <c r="R7" s="112">
        <v>70</v>
      </c>
      <c r="S7" s="112">
        <v>84</v>
      </c>
      <c r="T7" s="112">
        <v>84</v>
      </c>
      <c r="U7" s="112">
        <v>83.06</v>
      </c>
      <c r="V7" s="112">
        <v>70</v>
      </c>
      <c r="W7" s="112">
        <v>53.09</v>
      </c>
      <c r="X7" s="112">
        <v>51</v>
      </c>
      <c r="Y7" s="112">
        <v>47.52</v>
      </c>
      <c r="Z7" s="113"/>
      <c r="AA7" s="114">
        <v>55.723333333333329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525</v>
      </c>
      <c r="I23" s="128">
        <v>525</v>
      </c>
      <c r="J23" s="128">
        <v>422.1</v>
      </c>
      <c r="K23" s="128">
        <v>289.7</v>
      </c>
      <c r="L23" s="128">
        <v>358.5</v>
      </c>
      <c r="M23" s="128">
        <v>446.7</v>
      </c>
      <c r="N23" s="128">
        <v>510.7</v>
      </c>
      <c r="O23" s="128">
        <v>499.1</v>
      </c>
      <c r="P23" s="128">
        <v>458.2</v>
      </c>
      <c r="Q23" s="128">
        <v>384.7</v>
      </c>
      <c r="R23" s="128">
        <v>397.8</v>
      </c>
      <c r="S23" s="128">
        <v>148.9</v>
      </c>
      <c r="T23" s="128">
        <v>26.9</v>
      </c>
      <c r="U23" s="128">
        <v>176.8</v>
      </c>
      <c r="V23" s="124">
        <v>163.80000000000001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10058.899999999998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525</v>
      </c>
      <c r="I24" s="130">
        <f t="shared" si="3"/>
        <v>525</v>
      </c>
      <c r="J24" s="130">
        <f t="shared" si="3"/>
        <v>422.1</v>
      </c>
      <c r="K24" s="130">
        <f t="shared" si="3"/>
        <v>289.7</v>
      </c>
      <c r="L24" s="130">
        <f t="shared" si="3"/>
        <v>358.5</v>
      </c>
      <c r="M24" s="130">
        <f t="shared" si="3"/>
        <v>446.7</v>
      </c>
      <c r="N24" s="130">
        <f t="shared" si="3"/>
        <v>510.7</v>
      </c>
      <c r="O24" s="130">
        <f t="shared" si="3"/>
        <v>499.1</v>
      </c>
      <c r="P24" s="130">
        <f t="shared" si="3"/>
        <v>458.2</v>
      </c>
      <c r="Q24" s="130">
        <f t="shared" si="3"/>
        <v>384.7</v>
      </c>
      <c r="R24" s="130">
        <f t="shared" si="3"/>
        <v>397.8</v>
      </c>
      <c r="S24" s="130">
        <f t="shared" si="3"/>
        <v>148.9</v>
      </c>
      <c r="T24" s="130">
        <f t="shared" si="3"/>
        <v>26.9</v>
      </c>
      <c r="U24" s="130">
        <f t="shared" si="3"/>
        <v>176.8</v>
      </c>
      <c r="V24" s="130">
        <f t="shared" si="3"/>
        <v>163.80000000000001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10058.899999999998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2021-01-07T12:31:12Z</dcterms:created>
  <dcterms:modified xsi:type="dcterms:W3CDTF">2021-01-07T12:31:13Z</dcterms:modified>
</cp:coreProperties>
</file>